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45" yWindow="975" windowWidth="13920" windowHeight="8205" tabRatio="866"/>
  </bookViews>
  <sheets>
    <sheet name="BÖLÜM 1" sheetId="8266" r:id="rId1"/>
    <sheet name="TABLO-1.1" sheetId="8292" r:id="rId2"/>
    <sheet name="GRAFİK-1.1" sheetId="8246" r:id="rId3"/>
    <sheet name="TABLO-1.2 " sheetId="8293" r:id="rId4"/>
    <sheet name="GRAFİK-1.2" sheetId="8247" r:id="rId5"/>
    <sheet name="TABLO-1.3" sheetId="8294" r:id="rId6"/>
    <sheet name="GRAFİK-1.3" sheetId="8248" r:id="rId7"/>
    <sheet name="TABLO-1.4" sheetId="8239" r:id="rId8"/>
    <sheet name="GRAFİK-1.4" sheetId="8249" r:id="rId9"/>
    <sheet name="Tablo 1.5-grafik 1.5" sheetId="8250" r:id="rId10"/>
    <sheet name="TABLO-1.6" sheetId="8234" r:id="rId11"/>
    <sheet name="TABLO-1.7" sheetId="8228" r:id="rId12"/>
    <sheet name="Tablo-1.8 yeni" sheetId="8304" r:id="rId13"/>
    <sheet name="TABLO-1.9" sheetId="8196" r:id="rId14"/>
    <sheet name="TABLO-1.10" sheetId="8199" r:id="rId15"/>
    <sheet name="TABLO-1.11" sheetId="3" r:id="rId16"/>
    <sheet name="TABLO-1.12" sheetId="8267" r:id="rId17"/>
    <sheet name="TABLO-1.13" sheetId="8224" r:id="rId18"/>
    <sheet name="TABLO-1.14" sheetId="8225" r:id="rId19"/>
    <sheet name="TABLO-1.15" sheetId="8226" r:id="rId20"/>
    <sheet name="TABLO-1.16" sheetId="8227" r:id="rId21"/>
    <sheet name="TABLO-1.17" sheetId="8269" r:id="rId22"/>
    <sheet name="TABLO-1.18 " sheetId="8270" r:id="rId23"/>
    <sheet name="TABLO-1.19" sheetId="8271" r:id="rId24"/>
    <sheet name="TABLO-1.20" sheetId="8272" r:id="rId25"/>
    <sheet name="TABLO-1.21" sheetId="8273" r:id="rId26"/>
    <sheet name="Tablo-1.22 yeni" sheetId="8302" r:id="rId27"/>
    <sheet name="TABLO-1.23" sheetId="8289" r:id="rId28"/>
    <sheet name="TABLO-1.24" sheetId="8288" r:id="rId29"/>
    <sheet name="Tablo-1.25_yeni" sheetId="8301" r:id="rId30"/>
    <sheet name="TABLO-1.26" sheetId="8254" r:id="rId31"/>
    <sheet name="TABLO-1.27" sheetId="8278" r:id="rId32"/>
    <sheet name="TABLO-1.28" sheetId="8255" r:id="rId33"/>
    <sheet name="TABLO-1.29" sheetId="8256" r:id="rId34"/>
    <sheet name="TABLO-1.30" sheetId="8280" r:id="rId35"/>
    <sheet name="TABLO-1.31" sheetId="8257" r:id="rId36"/>
    <sheet name="TABLO-1_32" sheetId="8258" r:id="rId37"/>
    <sheet name="TABLO-1_33 " sheetId="8268" r:id="rId38"/>
    <sheet name="Tablo-1.34_yeni" sheetId="8296" r:id="rId39"/>
  </sheets>
  <definedNames>
    <definedName name="_GoBack" localSheetId="3">'TABLO-1.2 '!$A$24</definedName>
    <definedName name="_xlnm._FilterDatabase" localSheetId="27" hidden="1">'TABLO-1.23'!$E$5:$V$90</definedName>
    <definedName name="CAL" localSheetId="26">#REF!</definedName>
    <definedName name="CAL" localSheetId="29">#REF!</definedName>
    <definedName name="CAL" localSheetId="12">#REF!</definedName>
    <definedName name="CAL">#REF!</definedName>
    <definedName name="DOL" localSheetId="26">#REF!</definedName>
    <definedName name="DOL" localSheetId="27">#REF!</definedName>
    <definedName name="DOL" localSheetId="28">#REF!</definedName>
    <definedName name="DOL" localSheetId="29">#REF!</definedName>
    <definedName name="DOL" localSheetId="12">#REF!</definedName>
    <definedName name="DOL">#REF!</definedName>
    <definedName name="e" localSheetId="26">#REF!</definedName>
    <definedName name="e" localSheetId="12">#REF!</definedName>
    <definedName name="e">#REF!</definedName>
    <definedName name="PAK" localSheetId="26">#REF!</definedName>
    <definedName name="PAK" localSheetId="27">#REF!</definedName>
    <definedName name="PAK" localSheetId="28">#REF!</definedName>
    <definedName name="PAK" localSheetId="29">#REF!</definedName>
    <definedName name="PAK" localSheetId="12">#REF!</definedName>
    <definedName name="PAK">#REF!</definedName>
    <definedName name="SAM" localSheetId="26">#REF!</definedName>
    <definedName name="SAM" localSheetId="27">#REF!</definedName>
    <definedName name="SAM" localSheetId="28">#REF!</definedName>
    <definedName name="SAM" localSheetId="29">#REF!</definedName>
    <definedName name="SAM" localSheetId="12">#REF!</definedName>
    <definedName name="SAM">#REF!</definedName>
    <definedName name="TAM" localSheetId="26">#REF!</definedName>
    <definedName name="TAM" localSheetId="29">#REF!</definedName>
    <definedName name="TAM" localSheetId="12">#REF!</definedName>
    <definedName name="TAM">#REF!</definedName>
    <definedName name="TAT" localSheetId="26">#REF!</definedName>
    <definedName name="TAT" localSheetId="27">#REF!</definedName>
    <definedName name="TAT" localSheetId="28">#REF!</definedName>
    <definedName name="TAT" localSheetId="29">#REF!</definedName>
    <definedName name="TAT" localSheetId="12">#REF!</definedName>
    <definedName name="TAT">#REF!</definedName>
    <definedName name="TOPLAM" localSheetId="26">#REF!</definedName>
    <definedName name="TOPLAM" localSheetId="27">#REF!</definedName>
    <definedName name="TOPLAM" localSheetId="28">#REF!</definedName>
    <definedName name="TOPLAM" localSheetId="29">#REF!</definedName>
    <definedName name="TOPLAM" localSheetId="12">#REF!</definedName>
    <definedName name="TOPLAM">#REF!</definedName>
    <definedName name="YAM" localSheetId="26">#REF!</definedName>
    <definedName name="YAM" localSheetId="29">#REF!</definedName>
    <definedName name="YAM" localSheetId="12">#REF!</definedName>
    <definedName name="YAM">#REF!</definedName>
    <definedName name="_xlnm.Print_Area" localSheetId="2">'GRAFİK-1.1'!$A$1:$O$32</definedName>
    <definedName name="_xlnm.Print_Area" localSheetId="4">'GRAFİK-1.2'!$A$1:$O$29</definedName>
    <definedName name="_xlnm.Print_Area" localSheetId="6">'GRAFİK-1.3'!$A$1:$O$29</definedName>
    <definedName name="_xlnm.Print_Area" localSheetId="8">'GRAFİK-1.4'!$A$1:$O$31</definedName>
    <definedName name="_xlnm.Print_Area" localSheetId="9">'Tablo 1.5-grafik 1.5'!$A$1:$E$46</definedName>
    <definedName name="_xlnm.Print_Area" localSheetId="1">'TABLO-1.1'!$A$1:$E$56</definedName>
    <definedName name="_xlnm.Print_Area" localSheetId="14">'TABLO-1.10'!$A$1:$E$36</definedName>
    <definedName name="_xlnm.Print_Area" localSheetId="15">'TABLO-1.11'!$A$1:$G$218</definedName>
    <definedName name="_xlnm.Print_Area" localSheetId="16">'TABLO-1.12'!$A$1:$FW$96</definedName>
    <definedName name="_xlnm.Print_Area" localSheetId="17">'TABLO-1.13'!$A$1:$P$100</definedName>
    <definedName name="_xlnm.Print_Area" localSheetId="18">'TABLO-1.14'!$A$1:$P$100</definedName>
    <definedName name="_xlnm.Print_Area" localSheetId="19">'TABLO-1.15'!$A$1:$P$92</definedName>
    <definedName name="_xlnm.Print_Area" localSheetId="20">'TABLO-1.16'!$A$1:$P$93</definedName>
    <definedName name="_xlnm.Print_Area" localSheetId="21">'TABLO-1.17'!$A$1:$U$102</definedName>
    <definedName name="_xlnm.Print_Area" localSheetId="22">'TABLO-1.18 '!$A$1:$U$92</definedName>
    <definedName name="_xlnm.Print_Area" localSheetId="23">'TABLO-1.19'!$A$1:$J$52</definedName>
    <definedName name="_xlnm.Print_Area" localSheetId="3">'TABLO-1.2 '!$A$1:$E$24</definedName>
    <definedName name="_xlnm.Print_Area" localSheetId="24">'TABLO-1.20'!$A$1:$N$198</definedName>
    <definedName name="_xlnm.Print_Area" localSheetId="25">'TABLO-1.21'!$A$1:$J$79</definedName>
    <definedName name="_xlnm.Print_Area" localSheetId="28">'TABLO-1.24'!$A$1:$V$91</definedName>
    <definedName name="_xlnm.Print_Area" localSheetId="30">'TABLO-1.26'!$A$1:$V$45</definedName>
    <definedName name="_xlnm.Print_Area" localSheetId="32">'TABLO-1.28'!$A$1:$M$25</definedName>
    <definedName name="_xlnm.Print_Area" localSheetId="33">'TABLO-1.29'!$A$1:$U$22</definedName>
    <definedName name="_xlnm.Print_Area" localSheetId="5">'TABLO-1.3'!$A$1:$D$49</definedName>
    <definedName name="_xlnm.Print_Area" localSheetId="34">'TABLO-1.30'!$A$1:$S$26</definedName>
    <definedName name="_xlnm.Print_Area" localSheetId="35">'TABLO-1.31'!$A$1:$S$91</definedName>
    <definedName name="_xlnm.Print_Area" localSheetId="7">'TABLO-1.4'!$A$1:$D$17</definedName>
    <definedName name="_xlnm.Print_Area" localSheetId="10">'TABLO-1.6'!$A$1:$R$91</definedName>
    <definedName name="_xlnm.Print_Area" localSheetId="11">'TABLO-1.7'!$A$1:$P$95</definedName>
    <definedName name="_xlnm.Print_Area" localSheetId="13">'TABLO-1.9'!$A$1:$M$17</definedName>
  </definedNames>
  <calcPr calcId="145621"/>
</workbook>
</file>

<file path=xl/calcChain.xml><?xml version="1.0" encoding="utf-8"?>
<calcChain xmlns="http://schemas.openxmlformats.org/spreadsheetml/2006/main">
  <c r="U62" i="8257" l="1"/>
  <c r="U63" i="8257"/>
  <c r="U64" i="8257"/>
  <c r="U65" i="8257"/>
  <c r="U66" i="8257"/>
  <c r="U67" i="8257"/>
  <c r="U68" i="8257"/>
  <c r="U69" i="8257"/>
  <c r="U70" i="8257"/>
  <c r="U71" i="8257"/>
  <c r="U72" i="8257"/>
  <c r="U73" i="8257"/>
  <c r="U74" i="8257"/>
  <c r="U75" i="8257"/>
  <c r="U76" i="8257"/>
  <c r="U77" i="8257"/>
  <c r="U78" i="8257"/>
  <c r="U79" i="8257"/>
  <c r="U80" i="8257"/>
  <c r="U81" i="8257"/>
  <c r="U82" i="8257"/>
  <c r="U83" i="8257"/>
  <c r="U84" i="8257"/>
  <c r="U85" i="8257"/>
  <c r="U86" i="8257"/>
  <c r="U87" i="8257"/>
  <c r="U88" i="8257"/>
  <c r="U45" i="8257"/>
  <c r="U46" i="8257"/>
  <c r="U48" i="8257"/>
  <c r="U49" i="8257"/>
  <c r="U50" i="8257"/>
  <c r="U51" i="8257"/>
  <c r="U52" i="8257"/>
  <c r="U53" i="8257"/>
  <c r="U54" i="8257"/>
  <c r="U55" i="8257"/>
  <c r="U56" i="8257"/>
  <c r="U57" i="8257"/>
  <c r="U58" i="8257"/>
  <c r="U59" i="8257"/>
  <c r="U60" i="8257"/>
  <c r="U61" i="8257"/>
  <c r="U6" i="8257"/>
  <c r="U7" i="8257"/>
  <c r="U8" i="8257"/>
  <c r="U9" i="8257"/>
  <c r="U10" i="8257"/>
  <c r="U11" i="8257"/>
  <c r="U12" i="8257"/>
  <c r="U13" i="8257"/>
  <c r="U14" i="8257"/>
  <c r="U15" i="8257"/>
  <c r="U16" i="8257"/>
  <c r="U17" i="8257"/>
  <c r="U18" i="8257"/>
  <c r="U19" i="8257"/>
  <c r="U20" i="8257"/>
  <c r="U21" i="8257"/>
  <c r="U22" i="8257"/>
  <c r="U23" i="8257"/>
  <c r="U24" i="8257"/>
  <c r="U25" i="8257"/>
  <c r="U26" i="8257"/>
  <c r="U27" i="8257"/>
  <c r="U28" i="8257"/>
  <c r="U29" i="8257"/>
  <c r="U30" i="8257"/>
  <c r="U31" i="8257"/>
  <c r="U32" i="8257"/>
  <c r="U33" i="8257"/>
  <c r="U34" i="8257"/>
  <c r="U35" i="8257"/>
  <c r="U36" i="8257"/>
  <c r="U37" i="8257"/>
  <c r="U38" i="8257"/>
  <c r="U39" i="8257"/>
  <c r="U40" i="8257"/>
  <c r="U41" i="8257"/>
  <c r="U42" i="8257"/>
  <c r="U43" i="8257"/>
  <c r="U44" i="8257"/>
  <c r="U5" i="8257"/>
  <c r="O7" i="8304" l="1"/>
  <c r="O8" i="8304"/>
  <c r="O9" i="8304"/>
  <c r="O10" i="8304"/>
  <c r="O11" i="8304"/>
  <c r="O12" i="8304"/>
  <c r="O13" i="8304"/>
  <c r="O14" i="8304"/>
  <c r="O15" i="8304"/>
  <c r="O16" i="8304"/>
  <c r="O17" i="8304"/>
  <c r="O18" i="8304"/>
  <c r="O19" i="8304"/>
  <c r="O20" i="8304"/>
  <c r="O21" i="8304"/>
  <c r="O22" i="8304"/>
  <c r="O23" i="8304"/>
  <c r="O24" i="8304"/>
  <c r="O25" i="8304"/>
  <c r="O26" i="8304"/>
  <c r="O27" i="8304"/>
  <c r="O28" i="8304"/>
  <c r="O29" i="8304"/>
  <c r="O30" i="8304"/>
  <c r="O31" i="8304"/>
  <c r="O32" i="8304"/>
  <c r="O33" i="8304"/>
  <c r="O34" i="8304"/>
  <c r="O35" i="8304"/>
  <c r="O36" i="8304"/>
  <c r="O37" i="8304"/>
  <c r="O38" i="8304"/>
  <c r="O39" i="8304"/>
  <c r="O40" i="8304"/>
  <c r="O41" i="8304"/>
  <c r="O42" i="8304"/>
  <c r="O43" i="8304"/>
  <c r="O44" i="8304"/>
  <c r="O45" i="8304"/>
  <c r="O46" i="8304"/>
  <c r="O47" i="8304"/>
  <c r="O48" i="8304"/>
  <c r="O49" i="8304"/>
  <c r="O50" i="8304"/>
  <c r="O51" i="8304"/>
  <c r="O52" i="8304"/>
  <c r="O53" i="8304"/>
  <c r="O54" i="8304"/>
  <c r="O55" i="8304"/>
  <c r="O56" i="8304"/>
  <c r="O57" i="8304"/>
  <c r="O58" i="8304"/>
  <c r="O59" i="8304"/>
  <c r="O60" i="8304"/>
  <c r="O61" i="8304"/>
  <c r="O62" i="8304"/>
  <c r="O63" i="8304"/>
  <c r="O64" i="8304"/>
  <c r="O65" i="8304"/>
  <c r="O66" i="8304"/>
  <c r="O67" i="8304"/>
  <c r="O68" i="8304"/>
  <c r="O69" i="8304"/>
  <c r="O70" i="8304"/>
  <c r="O71" i="8304"/>
  <c r="O72" i="8304"/>
  <c r="O73" i="8304"/>
  <c r="O74" i="8304"/>
  <c r="O75" i="8304"/>
  <c r="O76" i="8304"/>
  <c r="O77" i="8304"/>
  <c r="O78" i="8304"/>
  <c r="O79" i="8304"/>
  <c r="O80" i="8304"/>
  <c r="O81" i="8304"/>
  <c r="O82" i="8304"/>
  <c r="O83" i="8304"/>
  <c r="O84" i="8304"/>
  <c r="O85" i="8304"/>
  <c r="O86" i="8304"/>
  <c r="O6" i="8304"/>
  <c r="G87" i="8304"/>
  <c r="F87" i="8304"/>
  <c r="H86" i="8304"/>
  <c r="H85" i="8304"/>
  <c r="H84" i="8304"/>
  <c r="H83" i="8304"/>
  <c r="H82" i="8304"/>
  <c r="H81" i="8304"/>
  <c r="H80" i="8304"/>
  <c r="H79" i="8304"/>
  <c r="H78" i="8304"/>
  <c r="H77" i="8304"/>
  <c r="H76" i="8304"/>
  <c r="H75" i="8304"/>
  <c r="H74" i="8304"/>
  <c r="H73" i="8304"/>
  <c r="H72" i="8304"/>
  <c r="H71" i="8304"/>
  <c r="H70" i="8304"/>
  <c r="H69" i="8304"/>
  <c r="H68" i="8304"/>
  <c r="H67" i="8304"/>
  <c r="H66" i="8304"/>
  <c r="H65" i="8304"/>
  <c r="H64" i="8304"/>
  <c r="H63" i="8304"/>
  <c r="H62" i="8304"/>
  <c r="H61" i="8304"/>
  <c r="H60" i="8304"/>
  <c r="H59" i="8304"/>
  <c r="H58" i="8304"/>
  <c r="H57" i="8304"/>
  <c r="H56" i="8304"/>
  <c r="H55" i="8304"/>
  <c r="H54" i="8304"/>
  <c r="H53" i="8304"/>
  <c r="H52" i="8304"/>
  <c r="H51" i="8304"/>
  <c r="H50" i="8304"/>
  <c r="H49" i="8304"/>
  <c r="H48" i="8304"/>
  <c r="H47" i="8304"/>
  <c r="H46" i="8304"/>
  <c r="H45" i="8304"/>
  <c r="H44" i="8304"/>
  <c r="H43" i="8304"/>
  <c r="H42" i="8304"/>
  <c r="H41" i="8304"/>
  <c r="H40" i="8304"/>
  <c r="H39" i="8304"/>
  <c r="H38" i="8304"/>
  <c r="H37" i="8304"/>
  <c r="H36" i="8304"/>
  <c r="H35" i="8304"/>
  <c r="H34" i="8304"/>
  <c r="H33" i="8304"/>
  <c r="H32" i="8304"/>
  <c r="H31" i="8304"/>
  <c r="H30" i="8304"/>
  <c r="H29" i="8304"/>
  <c r="H28" i="8304"/>
  <c r="H27" i="8304"/>
  <c r="H26" i="8304"/>
  <c r="H25" i="8304"/>
  <c r="H24" i="8304"/>
  <c r="H23" i="8304"/>
  <c r="H22" i="8304"/>
  <c r="H21" i="8304"/>
  <c r="H20" i="8304"/>
  <c r="H19" i="8304"/>
  <c r="H18" i="8304"/>
  <c r="H17" i="8304"/>
  <c r="H16" i="8304"/>
  <c r="H15" i="8304"/>
  <c r="H14" i="8304"/>
  <c r="H13" i="8304"/>
  <c r="H12" i="8304"/>
  <c r="H11" i="8304"/>
  <c r="H10" i="8304"/>
  <c r="H9" i="8304"/>
  <c r="H8" i="8304"/>
  <c r="H7" i="8304"/>
  <c r="H6" i="8304"/>
  <c r="E6" i="8304"/>
  <c r="M87" i="8304"/>
  <c r="L87" i="8304"/>
  <c r="J87" i="8304"/>
  <c r="I87" i="8304"/>
  <c r="D87" i="8304"/>
  <c r="C87" i="8304"/>
  <c r="N86" i="8304"/>
  <c r="K86" i="8304"/>
  <c r="E86" i="8304"/>
  <c r="N85" i="8304"/>
  <c r="K85" i="8304"/>
  <c r="E85" i="8304"/>
  <c r="N84" i="8304"/>
  <c r="K84" i="8304"/>
  <c r="E84" i="8304"/>
  <c r="N83" i="8304"/>
  <c r="K83" i="8304"/>
  <c r="E83" i="8304"/>
  <c r="N82" i="8304"/>
  <c r="K82" i="8304"/>
  <c r="E82" i="8304"/>
  <c r="N81" i="8304"/>
  <c r="K81" i="8304"/>
  <c r="E81" i="8304"/>
  <c r="N80" i="8304"/>
  <c r="K80" i="8304"/>
  <c r="E80" i="8304"/>
  <c r="N79" i="8304"/>
  <c r="K79" i="8304"/>
  <c r="E79" i="8304"/>
  <c r="N78" i="8304"/>
  <c r="K78" i="8304"/>
  <c r="E78" i="8304"/>
  <c r="N77" i="8304"/>
  <c r="K77" i="8304"/>
  <c r="E77" i="8304"/>
  <c r="N76" i="8304"/>
  <c r="K76" i="8304"/>
  <c r="E76" i="8304"/>
  <c r="N75" i="8304"/>
  <c r="K75" i="8304"/>
  <c r="E75" i="8304"/>
  <c r="N74" i="8304"/>
  <c r="K74" i="8304"/>
  <c r="E74" i="8304"/>
  <c r="N73" i="8304"/>
  <c r="K73" i="8304"/>
  <c r="E73" i="8304"/>
  <c r="N72" i="8304"/>
  <c r="K72" i="8304"/>
  <c r="E72" i="8304"/>
  <c r="N71" i="8304"/>
  <c r="K71" i="8304"/>
  <c r="E71" i="8304"/>
  <c r="N70" i="8304"/>
  <c r="K70" i="8304"/>
  <c r="E70" i="8304"/>
  <c r="N69" i="8304"/>
  <c r="K69" i="8304"/>
  <c r="E69" i="8304"/>
  <c r="N68" i="8304"/>
  <c r="K68" i="8304"/>
  <c r="E68" i="8304"/>
  <c r="N67" i="8304"/>
  <c r="K67" i="8304"/>
  <c r="E67" i="8304"/>
  <c r="N66" i="8304"/>
  <c r="K66" i="8304"/>
  <c r="E66" i="8304"/>
  <c r="N65" i="8304"/>
  <c r="K65" i="8304"/>
  <c r="E65" i="8304"/>
  <c r="N64" i="8304"/>
  <c r="K64" i="8304"/>
  <c r="E64" i="8304"/>
  <c r="N63" i="8304"/>
  <c r="K63" i="8304"/>
  <c r="E63" i="8304"/>
  <c r="N62" i="8304"/>
  <c r="K62" i="8304"/>
  <c r="E62" i="8304"/>
  <c r="N61" i="8304"/>
  <c r="K61" i="8304"/>
  <c r="E61" i="8304"/>
  <c r="N60" i="8304"/>
  <c r="K60" i="8304"/>
  <c r="E60" i="8304"/>
  <c r="N59" i="8304"/>
  <c r="K59" i="8304"/>
  <c r="E59" i="8304"/>
  <c r="N58" i="8304"/>
  <c r="K58" i="8304"/>
  <c r="E58" i="8304"/>
  <c r="N57" i="8304"/>
  <c r="K57" i="8304"/>
  <c r="E57" i="8304"/>
  <c r="N56" i="8304"/>
  <c r="K56" i="8304"/>
  <c r="E56" i="8304"/>
  <c r="N55" i="8304"/>
  <c r="K55" i="8304"/>
  <c r="E55" i="8304"/>
  <c r="N54" i="8304"/>
  <c r="K54" i="8304"/>
  <c r="E54" i="8304"/>
  <c r="N53" i="8304"/>
  <c r="K53" i="8304"/>
  <c r="E53" i="8304"/>
  <c r="N52" i="8304"/>
  <c r="K52" i="8304"/>
  <c r="E52" i="8304"/>
  <c r="N51" i="8304"/>
  <c r="K51" i="8304"/>
  <c r="E51" i="8304"/>
  <c r="N50" i="8304"/>
  <c r="K50" i="8304"/>
  <c r="E50" i="8304"/>
  <c r="N49" i="8304"/>
  <c r="K49" i="8304"/>
  <c r="E49" i="8304"/>
  <c r="N48" i="8304"/>
  <c r="K48" i="8304"/>
  <c r="E48" i="8304"/>
  <c r="N47" i="8304"/>
  <c r="K47" i="8304"/>
  <c r="E47" i="8304"/>
  <c r="N46" i="8304"/>
  <c r="K46" i="8304"/>
  <c r="E46" i="8304"/>
  <c r="N45" i="8304"/>
  <c r="K45" i="8304"/>
  <c r="E45" i="8304"/>
  <c r="N44" i="8304"/>
  <c r="K44" i="8304"/>
  <c r="E44" i="8304"/>
  <c r="N43" i="8304"/>
  <c r="K43" i="8304"/>
  <c r="E43" i="8304"/>
  <c r="N42" i="8304"/>
  <c r="K42" i="8304"/>
  <c r="E42" i="8304"/>
  <c r="N41" i="8304"/>
  <c r="K41" i="8304"/>
  <c r="E41" i="8304"/>
  <c r="N40" i="8304"/>
  <c r="K40" i="8304"/>
  <c r="E40" i="8304"/>
  <c r="N39" i="8304"/>
  <c r="K39" i="8304"/>
  <c r="E39" i="8304"/>
  <c r="N38" i="8304"/>
  <c r="K38" i="8304"/>
  <c r="E38" i="8304"/>
  <c r="N37" i="8304"/>
  <c r="K37" i="8304"/>
  <c r="E37" i="8304"/>
  <c r="N36" i="8304"/>
  <c r="K36" i="8304"/>
  <c r="E36" i="8304"/>
  <c r="N35" i="8304"/>
  <c r="K35" i="8304"/>
  <c r="E35" i="8304"/>
  <c r="N34" i="8304"/>
  <c r="K34" i="8304"/>
  <c r="E34" i="8304"/>
  <c r="N33" i="8304"/>
  <c r="K33" i="8304"/>
  <c r="E33" i="8304"/>
  <c r="N32" i="8304"/>
  <c r="K32" i="8304"/>
  <c r="E32" i="8304"/>
  <c r="N31" i="8304"/>
  <c r="K31" i="8304"/>
  <c r="E31" i="8304"/>
  <c r="N30" i="8304"/>
  <c r="K30" i="8304"/>
  <c r="E30" i="8304"/>
  <c r="N29" i="8304"/>
  <c r="K29" i="8304"/>
  <c r="E29" i="8304"/>
  <c r="N28" i="8304"/>
  <c r="K28" i="8304"/>
  <c r="E28" i="8304"/>
  <c r="N27" i="8304"/>
  <c r="K27" i="8304"/>
  <c r="E27" i="8304"/>
  <c r="N26" i="8304"/>
  <c r="K26" i="8304"/>
  <c r="E26" i="8304"/>
  <c r="N25" i="8304"/>
  <c r="K25" i="8304"/>
  <c r="E25" i="8304"/>
  <c r="N24" i="8304"/>
  <c r="K24" i="8304"/>
  <c r="E24" i="8304"/>
  <c r="N23" i="8304"/>
  <c r="K23" i="8304"/>
  <c r="E23" i="8304"/>
  <c r="N22" i="8304"/>
  <c r="K22" i="8304"/>
  <c r="E22" i="8304"/>
  <c r="N21" i="8304"/>
  <c r="K21" i="8304"/>
  <c r="E21" i="8304"/>
  <c r="N20" i="8304"/>
  <c r="K20" i="8304"/>
  <c r="E20" i="8304"/>
  <c r="N19" i="8304"/>
  <c r="K19" i="8304"/>
  <c r="E19" i="8304"/>
  <c r="N18" i="8304"/>
  <c r="K18" i="8304"/>
  <c r="E18" i="8304"/>
  <c r="N17" i="8304"/>
  <c r="K17" i="8304"/>
  <c r="E17" i="8304"/>
  <c r="N16" i="8304"/>
  <c r="K16" i="8304"/>
  <c r="E16" i="8304"/>
  <c r="N15" i="8304"/>
  <c r="K15" i="8304"/>
  <c r="E15" i="8304"/>
  <c r="N14" i="8304"/>
  <c r="K14" i="8304"/>
  <c r="E14" i="8304"/>
  <c r="N13" i="8304"/>
  <c r="K13" i="8304"/>
  <c r="E13" i="8304"/>
  <c r="N12" i="8304"/>
  <c r="K12" i="8304"/>
  <c r="E12" i="8304"/>
  <c r="N11" i="8304"/>
  <c r="K11" i="8304"/>
  <c r="E11" i="8304"/>
  <c r="N10" i="8304"/>
  <c r="K10" i="8304"/>
  <c r="E10" i="8304"/>
  <c r="N9" i="8304"/>
  <c r="K9" i="8304"/>
  <c r="E9" i="8304"/>
  <c r="N8" i="8304"/>
  <c r="K8" i="8304"/>
  <c r="E8" i="8304"/>
  <c r="N7" i="8304"/>
  <c r="K7" i="8304"/>
  <c r="E7" i="8304"/>
  <c r="N6" i="8304"/>
  <c r="K6" i="8304"/>
  <c r="O87" i="8304" l="1"/>
  <c r="H87" i="8304"/>
  <c r="N87" i="8304"/>
  <c r="K87" i="8304"/>
  <c r="E87" i="8304"/>
  <c r="D86" i="8302" l="1"/>
  <c r="F86" i="8302"/>
  <c r="G86" i="8302"/>
  <c r="I86" i="8302"/>
  <c r="J86" i="8302"/>
  <c r="L86" i="8302"/>
  <c r="M86" i="8302"/>
  <c r="C86" i="8302"/>
  <c r="N69" i="8302"/>
  <c r="N70" i="8302"/>
  <c r="N71" i="8302"/>
  <c r="N72" i="8302"/>
  <c r="N73" i="8302"/>
  <c r="N74" i="8302"/>
  <c r="N75" i="8302"/>
  <c r="N76" i="8302"/>
  <c r="N77" i="8302"/>
  <c r="N78" i="8302"/>
  <c r="N79" i="8302"/>
  <c r="N80" i="8302"/>
  <c r="N81" i="8302"/>
  <c r="N82" i="8302"/>
  <c r="N83" i="8302"/>
  <c r="N84" i="8302"/>
  <c r="N85" i="8302"/>
  <c r="K69" i="8302"/>
  <c r="K70" i="8302"/>
  <c r="K71" i="8302"/>
  <c r="K72" i="8302"/>
  <c r="K73" i="8302"/>
  <c r="K74" i="8302"/>
  <c r="K75" i="8302"/>
  <c r="K76" i="8302"/>
  <c r="K77" i="8302"/>
  <c r="K78" i="8302"/>
  <c r="K79" i="8302"/>
  <c r="K80" i="8302"/>
  <c r="K81" i="8302"/>
  <c r="K82" i="8302"/>
  <c r="K83" i="8302"/>
  <c r="K84" i="8302"/>
  <c r="K85" i="8302"/>
  <c r="H69" i="8302"/>
  <c r="H70" i="8302"/>
  <c r="H71" i="8302"/>
  <c r="H72" i="8302"/>
  <c r="H73" i="8302"/>
  <c r="H74" i="8302"/>
  <c r="H75" i="8302"/>
  <c r="H76" i="8302"/>
  <c r="H77" i="8302"/>
  <c r="H78" i="8302"/>
  <c r="H79" i="8302"/>
  <c r="H80" i="8302"/>
  <c r="H81" i="8302"/>
  <c r="H82" i="8302"/>
  <c r="H83" i="8302"/>
  <c r="H84" i="8302"/>
  <c r="H85" i="8302"/>
  <c r="E69" i="8302"/>
  <c r="E70" i="8302"/>
  <c r="E71" i="8302"/>
  <c r="E72" i="8302"/>
  <c r="E73" i="8302"/>
  <c r="E74" i="8302"/>
  <c r="E75" i="8302"/>
  <c r="E76" i="8302"/>
  <c r="E77" i="8302"/>
  <c r="E78" i="8302"/>
  <c r="E79" i="8302"/>
  <c r="E80" i="8302"/>
  <c r="E81" i="8302"/>
  <c r="E82" i="8302"/>
  <c r="E83" i="8302"/>
  <c r="E84" i="8302"/>
  <c r="E85" i="8302"/>
  <c r="N68" i="8302"/>
  <c r="K68" i="8302"/>
  <c r="H68" i="8302"/>
  <c r="E68" i="8302"/>
  <c r="N67" i="8302"/>
  <c r="K67" i="8302"/>
  <c r="H67" i="8302"/>
  <c r="E67" i="8302"/>
  <c r="N66" i="8302"/>
  <c r="K66" i="8302"/>
  <c r="H66" i="8302"/>
  <c r="E66" i="8302"/>
  <c r="N65" i="8302"/>
  <c r="K65" i="8302"/>
  <c r="H65" i="8302"/>
  <c r="E65" i="8302"/>
  <c r="N64" i="8302"/>
  <c r="K64" i="8302"/>
  <c r="H64" i="8302"/>
  <c r="E64" i="8302"/>
  <c r="N63" i="8302"/>
  <c r="K63" i="8302"/>
  <c r="H63" i="8302"/>
  <c r="E63" i="8302"/>
  <c r="N62" i="8302"/>
  <c r="K62" i="8302"/>
  <c r="H62" i="8302"/>
  <c r="E62" i="8302"/>
  <c r="N61" i="8302"/>
  <c r="K61" i="8302"/>
  <c r="H61" i="8302"/>
  <c r="E61" i="8302"/>
  <c r="N60" i="8302"/>
  <c r="K60" i="8302"/>
  <c r="H60" i="8302"/>
  <c r="E60" i="8302"/>
  <c r="N59" i="8302"/>
  <c r="K59" i="8302"/>
  <c r="H59" i="8302"/>
  <c r="E59" i="8302"/>
  <c r="N58" i="8302"/>
  <c r="K58" i="8302"/>
  <c r="H58" i="8302"/>
  <c r="E58" i="8302"/>
  <c r="N57" i="8302"/>
  <c r="K57" i="8302"/>
  <c r="H57" i="8302"/>
  <c r="E57" i="8302"/>
  <c r="N56" i="8302"/>
  <c r="K56" i="8302"/>
  <c r="H56" i="8302"/>
  <c r="E56" i="8302"/>
  <c r="N55" i="8302"/>
  <c r="K55" i="8302"/>
  <c r="H55" i="8302"/>
  <c r="E55" i="8302"/>
  <c r="N54" i="8302"/>
  <c r="K54" i="8302"/>
  <c r="H54" i="8302"/>
  <c r="E54" i="8302"/>
  <c r="N53" i="8302"/>
  <c r="K53" i="8302"/>
  <c r="H53" i="8302"/>
  <c r="E53" i="8302"/>
  <c r="N52" i="8302"/>
  <c r="K52" i="8302"/>
  <c r="H52" i="8302"/>
  <c r="E52" i="8302"/>
  <c r="N51" i="8302"/>
  <c r="K51" i="8302"/>
  <c r="H51" i="8302"/>
  <c r="E51" i="8302"/>
  <c r="N50" i="8302"/>
  <c r="K50" i="8302"/>
  <c r="H50" i="8302"/>
  <c r="E50" i="8302"/>
  <c r="N49" i="8302"/>
  <c r="K49" i="8302"/>
  <c r="H49" i="8302"/>
  <c r="E49" i="8302"/>
  <c r="N48" i="8302"/>
  <c r="K48" i="8302"/>
  <c r="H48" i="8302"/>
  <c r="E48" i="8302"/>
  <c r="N47" i="8302"/>
  <c r="K47" i="8302"/>
  <c r="H47" i="8302"/>
  <c r="E47" i="8302"/>
  <c r="N46" i="8302"/>
  <c r="K46" i="8302"/>
  <c r="H46" i="8302"/>
  <c r="E46" i="8302"/>
  <c r="N45" i="8302"/>
  <c r="K45" i="8302"/>
  <c r="H45" i="8302"/>
  <c r="E45" i="8302"/>
  <c r="N44" i="8302"/>
  <c r="K44" i="8302"/>
  <c r="H44" i="8302"/>
  <c r="E44" i="8302"/>
  <c r="N43" i="8302"/>
  <c r="K43" i="8302"/>
  <c r="H43" i="8302"/>
  <c r="E43" i="8302"/>
  <c r="N42" i="8302"/>
  <c r="K42" i="8302"/>
  <c r="H42" i="8302"/>
  <c r="E42" i="8302"/>
  <c r="N41" i="8302"/>
  <c r="K41" i="8302"/>
  <c r="H41" i="8302"/>
  <c r="E41" i="8302"/>
  <c r="N40" i="8302"/>
  <c r="K40" i="8302"/>
  <c r="H40" i="8302"/>
  <c r="E40" i="8302"/>
  <c r="N39" i="8302"/>
  <c r="K39" i="8302"/>
  <c r="H39" i="8302"/>
  <c r="E39" i="8302"/>
  <c r="N38" i="8302"/>
  <c r="K38" i="8302"/>
  <c r="H38" i="8302"/>
  <c r="E38" i="8302"/>
  <c r="N37" i="8302"/>
  <c r="K37" i="8302"/>
  <c r="H37" i="8302"/>
  <c r="E37" i="8302"/>
  <c r="N36" i="8302"/>
  <c r="K36" i="8302"/>
  <c r="H36" i="8302"/>
  <c r="E36" i="8302"/>
  <c r="N35" i="8302"/>
  <c r="K35" i="8302"/>
  <c r="H35" i="8302"/>
  <c r="E35" i="8302"/>
  <c r="N34" i="8302"/>
  <c r="K34" i="8302"/>
  <c r="H34" i="8302"/>
  <c r="E34" i="8302"/>
  <c r="N33" i="8302"/>
  <c r="K33" i="8302"/>
  <c r="H33" i="8302"/>
  <c r="E33" i="8302"/>
  <c r="N32" i="8302"/>
  <c r="K32" i="8302"/>
  <c r="H32" i="8302"/>
  <c r="E32" i="8302"/>
  <c r="N31" i="8302"/>
  <c r="K31" i="8302"/>
  <c r="H31" i="8302"/>
  <c r="E31" i="8302"/>
  <c r="N30" i="8302"/>
  <c r="K30" i="8302"/>
  <c r="H30" i="8302"/>
  <c r="E30" i="8302"/>
  <c r="N29" i="8302"/>
  <c r="K29" i="8302"/>
  <c r="H29" i="8302"/>
  <c r="E29" i="8302"/>
  <c r="N28" i="8302"/>
  <c r="K28" i="8302"/>
  <c r="H28" i="8302"/>
  <c r="E28" i="8302"/>
  <c r="N27" i="8302"/>
  <c r="K27" i="8302"/>
  <c r="H27" i="8302"/>
  <c r="E27" i="8302"/>
  <c r="N26" i="8302"/>
  <c r="K26" i="8302"/>
  <c r="H26" i="8302"/>
  <c r="E26" i="8302"/>
  <c r="N25" i="8302"/>
  <c r="K25" i="8302"/>
  <c r="H25" i="8302"/>
  <c r="E25" i="8302"/>
  <c r="N24" i="8302"/>
  <c r="K24" i="8302"/>
  <c r="H24" i="8302"/>
  <c r="E24" i="8302"/>
  <c r="N23" i="8302"/>
  <c r="K23" i="8302"/>
  <c r="H23" i="8302"/>
  <c r="E23" i="8302"/>
  <c r="N22" i="8302"/>
  <c r="K22" i="8302"/>
  <c r="H22" i="8302"/>
  <c r="E22" i="8302"/>
  <c r="N21" i="8302"/>
  <c r="K21" i="8302"/>
  <c r="H21" i="8302"/>
  <c r="E21" i="8302"/>
  <c r="N20" i="8302"/>
  <c r="K20" i="8302"/>
  <c r="H20" i="8302"/>
  <c r="E20" i="8302"/>
  <c r="N19" i="8302"/>
  <c r="K19" i="8302"/>
  <c r="H19" i="8302"/>
  <c r="E19" i="8302"/>
  <c r="N18" i="8302"/>
  <c r="K18" i="8302"/>
  <c r="H18" i="8302"/>
  <c r="E18" i="8302"/>
  <c r="N17" i="8302"/>
  <c r="K17" i="8302"/>
  <c r="H17" i="8302"/>
  <c r="E17" i="8302"/>
  <c r="N16" i="8302"/>
  <c r="K16" i="8302"/>
  <c r="H16" i="8302"/>
  <c r="E16" i="8302"/>
  <c r="N15" i="8302"/>
  <c r="K15" i="8302"/>
  <c r="H15" i="8302"/>
  <c r="E15" i="8302"/>
  <c r="N14" i="8302"/>
  <c r="K14" i="8302"/>
  <c r="H14" i="8302"/>
  <c r="E14" i="8302"/>
  <c r="N13" i="8302"/>
  <c r="K13" i="8302"/>
  <c r="H13" i="8302"/>
  <c r="E13" i="8302"/>
  <c r="N12" i="8302"/>
  <c r="K12" i="8302"/>
  <c r="H12" i="8302"/>
  <c r="E12" i="8302"/>
  <c r="N11" i="8302"/>
  <c r="K11" i="8302"/>
  <c r="H11" i="8302"/>
  <c r="E11" i="8302"/>
  <c r="N10" i="8302"/>
  <c r="K10" i="8302"/>
  <c r="H10" i="8302"/>
  <c r="E10" i="8302"/>
  <c r="N9" i="8302"/>
  <c r="K9" i="8302"/>
  <c r="H9" i="8302"/>
  <c r="E9" i="8302"/>
  <c r="N8" i="8302"/>
  <c r="K8" i="8302"/>
  <c r="H8" i="8302"/>
  <c r="E8" i="8302"/>
  <c r="N7" i="8302"/>
  <c r="K7" i="8302"/>
  <c r="H7" i="8302"/>
  <c r="E7" i="8302"/>
  <c r="N6" i="8302"/>
  <c r="K6" i="8302"/>
  <c r="H6" i="8302"/>
  <c r="E6" i="8302"/>
  <c r="N5" i="8302"/>
  <c r="K5" i="8302"/>
  <c r="H5" i="8302"/>
  <c r="E5" i="8302"/>
  <c r="O79" i="8302" l="1"/>
  <c r="O83" i="8302"/>
  <c r="O84" i="8302"/>
  <c r="O80" i="8302"/>
  <c r="O72" i="8302"/>
  <c r="N86" i="8302"/>
  <c r="O82" i="8302"/>
  <c r="O74" i="8302"/>
  <c r="O70" i="8302"/>
  <c r="O75" i="8302"/>
  <c r="O71" i="8302"/>
  <c r="E86" i="8302"/>
  <c r="K86" i="8302"/>
  <c r="O85" i="8302"/>
  <c r="O81" i="8302"/>
  <c r="O77" i="8302"/>
  <c r="O73" i="8302"/>
  <c r="O69" i="8302"/>
  <c r="H86" i="8302"/>
  <c r="O78" i="8302"/>
  <c r="O76" i="8302"/>
  <c r="O6" i="8302"/>
  <c r="O7" i="8302"/>
  <c r="O9" i="8302"/>
  <c r="O11" i="8302"/>
  <c r="O13" i="8302"/>
  <c r="O15" i="8302"/>
  <c r="O17" i="8302"/>
  <c r="O18" i="8302"/>
  <c r="O20" i="8302"/>
  <c r="O22" i="8302"/>
  <c r="O23" i="8302"/>
  <c r="O25" i="8302"/>
  <c r="O28" i="8302"/>
  <c r="O30" i="8302"/>
  <c r="O32" i="8302"/>
  <c r="O34" i="8302"/>
  <c r="O36" i="8302"/>
  <c r="O37" i="8302"/>
  <c r="O39" i="8302"/>
  <c r="O41" i="8302"/>
  <c r="O43" i="8302"/>
  <c r="O45" i="8302"/>
  <c r="O46" i="8302"/>
  <c r="O47" i="8302"/>
  <c r="O48" i="8302"/>
  <c r="O50" i="8302"/>
  <c r="O51" i="8302"/>
  <c r="O52" i="8302"/>
  <c r="O53" i="8302"/>
  <c r="O54" i="8302"/>
  <c r="O55" i="8302"/>
  <c r="O56" i="8302"/>
  <c r="O57" i="8302"/>
  <c r="O58" i="8302"/>
  <c r="O59" i="8302"/>
  <c r="O60" i="8302"/>
  <c r="O61" i="8302"/>
  <c r="O62" i="8302"/>
  <c r="O63" i="8302"/>
  <c r="O64" i="8302"/>
  <c r="O65" i="8302"/>
  <c r="O66" i="8302"/>
  <c r="O68" i="8302"/>
  <c r="O5" i="8302"/>
  <c r="O8" i="8302"/>
  <c r="O10" i="8302"/>
  <c r="O12" i="8302"/>
  <c r="O14" i="8302"/>
  <c r="O16" i="8302"/>
  <c r="O19" i="8302"/>
  <c r="O21" i="8302"/>
  <c r="O24" i="8302"/>
  <c r="O26" i="8302"/>
  <c r="O27" i="8302"/>
  <c r="O29" i="8302"/>
  <c r="O31" i="8302"/>
  <c r="O33" i="8302"/>
  <c r="O35" i="8302"/>
  <c r="O38" i="8302"/>
  <c r="O40" i="8302"/>
  <c r="O42" i="8302"/>
  <c r="O44" i="8302"/>
  <c r="O49" i="8302"/>
  <c r="O67" i="8302"/>
  <c r="J5" i="8301"/>
  <c r="J6" i="8301"/>
  <c r="J7" i="8301"/>
  <c r="J8" i="8301"/>
  <c r="J9" i="8301"/>
  <c r="J10" i="8301"/>
  <c r="J11" i="8301"/>
  <c r="J12" i="8301"/>
  <c r="J13" i="8301"/>
  <c r="J14" i="8301"/>
  <c r="J15" i="8301"/>
  <c r="J16" i="8301"/>
  <c r="J17" i="8301"/>
  <c r="J18" i="8301"/>
  <c r="J19" i="8301"/>
  <c r="J20" i="8301"/>
  <c r="J21" i="8301"/>
  <c r="J22" i="8301"/>
  <c r="J23" i="8301"/>
  <c r="J24" i="8301"/>
  <c r="J25" i="8301"/>
  <c r="J26" i="8301"/>
  <c r="J27" i="8301"/>
  <c r="J28" i="8301"/>
  <c r="J29" i="8301"/>
  <c r="J30" i="8301"/>
  <c r="J31" i="8301"/>
  <c r="J32" i="8301"/>
  <c r="J33" i="8301"/>
  <c r="J34" i="8301"/>
  <c r="J35" i="8301"/>
  <c r="J36" i="8301"/>
  <c r="J37" i="8301"/>
  <c r="J38" i="8301"/>
  <c r="J39" i="8301"/>
  <c r="J40" i="8301"/>
  <c r="J41" i="8301"/>
  <c r="J42" i="8301"/>
  <c r="J43" i="8301"/>
  <c r="J44" i="8301"/>
  <c r="J45" i="8301"/>
  <c r="J46" i="8301"/>
  <c r="J47" i="8301"/>
  <c r="J48" i="8301"/>
  <c r="J49" i="8301"/>
  <c r="J50" i="8301"/>
  <c r="J51" i="8301"/>
  <c r="J52" i="8301"/>
  <c r="J53" i="8301"/>
  <c r="J54" i="8301"/>
  <c r="J55" i="8301"/>
  <c r="J56" i="8301"/>
  <c r="J57" i="8301"/>
  <c r="J58" i="8301"/>
  <c r="J59" i="8301"/>
  <c r="J60" i="8301"/>
  <c r="J61" i="8301"/>
  <c r="J62" i="8301"/>
  <c r="J63" i="8301"/>
  <c r="J64" i="8301"/>
  <c r="J65" i="8301"/>
  <c r="J66" i="8301"/>
  <c r="J67" i="8301"/>
  <c r="J68" i="8301"/>
  <c r="O86" i="8302" l="1"/>
  <c r="L69" i="8301"/>
  <c r="K69" i="8301"/>
  <c r="I69" i="8301"/>
  <c r="H69" i="8301"/>
  <c r="F69" i="8301"/>
  <c r="E69" i="8301"/>
  <c r="C69" i="8301"/>
  <c r="B69" i="8301"/>
  <c r="M68" i="8301"/>
  <c r="G68" i="8301"/>
  <c r="D68" i="8301"/>
  <c r="M67" i="8301"/>
  <c r="G67" i="8301"/>
  <c r="D67" i="8301"/>
  <c r="M66" i="8301"/>
  <c r="G66" i="8301"/>
  <c r="D66" i="8301"/>
  <c r="M65" i="8301"/>
  <c r="G65" i="8301"/>
  <c r="D65" i="8301"/>
  <c r="M64" i="8301"/>
  <c r="G64" i="8301"/>
  <c r="D64" i="8301"/>
  <c r="M63" i="8301"/>
  <c r="G63" i="8301"/>
  <c r="D63" i="8301"/>
  <c r="M62" i="8301"/>
  <c r="G62" i="8301"/>
  <c r="D62" i="8301"/>
  <c r="M61" i="8301"/>
  <c r="G61" i="8301"/>
  <c r="D61" i="8301"/>
  <c r="M60" i="8301"/>
  <c r="G60" i="8301"/>
  <c r="D60" i="8301"/>
  <c r="M59" i="8301"/>
  <c r="G59" i="8301"/>
  <c r="D59" i="8301"/>
  <c r="M58" i="8301"/>
  <c r="G58" i="8301"/>
  <c r="D58" i="8301"/>
  <c r="M57" i="8301"/>
  <c r="G57" i="8301"/>
  <c r="D57" i="8301"/>
  <c r="M56" i="8301"/>
  <c r="G56" i="8301"/>
  <c r="D56" i="8301"/>
  <c r="M55" i="8301"/>
  <c r="G55" i="8301"/>
  <c r="D55" i="8301"/>
  <c r="M54" i="8301"/>
  <c r="G54" i="8301"/>
  <c r="D54" i="8301"/>
  <c r="M53" i="8301"/>
  <c r="G53" i="8301"/>
  <c r="D53" i="8301"/>
  <c r="M52" i="8301"/>
  <c r="G52" i="8301"/>
  <c r="D52" i="8301"/>
  <c r="M51" i="8301"/>
  <c r="G51" i="8301"/>
  <c r="D51" i="8301"/>
  <c r="M50" i="8301"/>
  <c r="G50" i="8301"/>
  <c r="D50" i="8301"/>
  <c r="M49" i="8301"/>
  <c r="G49" i="8301"/>
  <c r="D49" i="8301"/>
  <c r="M48" i="8301"/>
  <c r="G48" i="8301"/>
  <c r="D48" i="8301"/>
  <c r="M47" i="8301"/>
  <c r="G47" i="8301"/>
  <c r="D47" i="8301"/>
  <c r="M46" i="8301"/>
  <c r="G46" i="8301"/>
  <c r="D46" i="8301"/>
  <c r="M45" i="8301"/>
  <c r="G45" i="8301"/>
  <c r="D45" i="8301"/>
  <c r="M44" i="8301"/>
  <c r="G44" i="8301"/>
  <c r="D44" i="8301"/>
  <c r="M43" i="8301"/>
  <c r="G43" i="8301"/>
  <c r="D43" i="8301"/>
  <c r="M42" i="8301"/>
  <c r="G42" i="8301"/>
  <c r="D42" i="8301"/>
  <c r="M41" i="8301"/>
  <c r="G41" i="8301"/>
  <c r="D41" i="8301"/>
  <c r="M40" i="8301"/>
  <c r="G40" i="8301"/>
  <c r="D40" i="8301"/>
  <c r="M39" i="8301"/>
  <c r="G39" i="8301"/>
  <c r="D39" i="8301"/>
  <c r="M38" i="8301"/>
  <c r="G38" i="8301"/>
  <c r="D38" i="8301"/>
  <c r="M37" i="8301"/>
  <c r="G37" i="8301"/>
  <c r="D37" i="8301"/>
  <c r="M36" i="8301"/>
  <c r="G36" i="8301"/>
  <c r="D36" i="8301"/>
  <c r="M35" i="8301"/>
  <c r="G35" i="8301"/>
  <c r="D35" i="8301"/>
  <c r="M34" i="8301"/>
  <c r="G34" i="8301"/>
  <c r="D34" i="8301"/>
  <c r="M33" i="8301"/>
  <c r="G33" i="8301"/>
  <c r="D33" i="8301"/>
  <c r="M32" i="8301"/>
  <c r="G32" i="8301"/>
  <c r="D32" i="8301"/>
  <c r="M31" i="8301"/>
  <c r="G31" i="8301"/>
  <c r="D31" i="8301"/>
  <c r="M30" i="8301"/>
  <c r="G30" i="8301"/>
  <c r="D30" i="8301"/>
  <c r="M29" i="8301"/>
  <c r="G29" i="8301"/>
  <c r="D29" i="8301"/>
  <c r="M28" i="8301"/>
  <c r="G28" i="8301"/>
  <c r="D28" i="8301"/>
  <c r="M27" i="8301"/>
  <c r="G27" i="8301"/>
  <c r="D27" i="8301"/>
  <c r="M26" i="8301"/>
  <c r="G26" i="8301"/>
  <c r="D26" i="8301"/>
  <c r="M25" i="8301"/>
  <c r="G25" i="8301"/>
  <c r="D25" i="8301"/>
  <c r="M24" i="8301"/>
  <c r="G24" i="8301"/>
  <c r="D24" i="8301"/>
  <c r="M23" i="8301"/>
  <c r="G23" i="8301"/>
  <c r="D23" i="8301"/>
  <c r="M22" i="8301"/>
  <c r="G22" i="8301"/>
  <c r="D22" i="8301"/>
  <c r="M21" i="8301"/>
  <c r="G21" i="8301"/>
  <c r="D21" i="8301"/>
  <c r="M20" i="8301"/>
  <c r="G20" i="8301"/>
  <c r="N20" i="8301" s="1"/>
  <c r="D20" i="8301"/>
  <c r="M19" i="8301"/>
  <c r="G19" i="8301"/>
  <c r="D19" i="8301"/>
  <c r="M18" i="8301"/>
  <c r="G18" i="8301"/>
  <c r="D18" i="8301"/>
  <c r="M17" i="8301"/>
  <c r="G17" i="8301"/>
  <c r="D17" i="8301"/>
  <c r="M16" i="8301"/>
  <c r="G16" i="8301"/>
  <c r="D16" i="8301"/>
  <c r="M15" i="8301"/>
  <c r="G15" i="8301"/>
  <c r="D15" i="8301"/>
  <c r="M14" i="8301"/>
  <c r="G14" i="8301"/>
  <c r="D14" i="8301"/>
  <c r="M13" i="8301"/>
  <c r="G13" i="8301"/>
  <c r="D13" i="8301"/>
  <c r="M12" i="8301"/>
  <c r="G12" i="8301"/>
  <c r="D12" i="8301"/>
  <c r="M11" i="8301"/>
  <c r="G11" i="8301"/>
  <c r="D11" i="8301"/>
  <c r="M10" i="8301"/>
  <c r="G10" i="8301"/>
  <c r="D10" i="8301"/>
  <c r="N10" i="8301" s="1"/>
  <c r="M9" i="8301"/>
  <c r="G9" i="8301"/>
  <c r="D9" i="8301"/>
  <c r="M8" i="8301"/>
  <c r="G8" i="8301"/>
  <c r="D8" i="8301"/>
  <c r="M7" i="8301"/>
  <c r="G7" i="8301"/>
  <c r="D7" i="8301"/>
  <c r="M6" i="8301"/>
  <c r="G6" i="8301"/>
  <c r="D6" i="8301"/>
  <c r="N6" i="8301" s="1"/>
  <c r="M5" i="8301"/>
  <c r="G5" i="8301"/>
  <c r="D5" i="8301"/>
  <c r="N16" i="8301" l="1"/>
  <c r="N7" i="8301"/>
  <c r="N11" i="8301"/>
  <c r="N9" i="8301"/>
  <c r="N8" i="8301"/>
  <c r="N12" i="8301"/>
  <c r="D69" i="8301"/>
  <c r="N13" i="8301"/>
  <c r="N15" i="8301"/>
  <c r="J69" i="8301"/>
  <c r="N17" i="8301"/>
  <c r="N18" i="8301"/>
  <c r="M69" i="8301"/>
  <c r="N14" i="8301"/>
  <c r="N19" i="8301"/>
  <c r="N21" i="8301"/>
  <c r="N22" i="8301"/>
  <c r="N23" i="8301"/>
  <c r="N24" i="8301"/>
  <c r="N25" i="8301"/>
  <c r="N26" i="8301"/>
  <c r="N27" i="8301"/>
  <c r="N28" i="8301"/>
  <c r="N29" i="8301"/>
  <c r="N30" i="8301"/>
  <c r="N31" i="8301"/>
  <c r="N32" i="8301"/>
  <c r="N33" i="8301"/>
  <c r="N34" i="8301"/>
  <c r="N35" i="8301"/>
  <c r="N36" i="8301"/>
  <c r="N37" i="8301"/>
  <c r="N38" i="8301"/>
  <c r="N39" i="8301"/>
  <c r="N40" i="8301"/>
  <c r="N41" i="8301"/>
  <c r="N42" i="8301"/>
  <c r="N43" i="8301"/>
  <c r="N44" i="8301"/>
  <c r="N45" i="8301"/>
  <c r="N46" i="8301"/>
  <c r="N47" i="8301"/>
  <c r="N48" i="8301"/>
  <c r="N49" i="8301"/>
  <c r="N50" i="8301"/>
  <c r="N51" i="8301"/>
  <c r="N52" i="8301"/>
  <c r="N53" i="8301"/>
  <c r="N54" i="8301"/>
  <c r="N55" i="8301"/>
  <c r="N56" i="8301"/>
  <c r="N57" i="8301"/>
  <c r="N58" i="8301"/>
  <c r="N59" i="8301"/>
  <c r="N60" i="8301"/>
  <c r="N61" i="8301"/>
  <c r="N62" i="8301"/>
  <c r="N63" i="8301"/>
  <c r="N64" i="8301"/>
  <c r="N65" i="8301"/>
  <c r="N66" i="8301"/>
  <c r="N67" i="8301"/>
  <c r="N68" i="8301"/>
  <c r="G69" i="8301"/>
  <c r="N5" i="8301"/>
  <c r="N69" i="8301" l="1"/>
  <c r="D17" i="8294" l="1"/>
  <c r="D6" i="8296" l="1"/>
  <c r="D7" i="8296"/>
  <c r="D8" i="8296"/>
  <c r="D9" i="8296"/>
  <c r="D10" i="8296"/>
  <c r="D11" i="8296"/>
  <c r="D12" i="8296"/>
  <c r="D13" i="8296"/>
  <c r="D14" i="8296"/>
  <c r="D15" i="8296"/>
  <c r="D16" i="8296"/>
  <c r="D17" i="8296"/>
  <c r="D18" i="8296"/>
  <c r="D19" i="8296"/>
  <c r="D20" i="8296"/>
  <c r="D21" i="8296"/>
  <c r="D22" i="8296"/>
  <c r="D23" i="8296"/>
  <c r="D24" i="8296"/>
  <c r="D25" i="8296"/>
  <c r="D26" i="8296"/>
  <c r="D27" i="8296"/>
  <c r="D28" i="8296"/>
  <c r="D29" i="8296"/>
  <c r="D30" i="8296"/>
  <c r="D31" i="8296"/>
  <c r="D32" i="8296"/>
  <c r="D33" i="8296"/>
  <c r="D34" i="8296"/>
  <c r="D35" i="8296"/>
  <c r="D36" i="8296"/>
  <c r="D37" i="8296"/>
  <c r="D38" i="8296"/>
  <c r="D39" i="8296"/>
  <c r="D40" i="8296"/>
  <c r="D41" i="8296"/>
  <c r="D42" i="8296"/>
  <c r="D43" i="8296"/>
  <c r="D44" i="8296"/>
  <c r="D45" i="8296"/>
  <c r="D46" i="8296"/>
  <c r="D47" i="8296"/>
  <c r="D48" i="8296"/>
  <c r="D49" i="8296"/>
  <c r="D50" i="8296"/>
  <c r="D51" i="8296"/>
  <c r="D52" i="8296"/>
  <c r="D5" i="8296"/>
  <c r="C53" i="8296"/>
  <c r="B53" i="8296"/>
  <c r="D53" i="8296" l="1"/>
  <c r="B20" i="8256" l="1"/>
  <c r="B17" i="8256"/>
  <c r="J24" i="8271" l="1"/>
  <c r="D41" i="8294"/>
  <c r="D40" i="8294"/>
  <c r="D49" i="8294" l="1"/>
  <c r="C41" i="8294"/>
  <c r="B41" i="8294"/>
  <c r="C40" i="8294"/>
  <c r="B40" i="8294"/>
  <c r="B10" i="8294" s="1"/>
  <c r="D37" i="8294"/>
  <c r="D48" i="8294" s="1"/>
  <c r="C37" i="8294"/>
  <c r="C48" i="8294" s="1"/>
  <c r="B37" i="8294"/>
  <c r="D27" i="8294"/>
  <c r="C27" i="8294"/>
  <c r="B27" i="8294"/>
  <c r="B11" i="8294" s="1"/>
  <c r="D26" i="8294"/>
  <c r="C26" i="8294"/>
  <c r="B26" i="8294"/>
  <c r="D21" i="8294"/>
  <c r="C21" i="8294"/>
  <c r="C34" i="8294" s="1"/>
  <c r="B21" i="8294"/>
  <c r="B15" i="8294"/>
  <c r="B14" i="8294"/>
  <c r="B13" i="8294"/>
  <c r="B12" i="8294"/>
  <c r="B8" i="8294"/>
  <c r="B7" i="8294"/>
  <c r="B6" i="8294"/>
  <c r="B5" i="8294"/>
  <c r="D4" i="8294"/>
  <c r="D18" i="8294" s="1"/>
  <c r="E13" i="8293"/>
  <c r="D13" i="8293"/>
  <c r="C13" i="8293"/>
  <c r="E12" i="8293"/>
  <c r="D12" i="8293"/>
  <c r="C12" i="8293"/>
  <c r="E5" i="8293"/>
  <c r="D5" i="8293"/>
  <c r="C5" i="8293"/>
  <c r="C5" i="8292"/>
  <c r="D5" i="8292"/>
  <c r="E5" i="8292"/>
  <c r="C15" i="8292"/>
  <c r="D15" i="8292"/>
  <c r="D26" i="8292" s="1"/>
  <c r="E15" i="8292"/>
  <c r="C16" i="8292"/>
  <c r="D16" i="8292"/>
  <c r="E16" i="8292"/>
  <c r="E26" i="8292"/>
  <c r="C27" i="8292"/>
  <c r="D27" i="8292"/>
  <c r="D33" i="8292" s="1"/>
  <c r="E27" i="8292"/>
  <c r="C31" i="8292"/>
  <c r="D31" i="8292"/>
  <c r="E31" i="8292"/>
  <c r="C37" i="8292"/>
  <c r="D37" i="8292"/>
  <c r="C43" i="8292"/>
  <c r="D43" i="8292"/>
  <c r="E43" i="8292"/>
  <c r="C22" i="8293" l="1"/>
  <c r="C33" i="8292"/>
  <c r="C34" i="8292" s="1"/>
  <c r="E22" i="8293"/>
  <c r="D22" i="8293"/>
  <c r="C35" i="8294"/>
  <c r="E33" i="8292"/>
  <c r="B34" i="8294"/>
  <c r="C49" i="8294"/>
  <c r="C26" i="8292"/>
  <c r="D34" i="8294"/>
  <c r="B48" i="8294"/>
  <c r="C10" i="8294"/>
  <c r="D35" i="8294"/>
  <c r="B49" i="8294"/>
  <c r="D19" i="8294"/>
  <c r="B4" i="8294"/>
  <c r="B18" i="8294" s="1"/>
  <c r="B35" i="8294"/>
  <c r="C4" i="8294"/>
  <c r="C18" i="8294" l="1"/>
  <c r="C19" i="8294"/>
  <c r="B19" i="8294"/>
  <c r="M23" i="8271" l="1"/>
  <c r="N23" i="8271"/>
  <c r="O23" i="8271" s="1"/>
  <c r="M5" i="8271"/>
  <c r="Q23" i="8271"/>
  <c r="Q22" i="8271"/>
  <c r="Q21" i="8271"/>
  <c r="Q20" i="8271"/>
  <c r="Q19" i="8271"/>
  <c r="Q18" i="8271"/>
  <c r="Q17" i="8271"/>
  <c r="Q16" i="8271"/>
  <c r="Q15" i="8271"/>
  <c r="Q14" i="8271"/>
  <c r="Q13" i="8271"/>
  <c r="Q12" i="8271"/>
  <c r="Q11" i="8271"/>
  <c r="Q10" i="8271"/>
  <c r="Q9" i="8271"/>
  <c r="Q8" i="8271"/>
  <c r="Q7" i="8271"/>
  <c r="Q6" i="8271"/>
  <c r="P23" i="8271"/>
  <c r="P22" i="8271"/>
  <c r="P21" i="8271"/>
  <c r="P20" i="8271"/>
  <c r="P19" i="8271"/>
  <c r="P18" i="8271"/>
  <c r="P17" i="8271"/>
  <c r="P16" i="8271"/>
  <c r="P15" i="8271"/>
  <c r="P14" i="8271"/>
  <c r="P13" i="8271"/>
  <c r="P12" i="8271"/>
  <c r="R12" i="8271" s="1"/>
  <c r="P11" i="8271"/>
  <c r="P10" i="8271"/>
  <c r="P9" i="8271"/>
  <c r="P8" i="8271"/>
  <c r="R8" i="8271" s="1"/>
  <c r="P7" i="8271"/>
  <c r="P6" i="8271"/>
  <c r="P5" i="8271"/>
  <c r="N22" i="8271"/>
  <c r="N21" i="8271"/>
  <c r="N20" i="8271"/>
  <c r="N19" i="8271"/>
  <c r="N18" i="8271"/>
  <c r="N17" i="8271"/>
  <c r="N16" i="8271"/>
  <c r="N15" i="8271"/>
  <c r="N14" i="8271"/>
  <c r="N13" i="8271"/>
  <c r="N12" i="8271"/>
  <c r="N11" i="8271"/>
  <c r="N10" i="8271"/>
  <c r="N9" i="8271"/>
  <c r="N8" i="8271"/>
  <c r="N7" i="8271"/>
  <c r="N6" i="8271"/>
  <c r="M22" i="8271"/>
  <c r="M21" i="8271"/>
  <c r="O21" i="8271" s="1"/>
  <c r="M20" i="8271"/>
  <c r="M19" i="8271"/>
  <c r="O19" i="8271" s="1"/>
  <c r="M18" i="8271"/>
  <c r="M17" i="8271"/>
  <c r="M16" i="8271"/>
  <c r="M15" i="8271"/>
  <c r="O15" i="8271" s="1"/>
  <c r="M14" i="8271"/>
  <c r="M13" i="8271"/>
  <c r="M12" i="8271"/>
  <c r="M10" i="8271"/>
  <c r="M9" i="8271"/>
  <c r="O9" i="8271" s="1"/>
  <c r="M11" i="8271"/>
  <c r="M8" i="8271"/>
  <c r="M7" i="8271"/>
  <c r="O7" i="8271" s="1"/>
  <c r="M6" i="8271"/>
  <c r="O6" i="8271" l="1"/>
  <c r="O14" i="8271"/>
  <c r="O18" i="8271"/>
  <c r="O22" i="8271"/>
  <c r="O17" i="8271"/>
  <c r="R7" i="8271"/>
  <c r="R11" i="8271"/>
  <c r="R15" i="8271"/>
  <c r="R19" i="8271"/>
  <c r="R23" i="8271"/>
  <c r="O16" i="8271"/>
  <c r="O20" i="8271"/>
  <c r="O10" i="8271"/>
  <c r="R6" i="8271"/>
  <c r="R14" i="8271"/>
  <c r="R22" i="8271"/>
  <c r="O13" i="8271"/>
  <c r="R18" i="8271"/>
  <c r="R10" i="8271"/>
  <c r="O8" i="8271"/>
  <c r="O12" i="8271"/>
  <c r="P24" i="8271"/>
  <c r="X15" i="8271" s="1"/>
  <c r="R21" i="8271"/>
  <c r="R17" i="8271"/>
  <c r="R13" i="8271"/>
  <c r="R9" i="8271"/>
  <c r="O11" i="8271"/>
  <c r="R20" i="8271"/>
  <c r="R16" i="8271"/>
  <c r="M24" i="8271"/>
  <c r="U5" i="8271" s="1"/>
  <c r="X17" i="8271" l="1"/>
  <c r="X5" i="8271"/>
  <c r="X6" i="8271"/>
  <c r="X11" i="8271"/>
  <c r="X8" i="8271"/>
  <c r="X12" i="8271"/>
  <c r="X16" i="8271"/>
  <c r="X20" i="8271"/>
  <c r="X24" i="8271"/>
  <c r="X18" i="8271"/>
  <c r="X13" i="8271"/>
  <c r="X14" i="8271"/>
  <c r="X19" i="8271"/>
  <c r="X9" i="8271"/>
  <c r="X22" i="8271"/>
  <c r="X7" i="8271"/>
  <c r="X23" i="8271"/>
  <c r="X10" i="8271"/>
  <c r="X21" i="8271"/>
  <c r="U9" i="8271"/>
  <c r="U13" i="8271"/>
  <c r="U17" i="8271"/>
  <c r="U21" i="8271"/>
  <c r="U6" i="8271"/>
  <c r="U10" i="8271"/>
  <c r="U14" i="8271"/>
  <c r="U18" i="8271"/>
  <c r="U22" i="8271"/>
  <c r="U7" i="8271"/>
  <c r="U11" i="8271"/>
  <c r="U19" i="8271"/>
  <c r="U23" i="8271"/>
  <c r="U15" i="8271"/>
  <c r="U8" i="8271"/>
  <c r="U12" i="8271"/>
  <c r="U16" i="8271"/>
  <c r="U20" i="8271"/>
  <c r="U24" i="8271"/>
  <c r="F6" i="8272" l="1"/>
  <c r="N5" i="8271" s="1"/>
  <c r="J6" i="8272"/>
  <c r="Q5" i="8271" s="1"/>
  <c r="Q24" i="8271" l="1"/>
  <c r="R5" i="8271"/>
  <c r="O5" i="8271"/>
  <c r="N24" i="8271"/>
  <c r="V5" i="8271" s="1"/>
  <c r="R24" i="8271" l="1"/>
  <c r="V17" i="8271"/>
  <c r="V10" i="8271"/>
  <c r="V15" i="8271"/>
  <c r="V23" i="8271"/>
  <c r="V20" i="8271"/>
  <c r="V21" i="8271"/>
  <c r="V14" i="8271"/>
  <c r="V7" i="8271"/>
  <c r="V8" i="8271"/>
  <c r="V24" i="8271"/>
  <c r="V9" i="8271"/>
  <c r="V18" i="8271"/>
  <c r="V11" i="8271"/>
  <c r="V12" i="8271"/>
  <c r="V13" i="8271"/>
  <c r="V6" i="8271"/>
  <c r="V22" i="8271"/>
  <c r="V19" i="8271"/>
  <c r="V16" i="8271"/>
  <c r="Y24" i="8271"/>
  <c r="Y10" i="8271"/>
  <c r="Y12" i="8271"/>
  <c r="Y6" i="8271"/>
  <c r="Y19" i="8271"/>
  <c r="Y14" i="8271"/>
  <c r="Y11" i="8271"/>
  <c r="Y20" i="8271"/>
  <c r="Y15" i="8271"/>
  <c r="Y9" i="8271"/>
  <c r="Y23" i="8271"/>
  <c r="Y18" i="8271"/>
  <c r="Y17" i="8271"/>
  <c r="Y13" i="8271"/>
  <c r="Y8" i="8271"/>
  <c r="Y22" i="8271"/>
  <c r="Y21" i="8271"/>
  <c r="Y7" i="8271"/>
  <c r="Y16" i="8271"/>
  <c r="O24" i="8271"/>
  <c r="Y5" i="8271"/>
  <c r="P17" i="8256"/>
  <c r="L17" i="8256"/>
  <c r="J17" i="8256"/>
  <c r="I17" i="8256"/>
  <c r="H17" i="8256"/>
  <c r="E17" i="8256"/>
  <c r="D17" i="8256"/>
  <c r="C17" i="8256"/>
  <c r="C90" i="8288"/>
  <c r="K6" i="8255"/>
  <c r="Z16" i="8271" l="1"/>
  <c r="Z13" i="8271"/>
  <c r="Z15" i="8271"/>
  <c r="Z7" i="8271"/>
  <c r="Z20" i="8271"/>
  <c r="Z9" i="8271"/>
  <c r="Z8" i="8271"/>
  <c r="Z23" i="8271"/>
  <c r="Z6" i="8271"/>
  <c r="Z10" i="8271"/>
  <c r="Z19" i="8271"/>
  <c r="Z14" i="8271"/>
  <c r="Z22" i="8271"/>
  <c r="Z18" i="8271"/>
  <c r="Z24" i="8271"/>
  <c r="Z12" i="8271"/>
  <c r="Z11" i="8271"/>
  <c r="Z17" i="8271"/>
  <c r="Z21" i="8271"/>
  <c r="W8" i="8271"/>
  <c r="W12" i="8271"/>
  <c r="W13" i="8271"/>
  <c r="W15" i="8271"/>
  <c r="W20" i="8271"/>
  <c r="W10" i="8271"/>
  <c r="W23" i="8271"/>
  <c r="W18" i="8271"/>
  <c r="W17" i="8271"/>
  <c r="W7" i="8271"/>
  <c r="W6" i="8271"/>
  <c r="W14" i="8271"/>
  <c r="W9" i="8271"/>
  <c r="W21" i="8271"/>
  <c r="W19" i="8271"/>
  <c r="W16" i="8271"/>
  <c r="W24" i="8271"/>
  <c r="W22" i="8271"/>
  <c r="W11" i="8271"/>
  <c r="W5" i="8271"/>
  <c r="Z5" i="8271"/>
  <c r="M6" i="8272" l="1"/>
  <c r="L6" i="8272"/>
  <c r="S5" i="8271" s="1"/>
  <c r="D197" i="8272"/>
  <c r="H197" i="8272"/>
  <c r="E8" i="8199"/>
  <c r="E34" i="8199"/>
  <c r="E33" i="8199"/>
  <c r="E32" i="8199"/>
  <c r="E31" i="8199"/>
  <c r="E30" i="8199"/>
  <c r="E36" i="8199" s="1"/>
  <c r="N6" i="8272" l="1"/>
  <c r="L178" i="8272"/>
  <c r="M178" i="8272"/>
  <c r="L179" i="8272"/>
  <c r="M179" i="8272"/>
  <c r="L180" i="8272"/>
  <c r="M180" i="8272"/>
  <c r="L181" i="8272"/>
  <c r="M181" i="8272"/>
  <c r="L182" i="8272"/>
  <c r="M182" i="8272"/>
  <c r="L183" i="8272"/>
  <c r="M183" i="8272"/>
  <c r="L184" i="8272"/>
  <c r="M184" i="8272"/>
  <c r="L185" i="8272"/>
  <c r="M185" i="8272"/>
  <c r="L186" i="8272"/>
  <c r="M186" i="8272"/>
  <c r="L187" i="8272"/>
  <c r="M187" i="8272"/>
  <c r="L188" i="8272"/>
  <c r="M188" i="8272"/>
  <c r="L189" i="8272"/>
  <c r="M189" i="8272"/>
  <c r="L190" i="8272"/>
  <c r="M190" i="8272"/>
  <c r="L191" i="8272"/>
  <c r="M191" i="8272"/>
  <c r="N191" i="8272" s="1"/>
  <c r="L192" i="8272"/>
  <c r="M192" i="8272"/>
  <c r="L193" i="8272"/>
  <c r="M193" i="8272"/>
  <c r="N193" i="8272" s="1"/>
  <c r="L194" i="8272"/>
  <c r="M194" i="8272"/>
  <c r="L195" i="8272"/>
  <c r="M195" i="8272"/>
  <c r="N195" i="8272" s="1"/>
  <c r="L196" i="8272"/>
  <c r="S23" i="8271" s="1"/>
  <c r="M196" i="8272"/>
  <c r="E197" i="8272"/>
  <c r="F197" i="8272"/>
  <c r="G197" i="8272"/>
  <c r="I197" i="8272"/>
  <c r="J197" i="8272"/>
  <c r="N189" i="8272" l="1"/>
  <c r="N187" i="8272"/>
  <c r="N185" i="8272"/>
  <c r="N183" i="8272"/>
  <c r="N181" i="8272"/>
  <c r="N179" i="8272"/>
  <c r="S22" i="8271"/>
  <c r="N196" i="8272"/>
  <c r="N194" i="8272"/>
  <c r="N192" i="8272"/>
  <c r="N190" i="8272"/>
  <c r="N188" i="8272"/>
  <c r="N184" i="8272"/>
  <c r="N182" i="8272"/>
  <c r="N180" i="8272"/>
  <c r="N186" i="8272"/>
  <c r="N178" i="8272"/>
  <c r="N25" i="8280"/>
  <c r="M26" i="8280"/>
  <c r="L26" i="8280"/>
  <c r="K26" i="8280"/>
  <c r="J26" i="8280"/>
  <c r="I26" i="8280"/>
  <c r="H26" i="8280"/>
  <c r="G26" i="8280"/>
  <c r="F26" i="8280"/>
  <c r="E26" i="8280"/>
  <c r="D26" i="8280"/>
  <c r="C42" i="8254"/>
  <c r="D42" i="8254"/>
  <c r="H6" i="8255"/>
  <c r="M6" i="8255"/>
  <c r="C43" i="8254" l="1"/>
  <c r="C44" i="8254" s="1"/>
  <c r="D43" i="8254"/>
  <c r="D44" i="8254" s="1"/>
  <c r="V50" i="8288"/>
  <c r="V51" i="8288"/>
  <c r="V52" i="8288"/>
  <c r="V53" i="8288"/>
  <c r="V54" i="8288"/>
  <c r="V55" i="8288"/>
  <c r="V56" i="8288"/>
  <c r="V57" i="8288"/>
  <c r="V58" i="8288"/>
  <c r="V59" i="8288"/>
  <c r="V60" i="8288"/>
  <c r="V61" i="8288"/>
  <c r="V62" i="8288"/>
  <c r="V63" i="8288"/>
  <c r="V64" i="8288"/>
  <c r="V65" i="8288"/>
  <c r="V66" i="8288"/>
  <c r="V67" i="8288"/>
  <c r="V68" i="8288"/>
  <c r="V69" i="8288"/>
  <c r="V70" i="8288"/>
  <c r="V71" i="8288"/>
  <c r="V72" i="8288"/>
  <c r="V73" i="8288"/>
  <c r="V74" i="8288"/>
  <c r="V75" i="8288"/>
  <c r="V76" i="8288"/>
  <c r="V77" i="8288"/>
  <c r="V78" i="8288"/>
  <c r="V79" i="8288"/>
  <c r="V80" i="8288"/>
  <c r="V81" i="8288"/>
  <c r="V82" i="8288"/>
  <c r="V83" i="8288"/>
  <c r="V84" i="8288"/>
  <c r="V85" i="8288"/>
  <c r="V86" i="8288"/>
  <c r="V87" i="8288"/>
  <c r="V88" i="8288"/>
  <c r="V89" i="8288"/>
  <c r="V90" i="8288"/>
  <c r="V49" i="8288"/>
  <c r="V7" i="8288"/>
  <c r="V8" i="8288"/>
  <c r="V9" i="8288"/>
  <c r="V10" i="8288"/>
  <c r="V11" i="8288"/>
  <c r="V12" i="8288"/>
  <c r="V13" i="8288"/>
  <c r="V14" i="8288"/>
  <c r="V15" i="8288"/>
  <c r="V16" i="8288"/>
  <c r="V17" i="8288"/>
  <c r="V18" i="8288"/>
  <c r="V19" i="8288"/>
  <c r="V20" i="8288"/>
  <c r="V21" i="8288"/>
  <c r="V22" i="8288"/>
  <c r="V23" i="8288"/>
  <c r="V24" i="8288"/>
  <c r="V25" i="8288"/>
  <c r="V26" i="8288"/>
  <c r="V27" i="8288"/>
  <c r="V28" i="8288"/>
  <c r="V29" i="8288"/>
  <c r="V30" i="8288"/>
  <c r="V31" i="8288"/>
  <c r="V32" i="8288"/>
  <c r="V33" i="8288"/>
  <c r="V34" i="8288"/>
  <c r="V35" i="8288"/>
  <c r="V36" i="8288"/>
  <c r="V37" i="8288"/>
  <c r="V38" i="8288"/>
  <c r="V39" i="8288"/>
  <c r="V40" i="8288"/>
  <c r="V41" i="8288"/>
  <c r="V42" i="8288"/>
  <c r="V43" i="8288"/>
  <c r="V44" i="8288"/>
  <c r="V45" i="8288"/>
  <c r="V6" i="8288"/>
  <c r="V6" i="8289"/>
  <c r="C90" i="3" l="1"/>
  <c r="D90" i="3"/>
  <c r="E90" i="3"/>
  <c r="F90" i="3"/>
  <c r="G90" i="3"/>
  <c r="L16" i="8196"/>
  <c r="I16" i="8196"/>
  <c r="H16" i="8196"/>
  <c r="D9" i="8239" l="1"/>
  <c r="D8" i="8239"/>
  <c r="D5" i="8239"/>
  <c r="D16" i="8239" s="1"/>
  <c r="D17" i="8239" l="1"/>
  <c r="U91" i="8289" l="1"/>
  <c r="T91" i="8289"/>
  <c r="S91" i="8289"/>
  <c r="R91" i="8289"/>
  <c r="Q91" i="8289"/>
  <c r="P91" i="8289"/>
  <c r="O91" i="8289"/>
  <c r="N91" i="8289"/>
  <c r="M91" i="8289"/>
  <c r="L91" i="8289"/>
  <c r="K91" i="8289"/>
  <c r="J91" i="8289"/>
  <c r="I91" i="8289"/>
  <c r="H91" i="8289"/>
  <c r="G91" i="8289"/>
  <c r="F91" i="8289"/>
  <c r="E91" i="8289"/>
  <c r="D91" i="8289"/>
  <c r="C91" i="8289"/>
  <c r="V90" i="8289"/>
  <c r="V89" i="8289"/>
  <c r="V88" i="8289"/>
  <c r="V87" i="8289"/>
  <c r="V86" i="8289"/>
  <c r="V85" i="8289"/>
  <c r="V84" i="8289"/>
  <c r="V83" i="8289"/>
  <c r="V82" i="8289"/>
  <c r="V81" i="8289"/>
  <c r="V80" i="8289"/>
  <c r="V79" i="8289"/>
  <c r="V78" i="8289"/>
  <c r="V77" i="8289"/>
  <c r="V76" i="8289"/>
  <c r="V75" i="8289"/>
  <c r="V74" i="8289"/>
  <c r="V73" i="8289"/>
  <c r="V72" i="8289"/>
  <c r="V71" i="8289"/>
  <c r="V70" i="8289"/>
  <c r="V69" i="8289"/>
  <c r="V68" i="8289"/>
  <c r="V67" i="8289"/>
  <c r="V66" i="8289"/>
  <c r="V65" i="8289"/>
  <c r="V64" i="8289"/>
  <c r="V63" i="8289"/>
  <c r="V62" i="8289"/>
  <c r="V61" i="8289"/>
  <c r="V60" i="8289"/>
  <c r="V59" i="8289"/>
  <c r="V58" i="8289"/>
  <c r="V57" i="8289"/>
  <c r="V56" i="8289"/>
  <c r="V55" i="8289"/>
  <c r="V54" i="8289"/>
  <c r="V53" i="8289"/>
  <c r="V52" i="8289"/>
  <c r="V51" i="8289"/>
  <c r="V50" i="8289"/>
  <c r="V49" i="8289"/>
  <c r="V45" i="8289"/>
  <c r="V44" i="8289"/>
  <c r="V43" i="8289"/>
  <c r="V42" i="8289"/>
  <c r="V41" i="8289"/>
  <c r="V40" i="8289"/>
  <c r="V39" i="8289"/>
  <c r="V38" i="8289"/>
  <c r="V37" i="8289"/>
  <c r="V36" i="8289"/>
  <c r="V35" i="8289"/>
  <c r="V34" i="8289"/>
  <c r="V33" i="8289"/>
  <c r="V32" i="8289"/>
  <c r="V31" i="8289"/>
  <c r="V30" i="8289"/>
  <c r="V29" i="8289"/>
  <c r="V28" i="8289"/>
  <c r="V27" i="8289"/>
  <c r="V26" i="8289"/>
  <c r="V25" i="8289"/>
  <c r="V24" i="8289"/>
  <c r="V23" i="8289"/>
  <c r="V22" i="8289"/>
  <c r="V21" i="8289"/>
  <c r="V20" i="8289"/>
  <c r="V19" i="8289"/>
  <c r="V18" i="8289"/>
  <c r="V17" i="8289"/>
  <c r="V16" i="8289"/>
  <c r="V15" i="8289"/>
  <c r="V14" i="8289"/>
  <c r="V13" i="8289"/>
  <c r="V12" i="8289"/>
  <c r="V11" i="8289"/>
  <c r="V10" i="8289"/>
  <c r="V9" i="8289"/>
  <c r="V8" i="8289"/>
  <c r="V7" i="8289"/>
  <c r="V91" i="8288"/>
  <c r="U91" i="8288"/>
  <c r="T91" i="8288"/>
  <c r="S91" i="8288"/>
  <c r="R91" i="8288"/>
  <c r="Q91" i="8288"/>
  <c r="P91" i="8288"/>
  <c r="O91" i="8288"/>
  <c r="N91" i="8288"/>
  <c r="M91" i="8288"/>
  <c r="L91" i="8288"/>
  <c r="K91" i="8288"/>
  <c r="J91" i="8288"/>
  <c r="I91" i="8288"/>
  <c r="H91" i="8288"/>
  <c r="G91" i="8288"/>
  <c r="F91" i="8288"/>
  <c r="E91" i="8288"/>
  <c r="D91" i="8288"/>
  <c r="C91" i="8288"/>
  <c r="V91" i="8289" l="1"/>
  <c r="C84" i="8268" l="1"/>
  <c r="C85" i="8258"/>
  <c r="S5" i="8257"/>
  <c r="S6" i="8257"/>
  <c r="S7" i="8257"/>
  <c r="S8" i="8257"/>
  <c r="S9" i="8257"/>
  <c r="S10" i="8257"/>
  <c r="S11" i="8257"/>
  <c r="S12" i="8257"/>
  <c r="S13" i="8257"/>
  <c r="S14" i="8257"/>
  <c r="S15" i="8257"/>
  <c r="S16" i="8257"/>
  <c r="S17" i="8257"/>
  <c r="S18" i="8257"/>
  <c r="S19" i="8257"/>
  <c r="S20" i="8257"/>
  <c r="S21" i="8257"/>
  <c r="S22" i="8257"/>
  <c r="S23" i="8257"/>
  <c r="S24" i="8257"/>
  <c r="S25" i="8257"/>
  <c r="S26" i="8257"/>
  <c r="S27" i="8257"/>
  <c r="S28" i="8257"/>
  <c r="S29" i="8257"/>
  <c r="S30" i="8257"/>
  <c r="S31" i="8257"/>
  <c r="S32" i="8257"/>
  <c r="S33" i="8257"/>
  <c r="S34" i="8257"/>
  <c r="S35" i="8257"/>
  <c r="S36" i="8257"/>
  <c r="S37" i="8257"/>
  <c r="S39" i="8257"/>
  <c r="S40" i="8257"/>
  <c r="S41" i="8257"/>
  <c r="S42" i="8257"/>
  <c r="S43" i="8257"/>
  <c r="S44" i="8257"/>
  <c r="S48" i="8257"/>
  <c r="S49" i="8257"/>
  <c r="S50" i="8257"/>
  <c r="S51" i="8257"/>
  <c r="S52" i="8257"/>
  <c r="S53" i="8257"/>
  <c r="S54" i="8257"/>
  <c r="S55" i="8257"/>
  <c r="S56" i="8257"/>
  <c r="S57" i="8257"/>
  <c r="S58" i="8257"/>
  <c r="S59" i="8257"/>
  <c r="S60" i="8257"/>
  <c r="S61" i="8257"/>
  <c r="S62" i="8257"/>
  <c r="S63" i="8257"/>
  <c r="S64" i="8257"/>
  <c r="S65" i="8257"/>
  <c r="S66" i="8257"/>
  <c r="S67" i="8257"/>
  <c r="S68" i="8257"/>
  <c r="S69" i="8257"/>
  <c r="S70" i="8257"/>
  <c r="S71" i="8257"/>
  <c r="S72" i="8257"/>
  <c r="S73" i="8257"/>
  <c r="S74" i="8257"/>
  <c r="S75" i="8257"/>
  <c r="S76" i="8257"/>
  <c r="S77" i="8257"/>
  <c r="S78" i="8257"/>
  <c r="S79" i="8257"/>
  <c r="S80" i="8257"/>
  <c r="S81" i="8257"/>
  <c r="S82" i="8257"/>
  <c r="S83" i="8257"/>
  <c r="S84" i="8257"/>
  <c r="S85" i="8257"/>
  <c r="S86" i="8257"/>
  <c r="S87" i="8257"/>
  <c r="S88" i="8257"/>
  <c r="S89" i="8257"/>
  <c r="C90" i="8257"/>
  <c r="D90" i="8257"/>
  <c r="E90" i="8257"/>
  <c r="F90" i="8257"/>
  <c r="G90" i="8257"/>
  <c r="H90" i="8257"/>
  <c r="I90" i="8257"/>
  <c r="J90" i="8257"/>
  <c r="K90" i="8257"/>
  <c r="L90" i="8257"/>
  <c r="M90" i="8257"/>
  <c r="N90" i="8257"/>
  <c r="O90" i="8257"/>
  <c r="P90" i="8257"/>
  <c r="Q90" i="8257"/>
  <c r="N7" i="8280"/>
  <c r="N8" i="8280"/>
  <c r="N9" i="8280"/>
  <c r="N10" i="8280"/>
  <c r="N11" i="8280"/>
  <c r="N12" i="8280"/>
  <c r="N13" i="8280"/>
  <c r="N14" i="8280"/>
  <c r="N15" i="8280"/>
  <c r="N16" i="8280"/>
  <c r="N17" i="8280"/>
  <c r="N18" i="8280"/>
  <c r="N19" i="8280"/>
  <c r="N20" i="8280"/>
  <c r="N21" i="8280"/>
  <c r="N22" i="8280"/>
  <c r="N23" i="8280"/>
  <c r="N24" i="8280"/>
  <c r="O26" i="8280"/>
  <c r="S26" i="8280"/>
  <c r="U6" i="8256"/>
  <c r="U7" i="8256"/>
  <c r="U8" i="8256"/>
  <c r="U9" i="8256"/>
  <c r="U10" i="8256"/>
  <c r="U11" i="8256"/>
  <c r="U12" i="8256"/>
  <c r="U13" i="8256"/>
  <c r="U14" i="8256"/>
  <c r="U15" i="8256"/>
  <c r="U16" i="8256"/>
  <c r="U17" i="8256"/>
  <c r="U18" i="8256"/>
  <c r="U19" i="8256"/>
  <c r="U20" i="8256"/>
  <c r="B22" i="8256"/>
  <c r="C22" i="8256"/>
  <c r="D22" i="8256"/>
  <c r="E22" i="8256"/>
  <c r="F22" i="8256"/>
  <c r="G22" i="8256"/>
  <c r="H22" i="8256"/>
  <c r="I22" i="8256"/>
  <c r="J22" i="8256"/>
  <c r="K22" i="8256"/>
  <c r="L22" i="8256"/>
  <c r="M22" i="8256"/>
  <c r="N22" i="8256"/>
  <c r="O22" i="8256"/>
  <c r="P22" i="8256"/>
  <c r="Q22" i="8256"/>
  <c r="R22" i="8256"/>
  <c r="S22" i="8256"/>
  <c r="T22" i="8256"/>
  <c r="H7" i="8255"/>
  <c r="M7" i="8255"/>
  <c r="H8" i="8255"/>
  <c r="M8" i="8255"/>
  <c r="H9" i="8255"/>
  <c r="M9" i="8255"/>
  <c r="H10" i="8255"/>
  <c r="M10" i="8255"/>
  <c r="H11" i="8255"/>
  <c r="M11" i="8255"/>
  <c r="H12" i="8255"/>
  <c r="M12" i="8255"/>
  <c r="H13" i="8255"/>
  <c r="M13" i="8255"/>
  <c r="H14" i="8255"/>
  <c r="M14" i="8255"/>
  <c r="H15" i="8255"/>
  <c r="M15" i="8255"/>
  <c r="H16" i="8255"/>
  <c r="M16" i="8255"/>
  <c r="H17" i="8255"/>
  <c r="M17" i="8255"/>
  <c r="H18" i="8255"/>
  <c r="M18" i="8255"/>
  <c r="H19" i="8255"/>
  <c r="M19" i="8255"/>
  <c r="H20" i="8255"/>
  <c r="M20" i="8255"/>
  <c r="H21" i="8255"/>
  <c r="M21" i="8255"/>
  <c r="H22" i="8255"/>
  <c r="M22" i="8255"/>
  <c r="H23" i="8255"/>
  <c r="M23" i="8255"/>
  <c r="H24" i="8255"/>
  <c r="M24" i="8255"/>
  <c r="D25" i="8255"/>
  <c r="F25" i="8255"/>
  <c r="I25" i="8255"/>
  <c r="K25" i="8255"/>
  <c r="V6" i="8278"/>
  <c r="V7" i="8278"/>
  <c r="N8" i="8278"/>
  <c r="O8" i="8278"/>
  <c r="P8" i="8278"/>
  <c r="Q8" i="8278"/>
  <c r="R8" i="8278"/>
  <c r="S8" i="8278"/>
  <c r="T8" i="8278"/>
  <c r="U8" i="8278"/>
  <c r="V9" i="8278"/>
  <c r="V10" i="8278"/>
  <c r="N11" i="8278"/>
  <c r="O11" i="8278"/>
  <c r="P11" i="8278"/>
  <c r="Q11" i="8278"/>
  <c r="R11" i="8278"/>
  <c r="S11" i="8278"/>
  <c r="T11" i="8278"/>
  <c r="U11" i="8278"/>
  <c r="V12" i="8278"/>
  <c r="V13" i="8278"/>
  <c r="N14" i="8278"/>
  <c r="O14" i="8278"/>
  <c r="P14" i="8278"/>
  <c r="Q14" i="8278"/>
  <c r="R14" i="8278"/>
  <c r="S14" i="8278"/>
  <c r="T14" i="8278"/>
  <c r="U14" i="8278"/>
  <c r="V15" i="8278"/>
  <c r="V16" i="8278"/>
  <c r="N17" i="8278"/>
  <c r="O17" i="8278"/>
  <c r="P17" i="8278"/>
  <c r="Q17" i="8278"/>
  <c r="R17" i="8278"/>
  <c r="S17" i="8278"/>
  <c r="T17" i="8278"/>
  <c r="U17" i="8278"/>
  <c r="V18" i="8278"/>
  <c r="V19" i="8278"/>
  <c r="N20" i="8278"/>
  <c r="O20" i="8278"/>
  <c r="P20" i="8278"/>
  <c r="Q20" i="8278"/>
  <c r="R20" i="8278"/>
  <c r="S20" i="8278"/>
  <c r="T20" i="8278"/>
  <c r="U20" i="8278"/>
  <c r="V21" i="8278"/>
  <c r="V22" i="8278"/>
  <c r="N23" i="8278"/>
  <c r="O23" i="8278"/>
  <c r="P23" i="8278"/>
  <c r="Q23" i="8278"/>
  <c r="R23" i="8278"/>
  <c r="S23" i="8278"/>
  <c r="T23" i="8278"/>
  <c r="U23" i="8278"/>
  <c r="V24" i="8278"/>
  <c r="V25" i="8278"/>
  <c r="N26" i="8278"/>
  <c r="O26" i="8278"/>
  <c r="P26" i="8278"/>
  <c r="Q26" i="8278"/>
  <c r="R26" i="8278"/>
  <c r="S26" i="8278"/>
  <c r="T26" i="8278"/>
  <c r="U26" i="8278"/>
  <c r="V27" i="8278"/>
  <c r="V28" i="8278"/>
  <c r="N29" i="8278"/>
  <c r="O29" i="8278"/>
  <c r="P29" i="8278"/>
  <c r="Q29" i="8278"/>
  <c r="R29" i="8278"/>
  <c r="S29" i="8278"/>
  <c r="T29" i="8278"/>
  <c r="U29" i="8278"/>
  <c r="V30" i="8278"/>
  <c r="V31" i="8278"/>
  <c r="N32" i="8278"/>
  <c r="O32" i="8278"/>
  <c r="P32" i="8278"/>
  <c r="Q32" i="8278"/>
  <c r="R32" i="8278"/>
  <c r="S32" i="8278"/>
  <c r="T32" i="8278"/>
  <c r="U32" i="8278"/>
  <c r="V33" i="8278"/>
  <c r="V34" i="8278"/>
  <c r="N35" i="8278"/>
  <c r="O35" i="8278"/>
  <c r="P35" i="8278"/>
  <c r="Q35" i="8278"/>
  <c r="R35" i="8278"/>
  <c r="S35" i="8278"/>
  <c r="T35" i="8278"/>
  <c r="U35" i="8278"/>
  <c r="V36" i="8278"/>
  <c r="V37" i="8278"/>
  <c r="N38" i="8278"/>
  <c r="O38" i="8278"/>
  <c r="P38" i="8278"/>
  <c r="Q38" i="8278"/>
  <c r="R38" i="8278"/>
  <c r="S38" i="8278"/>
  <c r="T38" i="8278"/>
  <c r="U38" i="8278"/>
  <c r="V39" i="8278"/>
  <c r="V40" i="8278"/>
  <c r="N41" i="8278"/>
  <c r="O41" i="8278"/>
  <c r="P41" i="8278"/>
  <c r="Q41" i="8278"/>
  <c r="R41" i="8278"/>
  <c r="S41" i="8278"/>
  <c r="T41" i="8278"/>
  <c r="U41" i="8278"/>
  <c r="C42" i="8278"/>
  <c r="D42" i="8278"/>
  <c r="E42" i="8278"/>
  <c r="F42" i="8278"/>
  <c r="G42" i="8278"/>
  <c r="H42" i="8278"/>
  <c r="I42" i="8278"/>
  <c r="J42" i="8278"/>
  <c r="K42" i="8278"/>
  <c r="L42" i="8278"/>
  <c r="M42" i="8278"/>
  <c r="N42" i="8278"/>
  <c r="O42" i="8278"/>
  <c r="P42" i="8278"/>
  <c r="Q42" i="8278"/>
  <c r="R42" i="8278"/>
  <c r="S42" i="8278"/>
  <c r="T42" i="8278"/>
  <c r="U42" i="8278"/>
  <c r="C43" i="8278"/>
  <c r="D43" i="8278"/>
  <c r="E43" i="8278"/>
  <c r="E44" i="8278" s="1"/>
  <c r="F43" i="8278"/>
  <c r="G43" i="8278"/>
  <c r="H43" i="8278"/>
  <c r="I43" i="8278"/>
  <c r="I44" i="8278" s="1"/>
  <c r="J43" i="8278"/>
  <c r="K43" i="8278"/>
  <c r="L43" i="8278"/>
  <c r="M43" i="8278"/>
  <c r="M44" i="8278" s="1"/>
  <c r="N43" i="8278"/>
  <c r="O43" i="8278"/>
  <c r="P43" i="8278"/>
  <c r="Q43" i="8278"/>
  <c r="Q44" i="8278" s="1"/>
  <c r="R43" i="8278"/>
  <c r="S43" i="8278"/>
  <c r="T43" i="8278"/>
  <c r="U43" i="8278"/>
  <c r="U44" i="8278" s="1"/>
  <c r="V6" i="8254"/>
  <c r="V7" i="8254"/>
  <c r="V8" i="8254"/>
  <c r="V9" i="8254"/>
  <c r="V10" i="8254"/>
  <c r="V11" i="8254"/>
  <c r="V12" i="8254"/>
  <c r="V13" i="8254"/>
  <c r="V14" i="8254"/>
  <c r="V15" i="8254"/>
  <c r="V16" i="8254"/>
  <c r="V17" i="8254"/>
  <c r="V18" i="8254"/>
  <c r="V19" i="8254"/>
  <c r="V20" i="8254"/>
  <c r="V21" i="8254"/>
  <c r="V22" i="8254"/>
  <c r="V23" i="8254"/>
  <c r="V24" i="8254"/>
  <c r="V25" i="8254"/>
  <c r="V26" i="8254"/>
  <c r="V27" i="8254"/>
  <c r="V28" i="8254"/>
  <c r="V29" i="8254"/>
  <c r="V30" i="8254"/>
  <c r="V31" i="8254"/>
  <c r="V32" i="8254"/>
  <c r="V33" i="8254"/>
  <c r="V34" i="8254"/>
  <c r="V35" i="8254"/>
  <c r="V36" i="8254"/>
  <c r="V37" i="8254"/>
  <c r="V38" i="8254"/>
  <c r="V39" i="8254"/>
  <c r="V40" i="8254"/>
  <c r="V41" i="8254"/>
  <c r="E42" i="8254"/>
  <c r="F42" i="8254"/>
  <c r="G42" i="8254"/>
  <c r="H42" i="8254"/>
  <c r="I42" i="8254"/>
  <c r="J42" i="8254"/>
  <c r="K42" i="8254"/>
  <c r="L42" i="8254"/>
  <c r="M42" i="8254"/>
  <c r="N42" i="8254"/>
  <c r="O42" i="8254"/>
  <c r="P42" i="8254"/>
  <c r="Q42" i="8254"/>
  <c r="R42" i="8254"/>
  <c r="S42" i="8254"/>
  <c r="T42" i="8254"/>
  <c r="U42" i="8254"/>
  <c r="E43" i="8254"/>
  <c r="E44" i="8254" s="1"/>
  <c r="F43" i="8254"/>
  <c r="G43" i="8254"/>
  <c r="G44" i="8254" s="1"/>
  <c r="H43" i="8254"/>
  <c r="I43" i="8254"/>
  <c r="J43" i="8254"/>
  <c r="K43" i="8254"/>
  <c r="K44" i="8254" s="1"/>
  <c r="L43" i="8254"/>
  <c r="M43" i="8254"/>
  <c r="N43" i="8254"/>
  <c r="O43" i="8254"/>
  <c r="O44" i="8254" s="1"/>
  <c r="P43" i="8254"/>
  <c r="Q43" i="8254"/>
  <c r="R43" i="8254"/>
  <c r="S43" i="8254"/>
  <c r="S44" i="8254" s="1"/>
  <c r="T43" i="8254"/>
  <c r="U43" i="8254"/>
  <c r="H6" i="8273"/>
  <c r="I6" i="8273"/>
  <c r="J6" i="8273"/>
  <c r="H7" i="8273"/>
  <c r="I7" i="8273"/>
  <c r="J7" i="8273"/>
  <c r="H8" i="8273"/>
  <c r="I8" i="8273"/>
  <c r="J8" i="8273"/>
  <c r="H9" i="8273"/>
  <c r="I9" i="8273"/>
  <c r="J9" i="8273"/>
  <c r="H10" i="8273"/>
  <c r="I10" i="8273"/>
  <c r="J10" i="8273"/>
  <c r="H11" i="8273"/>
  <c r="I11" i="8273"/>
  <c r="J11" i="8273"/>
  <c r="H12" i="8273"/>
  <c r="I12" i="8273"/>
  <c r="J12" i="8273"/>
  <c r="H13" i="8273"/>
  <c r="I13" i="8273"/>
  <c r="J13" i="8273"/>
  <c r="H14" i="8273"/>
  <c r="I14" i="8273"/>
  <c r="J14" i="8273"/>
  <c r="H15" i="8273"/>
  <c r="I15" i="8273"/>
  <c r="J15" i="8273"/>
  <c r="H16" i="8273"/>
  <c r="I16" i="8273"/>
  <c r="J16" i="8273"/>
  <c r="H17" i="8273"/>
  <c r="I17" i="8273"/>
  <c r="J17" i="8273"/>
  <c r="H18" i="8273"/>
  <c r="I18" i="8273"/>
  <c r="J18" i="8273"/>
  <c r="H19" i="8273"/>
  <c r="I19" i="8273"/>
  <c r="J19" i="8273"/>
  <c r="H20" i="8273"/>
  <c r="I20" i="8273"/>
  <c r="J20" i="8273"/>
  <c r="H21" i="8273"/>
  <c r="I21" i="8273"/>
  <c r="J21" i="8273"/>
  <c r="H22" i="8273"/>
  <c r="I22" i="8273"/>
  <c r="J22" i="8273"/>
  <c r="H23" i="8273"/>
  <c r="I23" i="8273"/>
  <c r="J23" i="8273"/>
  <c r="H24" i="8273"/>
  <c r="I24" i="8273"/>
  <c r="J24" i="8273"/>
  <c r="H25" i="8273"/>
  <c r="I25" i="8273"/>
  <c r="J25" i="8273"/>
  <c r="H26" i="8273"/>
  <c r="I26" i="8273"/>
  <c r="J26" i="8273"/>
  <c r="H27" i="8273"/>
  <c r="I27" i="8273"/>
  <c r="J27" i="8273"/>
  <c r="H28" i="8273"/>
  <c r="I28" i="8273"/>
  <c r="J28" i="8273"/>
  <c r="H29" i="8273"/>
  <c r="I29" i="8273"/>
  <c r="J29" i="8273"/>
  <c r="H30" i="8273"/>
  <c r="I30" i="8273"/>
  <c r="J30" i="8273"/>
  <c r="H31" i="8273"/>
  <c r="I31" i="8273"/>
  <c r="J31" i="8273"/>
  <c r="H32" i="8273"/>
  <c r="I32" i="8273"/>
  <c r="J32" i="8273"/>
  <c r="H33" i="8273"/>
  <c r="I33" i="8273"/>
  <c r="J33" i="8273"/>
  <c r="H34" i="8273"/>
  <c r="I34" i="8273"/>
  <c r="J34" i="8273"/>
  <c r="H35" i="8273"/>
  <c r="I35" i="8273"/>
  <c r="J35" i="8273"/>
  <c r="H36" i="8273"/>
  <c r="I36" i="8273"/>
  <c r="J36" i="8273"/>
  <c r="H37" i="8273"/>
  <c r="I37" i="8273"/>
  <c r="J37" i="8273"/>
  <c r="H38" i="8273"/>
  <c r="I38" i="8273"/>
  <c r="J38" i="8273"/>
  <c r="H39" i="8273"/>
  <c r="I39" i="8273"/>
  <c r="J39" i="8273"/>
  <c r="H44" i="8273"/>
  <c r="I44" i="8273"/>
  <c r="J44" i="8273"/>
  <c r="H45" i="8273"/>
  <c r="I45" i="8273"/>
  <c r="J45" i="8273"/>
  <c r="H46" i="8273"/>
  <c r="I46" i="8273"/>
  <c r="J46" i="8273"/>
  <c r="H47" i="8273"/>
  <c r="I47" i="8273"/>
  <c r="J47" i="8273"/>
  <c r="H48" i="8273"/>
  <c r="I48" i="8273"/>
  <c r="J48" i="8273"/>
  <c r="H49" i="8273"/>
  <c r="I49" i="8273"/>
  <c r="J49" i="8273"/>
  <c r="H50" i="8273"/>
  <c r="I50" i="8273"/>
  <c r="J50" i="8273"/>
  <c r="H51" i="8273"/>
  <c r="I51" i="8273"/>
  <c r="J51" i="8273"/>
  <c r="H52" i="8273"/>
  <c r="I52" i="8273"/>
  <c r="J52" i="8273"/>
  <c r="H53" i="8273"/>
  <c r="I53" i="8273"/>
  <c r="J53" i="8273"/>
  <c r="H54" i="8273"/>
  <c r="I54" i="8273"/>
  <c r="J54" i="8273"/>
  <c r="H55" i="8273"/>
  <c r="I55" i="8273"/>
  <c r="J55" i="8273"/>
  <c r="H56" i="8273"/>
  <c r="I56" i="8273"/>
  <c r="J56" i="8273"/>
  <c r="H57" i="8273"/>
  <c r="I57" i="8273"/>
  <c r="J57" i="8273"/>
  <c r="H58" i="8273"/>
  <c r="I58" i="8273"/>
  <c r="J58" i="8273"/>
  <c r="H59" i="8273"/>
  <c r="I59" i="8273"/>
  <c r="J59" i="8273"/>
  <c r="H60" i="8273"/>
  <c r="I60" i="8273"/>
  <c r="J60" i="8273"/>
  <c r="H61" i="8273"/>
  <c r="I61" i="8273"/>
  <c r="J61" i="8273"/>
  <c r="H62" i="8273"/>
  <c r="I62" i="8273"/>
  <c r="J62" i="8273"/>
  <c r="H63" i="8273"/>
  <c r="I63" i="8273"/>
  <c r="J63" i="8273"/>
  <c r="H64" i="8273"/>
  <c r="I64" i="8273"/>
  <c r="J64" i="8273"/>
  <c r="H65" i="8273"/>
  <c r="I65" i="8273"/>
  <c r="J65" i="8273"/>
  <c r="H66" i="8273"/>
  <c r="I66" i="8273"/>
  <c r="J66" i="8273"/>
  <c r="H67" i="8273"/>
  <c r="I67" i="8273"/>
  <c r="J67" i="8273"/>
  <c r="H68" i="8273"/>
  <c r="I68" i="8273"/>
  <c r="J68" i="8273"/>
  <c r="H69" i="8273"/>
  <c r="I69" i="8273"/>
  <c r="J69" i="8273"/>
  <c r="H70" i="8273"/>
  <c r="I70" i="8273"/>
  <c r="J70" i="8273"/>
  <c r="H71" i="8273"/>
  <c r="I71" i="8273"/>
  <c r="J71" i="8273"/>
  <c r="H72" i="8273"/>
  <c r="I72" i="8273"/>
  <c r="J72" i="8273"/>
  <c r="H73" i="8273"/>
  <c r="I73" i="8273"/>
  <c r="J73" i="8273"/>
  <c r="H74" i="8273"/>
  <c r="I74" i="8273"/>
  <c r="J74" i="8273"/>
  <c r="H75" i="8273"/>
  <c r="I75" i="8273"/>
  <c r="J75" i="8273"/>
  <c r="H76" i="8273"/>
  <c r="I76" i="8273"/>
  <c r="J76" i="8273"/>
  <c r="H77" i="8273"/>
  <c r="I77" i="8273"/>
  <c r="J77" i="8273"/>
  <c r="H78" i="8273"/>
  <c r="I78" i="8273"/>
  <c r="J78" i="8273"/>
  <c r="B79" i="8273"/>
  <c r="C79" i="8273"/>
  <c r="D79" i="8273"/>
  <c r="E79" i="8273"/>
  <c r="F79" i="8273"/>
  <c r="G79" i="8273"/>
  <c r="L7" i="8272"/>
  <c r="M7" i="8272"/>
  <c r="A8" i="8272"/>
  <c r="C8" i="8272" s="1"/>
  <c r="A9" i="8272" s="1"/>
  <c r="C9" i="8272" s="1"/>
  <c r="A10" i="8272" s="1"/>
  <c r="C10" i="8272" s="1"/>
  <c r="A11" i="8272" s="1"/>
  <c r="C11" i="8272" s="1"/>
  <c r="A12" i="8272" s="1"/>
  <c r="C12" i="8272" s="1"/>
  <c r="A13" i="8272" s="1"/>
  <c r="C13" i="8272" s="1"/>
  <c r="A14" i="8272" s="1"/>
  <c r="C14" i="8272" s="1"/>
  <c r="A15" i="8272" s="1"/>
  <c r="C15" i="8272" s="1"/>
  <c r="A16" i="8272" s="1"/>
  <c r="C16" i="8272" s="1"/>
  <c r="A17" i="8272" s="1"/>
  <c r="C17" i="8272" s="1"/>
  <c r="A18" i="8272" s="1"/>
  <c r="C18" i="8272" s="1"/>
  <c r="A19" i="8272" s="1"/>
  <c r="C19" i="8272" s="1"/>
  <c r="A20" i="8272" s="1"/>
  <c r="C20" i="8272" s="1"/>
  <c r="A21" i="8272" s="1"/>
  <c r="C21" i="8272" s="1"/>
  <c r="A22" i="8272" s="1"/>
  <c r="C22" i="8272" s="1"/>
  <c r="A23" i="8272" s="1"/>
  <c r="C23" i="8272" s="1"/>
  <c r="A24" i="8272" s="1"/>
  <c r="C24" i="8272" s="1"/>
  <c r="A25" i="8272" s="1"/>
  <c r="C25" i="8272" s="1"/>
  <c r="A26" i="8272" s="1"/>
  <c r="C26" i="8272" s="1"/>
  <c r="A27" i="8272" s="1"/>
  <c r="C27" i="8272" s="1"/>
  <c r="A28" i="8272" s="1"/>
  <c r="C28" i="8272" s="1"/>
  <c r="A29" i="8272" s="1"/>
  <c r="C29" i="8272" s="1"/>
  <c r="A30" i="8272" s="1"/>
  <c r="C30" i="8272" s="1"/>
  <c r="A31" i="8272" s="1"/>
  <c r="C31" i="8272" s="1"/>
  <c r="A32" i="8272" s="1"/>
  <c r="C32" i="8272" s="1"/>
  <c r="A33" i="8272" s="1"/>
  <c r="C33" i="8272" s="1"/>
  <c r="A34" i="8272" s="1"/>
  <c r="C34" i="8272" s="1"/>
  <c r="A35" i="8272" s="1"/>
  <c r="C35" i="8272" s="1"/>
  <c r="A36" i="8272" s="1"/>
  <c r="C36" i="8272" s="1"/>
  <c r="A37" i="8272" s="1"/>
  <c r="C37" i="8272" s="1"/>
  <c r="L8" i="8272"/>
  <c r="M8" i="8272"/>
  <c r="L9" i="8272"/>
  <c r="M9" i="8272"/>
  <c r="N9" i="8272" s="1"/>
  <c r="L10" i="8272"/>
  <c r="M10" i="8272"/>
  <c r="L11" i="8272"/>
  <c r="M11" i="8272"/>
  <c r="N11" i="8272" s="1"/>
  <c r="L12" i="8272"/>
  <c r="M12" i="8272"/>
  <c r="L13" i="8272"/>
  <c r="M13" i="8272"/>
  <c r="N13" i="8272" s="1"/>
  <c r="L14" i="8272"/>
  <c r="M14" i="8272"/>
  <c r="L15" i="8272"/>
  <c r="M15" i="8272"/>
  <c r="N15" i="8272" s="1"/>
  <c r="L16" i="8272"/>
  <c r="M16" i="8272"/>
  <c r="L17" i="8272"/>
  <c r="M17" i="8272"/>
  <c r="N17" i="8272" s="1"/>
  <c r="L18" i="8272"/>
  <c r="M18" i="8272"/>
  <c r="L19" i="8272"/>
  <c r="M19" i="8272"/>
  <c r="N19" i="8272" s="1"/>
  <c r="L20" i="8272"/>
  <c r="M20" i="8272"/>
  <c r="L21" i="8272"/>
  <c r="M21" i="8272"/>
  <c r="N21" i="8272" s="1"/>
  <c r="L22" i="8272"/>
  <c r="M22" i="8272"/>
  <c r="L23" i="8272"/>
  <c r="M23" i="8272"/>
  <c r="N23" i="8272" s="1"/>
  <c r="L24" i="8272"/>
  <c r="M24" i="8272"/>
  <c r="L25" i="8272"/>
  <c r="M25" i="8272"/>
  <c r="N25" i="8272" s="1"/>
  <c r="L26" i="8272"/>
  <c r="M26" i="8272"/>
  <c r="L27" i="8272"/>
  <c r="M27" i="8272"/>
  <c r="N27" i="8272" s="1"/>
  <c r="L28" i="8272"/>
  <c r="M28" i="8272"/>
  <c r="L29" i="8272"/>
  <c r="M29" i="8272"/>
  <c r="N29" i="8272" s="1"/>
  <c r="L30" i="8272"/>
  <c r="M30" i="8272"/>
  <c r="L31" i="8272"/>
  <c r="M31" i="8272"/>
  <c r="N31" i="8272" s="1"/>
  <c r="L32" i="8272"/>
  <c r="M32" i="8272"/>
  <c r="L33" i="8272"/>
  <c r="M33" i="8272"/>
  <c r="N33" i="8272" s="1"/>
  <c r="L34" i="8272"/>
  <c r="M34" i="8272"/>
  <c r="L35" i="8272"/>
  <c r="M35" i="8272"/>
  <c r="N35" i="8272" s="1"/>
  <c r="L36" i="8272"/>
  <c r="M36" i="8272"/>
  <c r="L37" i="8272"/>
  <c r="M37" i="8272"/>
  <c r="N37" i="8272" s="1"/>
  <c r="L42" i="8272"/>
  <c r="M42" i="8272"/>
  <c r="L43" i="8272"/>
  <c r="M43" i="8272"/>
  <c r="N43" i="8272" s="1"/>
  <c r="L44" i="8272"/>
  <c r="M44" i="8272"/>
  <c r="L45" i="8272"/>
  <c r="M45" i="8272"/>
  <c r="N45" i="8272" s="1"/>
  <c r="L46" i="8272"/>
  <c r="M46" i="8272"/>
  <c r="L47" i="8272"/>
  <c r="M47" i="8272"/>
  <c r="N47" i="8272" s="1"/>
  <c r="L48" i="8272"/>
  <c r="M48" i="8272"/>
  <c r="L49" i="8272"/>
  <c r="M49" i="8272"/>
  <c r="N49" i="8272" s="1"/>
  <c r="L50" i="8272"/>
  <c r="M50" i="8272"/>
  <c r="L51" i="8272"/>
  <c r="M51" i="8272"/>
  <c r="N51" i="8272" s="1"/>
  <c r="L52" i="8272"/>
  <c r="M52" i="8272"/>
  <c r="L53" i="8272"/>
  <c r="M53" i="8272"/>
  <c r="N53" i="8272" s="1"/>
  <c r="L54" i="8272"/>
  <c r="M54" i="8272"/>
  <c r="L55" i="8272"/>
  <c r="M55" i="8272"/>
  <c r="N55" i="8272" s="1"/>
  <c r="L56" i="8272"/>
  <c r="M56" i="8272"/>
  <c r="L57" i="8272"/>
  <c r="M57" i="8272"/>
  <c r="N57" i="8272" s="1"/>
  <c r="L58" i="8272"/>
  <c r="M58" i="8272"/>
  <c r="L59" i="8272"/>
  <c r="M59" i="8272"/>
  <c r="N59" i="8272" s="1"/>
  <c r="L60" i="8272"/>
  <c r="M60" i="8272"/>
  <c r="L61" i="8272"/>
  <c r="M61" i="8272"/>
  <c r="N61" i="8272" s="1"/>
  <c r="L62" i="8272"/>
  <c r="M62" i="8272"/>
  <c r="L63" i="8272"/>
  <c r="M63" i="8272"/>
  <c r="N63" i="8272" s="1"/>
  <c r="L64" i="8272"/>
  <c r="M64" i="8272"/>
  <c r="L65" i="8272"/>
  <c r="M65" i="8272"/>
  <c r="N65" i="8272" s="1"/>
  <c r="L66" i="8272"/>
  <c r="M66" i="8272"/>
  <c r="L67" i="8272"/>
  <c r="M67" i="8272"/>
  <c r="N67" i="8272" s="1"/>
  <c r="L68" i="8272"/>
  <c r="M68" i="8272"/>
  <c r="L69" i="8272"/>
  <c r="M69" i="8272"/>
  <c r="N69" i="8272" s="1"/>
  <c r="L70" i="8272"/>
  <c r="M70" i="8272"/>
  <c r="L71" i="8272"/>
  <c r="M71" i="8272"/>
  <c r="N71" i="8272" s="1"/>
  <c r="L72" i="8272"/>
  <c r="M72" i="8272"/>
  <c r="L73" i="8272"/>
  <c r="M73" i="8272"/>
  <c r="N73" i="8272" s="1"/>
  <c r="L74" i="8272"/>
  <c r="M74" i="8272"/>
  <c r="L75" i="8272"/>
  <c r="M75" i="8272"/>
  <c r="N75" i="8272" s="1"/>
  <c r="L76" i="8272"/>
  <c r="M76" i="8272"/>
  <c r="L77" i="8272"/>
  <c r="M77" i="8272"/>
  <c r="N77" i="8272" s="1"/>
  <c r="L78" i="8272"/>
  <c r="M78" i="8272"/>
  <c r="L79" i="8272"/>
  <c r="M79" i="8272"/>
  <c r="N79" i="8272" s="1"/>
  <c r="L84" i="8272"/>
  <c r="M84" i="8272"/>
  <c r="L85" i="8272"/>
  <c r="M85" i="8272"/>
  <c r="N85" i="8272" s="1"/>
  <c r="L86" i="8272"/>
  <c r="M86" i="8272"/>
  <c r="L87" i="8272"/>
  <c r="M87" i="8272"/>
  <c r="N87" i="8272" s="1"/>
  <c r="L88" i="8272"/>
  <c r="M88" i="8272"/>
  <c r="L89" i="8272"/>
  <c r="M89" i="8272"/>
  <c r="N89" i="8272" s="1"/>
  <c r="L90" i="8272"/>
  <c r="M90" i="8272"/>
  <c r="L91" i="8272"/>
  <c r="M91" i="8272"/>
  <c r="N91" i="8272" s="1"/>
  <c r="L92" i="8272"/>
  <c r="M92" i="8272"/>
  <c r="L93" i="8272"/>
  <c r="M93" i="8272"/>
  <c r="N93" i="8272" s="1"/>
  <c r="L94" i="8272"/>
  <c r="M94" i="8272"/>
  <c r="L95" i="8272"/>
  <c r="M95" i="8272"/>
  <c r="N95" i="8272" s="1"/>
  <c r="L96" i="8272"/>
  <c r="M96" i="8272"/>
  <c r="L97" i="8272"/>
  <c r="M97" i="8272"/>
  <c r="N97" i="8272" s="1"/>
  <c r="L98" i="8272"/>
  <c r="M98" i="8272"/>
  <c r="L99" i="8272"/>
  <c r="M99" i="8272"/>
  <c r="N99" i="8272" s="1"/>
  <c r="L100" i="8272"/>
  <c r="M100" i="8272"/>
  <c r="L101" i="8272"/>
  <c r="M101" i="8272"/>
  <c r="N101" i="8272" s="1"/>
  <c r="L102" i="8272"/>
  <c r="M102" i="8272"/>
  <c r="L103" i="8272"/>
  <c r="M103" i="8272"/>
  <c r="N103" i="8272" s="1"/>
  <c r="L104" i="8272"/>
  <c r="M104" i="8272"/>
  <c r="L105" i="8272"/>
  <c r="M105" i="8272"/>
  <c r="N105" i="8272" s="1"/>
  <c r="L106" i="8272"/>
  <c r="M106" i="8272"/>
  <c r="L107" i="8272"/>
  <c r="M107" i="8272"/>
  <c r="N107" i="8272" s="1"/>
  <c r="L108" i="8272"/>
  <c r="M108" i="8272"/>
  <c r="L109" i="8272"/>
  <c r="M109" i="8272"/>
  <c r="N109" i="8272" s="1"/>
  <c r="L110" i="8272"/>
  <c r="M110" i="8272"/>
  <c r="L111" i="8272"/>
  <c r="M111" i="8272"/>
  <c r="N111" i="8272" s="1"/>
  <c r="L112" i="8272"/>
  <c r="M112" i="8272"/>
  <c r="L113" i="8272"/>
  <c r="M113" i="8272"/>
  <c r="N113" i="8272" s="1"/>
  <c r="L114" i="8272"/>
  <c r="M114" i="8272"/>
  <c r="L115" i="8272"/>
  <c r="M115" i="8272"/>
  <c r="N115" i="8272" s="1"/>
  <c r="L116" i="8272"/>
  <c r="M116" i="8272"/>
  <c r="L117" i="8272"/>
  <c r="M117" i="8272"/>
  <c r="N117" i="8272" s="1"/>
  <c r="L118" i="8272"/>
  <c r="M118" i="8272"/>
  <c r="L119" i="8272"/>
  <c r="M119" i="8272"/>
  <c r="N119" i="8272" s="1"/>
  <c r="L120" i="8272"/>
  <c r="M120" i="8272"/>
  <c r="L121" i="8272"/>
  <c r="M121" i="8272"/>
  <c r="N121" i="8272" s="1"/>
  <c r="L122" i="8272"/>
  <c r="M122" i="8272"/>
  <c r="L127" i="8272"/>
  <c r="M127" i="8272"/>
  <c r="N127" i="8272" s="1"/>
  <c r="L128" i="8272"/>
  <c r="M128" i="8272"/>
  <c r="L129" i="8272"/>
  <c r="M129" i="8272"/>
  <c r="N129" i="8272" s="1"/>
  <c r="L130" i="8272"/>
  <c r="M130" i="8272"/>
  <c r="L131" i="8272"/>
  <c r="M131" i="8272"/>
  <c r="N131" i="8272" s="1"/>
  <c r="L132" i="8272"/>
  <c r="M132" i="8272"/>
  <c r="L133" i="8272"/>
  <c r="M133" i="8272"/>
  <c r="N133" i="8272" s="1"/>
  <c r="L134" i="8272"/>
  <c r="M134" i="8272"/>
  <c r="L135" i="8272"/>
  <c r="M135" i="8272"/>
  <c r="N135" i="8272" s="1"/>
  <c r="L136" i="8272"/>
  <c r="M136" i="8272"/>
  <c r="L137" i="8272"/>
  <c r="M137" i="8272"/>
  <c r="N137" i="8272" s="1"/>
  <c r="L138" i="8272"/>
  <c r="M138" i="8272"/>
  <c r="L139" i="8272"/>
  <c r="M139" i="8272"/>
  <c r="N139" i="8272" s="1"/>
  <c r="L140" i="8272"/>
  <c r="M140" i="8272"/>
  <c r="L141" i="8272"/>
  <c r="M141" i="8272"/>
  <c r="N141" i="8272" s="1"/>
  <c r="L142" i="8272"/>
  <c r="M142" i="8272"/>
  <c r="L143" i="8272"/>
  <c r="M143" i="8272"/>
  <c r="N143" i="8272" s="1"/>
  <c r="L144" i="8272"/>
  <c r="M144" i="8272"/>
  <c r="L145" i="8272"/>
  <c r="M145" i="8272"/>
  <c r="N145" i="8272" s="1"/>
  <c r="L146" i="8272"/>
  <c r="M146" i="8272"/>
  <c r="L147" i="8272"/>
  <c r="M147" i="8272"/>
  <c r="N147" i="8272" s="1"/>
  <c r="L148" i="8272"/>
  <c r="M148" i="8272"/>
  <c r="L149" i="8272"/>
  <c r="M149" i="8272"/>
  <c r="N149" i="8272" s="1"/>
  <c r="L150" i="8272"/>
  <c r="M150" i="8272"/>
  <c r="L151" i="8272"/>
  <c r="M151" i="8272"/>
  <c r="N151" i="8272" s="1"/>
  <c r="L152" i="8272"/>
  <c r="M152" i="8272"/>
  <c r="L153" i="8272"/>
  <c r="M153" i="8272"/>
  <c r="N153" i="8272" s="1"/>
  <c r="L154" i="8272"/>
  <c r="M154" i="8272"/>
  <c r="L155" i="8272"/>
  <c r="M155" i="8272"/>
  <c r="N155" i="8272" s="1"/>
  <c r="L156" i="8272"/>
  <c r="M156" i="8272"/>
  <c r="L157" i="8272"/>
  <c r="M157" i="8272"/>
  <c r="N157" i="8272" s="1"/>
  <c r="L158" i="8272"/>
  <c r="M158" i="8272"/>
  <c r="L159" i="8272"/>
  <c r="M159" i="8272"/>
  <c r="N159" i="8272" s="1"/>
  <c r="L160" i="8272"/>
  <c r="M160" i="8272"/>
  <c r="L161" i="8272"/>
  <c r="M161" i="8272"/>
  <c r="N161" i="8272" s="1"/>
  <c r="L162" i="8272"/>
  <c r="M162" i="8272"/>
  <c r="L163" i="8272"/>
  <c r="M163" i="8272"/>
  <c r="N163" i="8272" s="1"/>
  <c r="L164" i="8272"/>
  <c r="M164" i="8272"/>
  <c r="L165" i="8272"/>
  <c r="M165" i="8272"/>
  <c r="N165" i="8272" s="1"/>
  <c r="L166" i="8272"/>
  <c r="M166" i="8272"/>
  <c r="L167" i="8272"/>
  <c r="M167" i="8272"/>
  <c r="N167" i="8272" s="1"/>
  <c r="L172" i="8272"/>
  <c r="M172" i="8272"/>
  <c r="L173" i="8272"/>
  <c r="M173" i="8272"/>
  <c r="N173" i="8272" s="1"/>
  <c r="L174" i="8272"/>
  <c r="M174" i="8272"/>
  <c r="L175" i="8272"/>
  <c r="M175" i="8272"/>
  <c r="N175" i="8272" s="1"/>
  <c r="L176" i="8272"/>
  <c r="M176" i="8272"/>
  <c r="L177" i="8272"/>
  <c r="M177" i="8272"/>
  <c r="N177" i="8272" s="1"/>
  <c r="D24" i="8271"/>
  <c r="E24" i="8271"/>
  <c r="F24" i="8271"/>
  <c r="G24" i="8271"/>
  <c r="H24" i="8271"/>
  <c r="I24" i="8271"/>
  <c r="G7" i="8270"/>
  <c r="N7" i="8270"/>
  <c r="G8" i="8270"/>
  <c r="N8" i="8270"/>
  <c r="G9" i="8270"/>
  <c r="N9" i="8270"/>
  <c r="G10" i="8270"/>
  <c r="N10" i="8270"/>
  <c r="G11" i="8270"/>
  <c r="N11" i="8270"/>
  <c r="G12" i="8270"/>
  <c r="N12" i="8270"/>
  <c r="G13" i="8270"/>
  <c r="N13" i="8270"/>
  <c r="G14" i="8270"/>
  <c r="N14" i="8270"/>
  <c r="G15" i="8270"/>
  <c r="N15" i="8270"/>
  <c r="A16" i="8270"/>
  <c r="A17" i="8270" s="1"/>
  <c r="A18" i="8270" s="1"/>
  <c r="A19" i="8270" s="1"/>
  <c r="A20" i="8270" s="1"/>
  <c r="A21" i="8270" s="1"/>
  <c r="A22" i="8270" s="1"/>
  <c r="A23" i="8270" s="1"/>
  <c r="A24" i="8270" s="1"/>
  <c r="A25" i="8270" s="1"/>
  <c r="A26" i="8270" s="1"/>
  <c r="A27" i="8270" s="1"/>
  <c r="A28" i="8270" s="1"/>
  <c r="A29" i="8270" s="1"/>
  <c r="A30" i="8270" s="1"/>
  <c r="A31" i="8270" s="1"/>
  <c r="A32" i="8270" s="1"/>
  <c r="A33" i="8270" s="1"/>
  <c r="A34" i="8270" s="1"/>
  <c r="A35" i="8270" s="1"/>
  <c r="A36" i="8270" s="1"/>
  <c r="A37" i="8270" s="1"/>
  <c r="A38" i="8270" s="1"/>
  <c r="A39" i="8270" s="1"/>
  <c r="A40" i="8270" s="1"/>
  <c r="A41" i="8270" s="1"/>
  <c r="A42" i="8270" s="1"/>
  <c r="A43" i="8270" s="1"/>
  <c r="A44" i="8270" s="1"/>
  <c r="A45" i="8270" s="1"/>
  <c r="A46" i="8270" s="1"/>
  <c r="A51" i="8270" s="1"/>
  <c r="A52" i="8270" s="1"/>
  <c r="A53" i="8270" s="1"/>
  <c r="A54" i="8270" s="1"/>
  <c r="A55" i="8270" s="1"/>
  <c r="A56" i="8270" s="1"/>
  <c r="A57" i="8270" s="1"/>
  <c r="A58" i="8270" s="1"/>
  <c r="A59" i="8270" s="1"/>
  <c r="A60" i="8270" s="1"/>
  <c r="A61" i="8270" s="1"/>
  <c r="A62" i="8270" s="1"/>
  <c r="A63" i="8270" s="1"/>
  <c r="A64" i="8270" s="1"/>
  <c r="A65" i="8270" s="1"/>
  <c r="A66" i="8270" s="1"/>
  <c r="A67" i="8270" s="1"/>
  <c r="A68" i="8270" s="1"/>
  <c r="A69" i="8270" s="1"/>
  <c r="A70" i="8270" s="1"/>
  <c r="A71" i="8270" s="1"/>
  <c r="A72" i="8270" s="1"/>
  <c r="A73" i="8270" s="1"/>
  <c r="A74" i="8270" s="1"/>
  <c r="A75" i="8270" s="1"/>
  <c r="A76" i="8270" s="1"/>
  <c r="A77" i="8270" s="1"/>
  <c r="A78" i="8270" s="1"/>
  <c r="A79" i="8270" s="1"/>
  <c r="A80" i="8270" s="1"/>
  <c r="A81" i="8270" s="1"/>
  <c r="A82" i="8270" s="1"/>
  <c r="A83" i="8270" s="1"/>
  <c r="A84" i="8270" s="1"/>
  <c r="A85" i="8270" s="1"/>
  <c r="A86" i="8270" s="1"/>
  <c r="A87" i="8270" s="1"/>
  <c r="A88" i="8270" s="1"/>
  <c r="A89" i="8270" s="1"/>
  <c r="A90" i="8270" s="1"/>
  <c r="A91" i="8270" s="1"/>
  <c r="G16" i="8270"/>
  <c r="N16" i="8270"/>
  <c r="G17" i="8270"/>
  <c r="N17" i="8270"/>
  <c r="G18" i="8270"/>
  <c r="N18" i="8270"/>
  <c r="G19" i="8270"/>
  <c r="N19" i="8270"/>
  <c r="G20" i="8270"/>
  <c r="N20" i="8270"/>
  <c r="G21" i="8270"/>
  <c r="N21" i="8270"/>
  <c r="G22" i="8270"/>
  <c r="N22" i="8270"/>
  <c r="G23" i="8270"/>
  <c r="N23" i="8270"/>
  <c r="G24" i="8270"/>
  <c r="N24" i="8270"/>
  <c r="G25" i="8270"/>
  <c r="N25" i="8270"/>
  <c r="G26" i="8270"/>
  <c r="N26" i="8270"/>
  <c r="G27" i="8270"/>
  <c r="N27" i="8270"/>
  <c r="G28" i="8270"/>
  <c r="N28" i="8270"/>
  <c r="G29" i="8270"/>
  <c r="N29" i="8270"/>
  <c r="G30" i="8270"/>
  <c r="N30" i="8270"/>
  <c r="G31" i="8270"/>
  <c r="N31" i="8270"/>
  <c r="G32" i="8270"/>
  <c r="N32" i="8270"/>
  <c r="G33" i="8270"/>
  <c r="N33" i="8270"/>
  <c r="G34" i="8270"/>
  <c r="N34" i="8270"/>
  <c r="G35" i="8270"/>
  <c r="N35" i="8270"/>
  <c r="G36" i="8270"/>
  <c r="N36" i="8270"/>
  <c r="G37" i="8270"/>
  <c r="N37" i="8270"/>
  <c r="G38" i="8270"/>
  <c r="N38" i="8270"/>
  <c r="G39" i="8270"/>
  <c r="N39" i="8270"/>
  <c r="G40" i="8270"/>
  <c r="N40" i="8270"/>
  <c r="G41" i="8270"/>
  <c r="N41" i="8270"/>
  <c r="G42" i="8270"/>
  <c r="N42" i="8270"/>
  <c r="G43" i="8270"/>
  <c r="N43" i="8270"/>
  <c r="G44" i="8270"/>
  <c r="N44" i="8270"/>
  <c r="G45" i="8270"/>
  <c r="N45" i="8270"/>
  <c r="G46" i="8270"/>
  <c r="N46" i="8270"/>
  <c r="G51" i="8270"/>
  <c r="N51" i="8270"/>
  <c r="G52" i="8270"/>
  <c r="N52" i="8270"/>
  <c r="G53" i="8270"/>
  <c r="N53" i="8270"/>
  <c r="G54" i="8270"/>
  <c r="N54" i="8270"/>
  <c r="G55" i="8270"/>
  <c r="N55" i="8270"/>
  <c r="G56" i="8270"/>
  <c r="N56" i="8270"/>
  <c r="G57" i="8270"/>
  <c r="N57" i="8270"/>
  <c r="G58" i="8270"/>
  <c r="N58" i="8270"/>
  <c r="G59" i="8270"/>
  <c r="N59" i="8270"/>
  <c r="G60" i="8270"/>
  <c r="N60" i="8270"/>
  <c r="G61" i="8270"/>
  <c r="N61" i="8270"/>
  <c r="G62" i="8270"/>
  <c r="N62" i="8270"/>
  <c r="G63" i="8270"/>
  <c r="N63" i="8270"/>
  <c r="G64" i="8270"/>
  <c r="N64" i="8270"/>
  <c r="G65" i="8270"/>
  <c r="N65" i="8270"/>
  <c r="G66" i="8270"/>
  <c r="N66" i="8270"/>
  <c r="G67" i="8270"/>
  <c r="N67" i="8270"/>
  <c r="G68" i="8270"/>
  <c r="N68" i="8270"/>
  <c r="G69" i="8270"/>
  <c r="N69" i="8270"/>
  <c r="G70" i="8270"/>
  <c r="N70" i="8270"/>
  <c r="G71" i="8270"/>
  <c r="N71" i="8270"/>
  <c r="G72" i="8270"/>
  <c r="N72" i="8270"/>
  <c r="G73" i="8270"/>
  <c r="N73" i="8270"/>
  <c r="G74" i="8270"/>
  <c r="N74" i="8270"/>
  <c r="G75" i="8270"/>
  <c r="N75" i="8270"/>
  <c r="G76" i="8270"/>
  <c r="N76" i="8270"/>
  <c r="G77" i="8270"/>
  <c r="N77" i="8270"/>
  <c r="G78" i="8270"/>
  <c r="N78" i="8270"/>
  <c r="G79" i="8270"/>
  <c r="N79" i="8270"/>
  <c r="G80" i="8270"/>
  <c r="N80" i="8270"/>
  <c r="G81" i="8270"/>
  <c r="N81" i="8270"/>
  <c r="G82" i="8270"/>
  <c r="N82" i="8270"/>
  <c r="G83" i="8270"/>
  <c r="N83" i="8270"/>
  <c r="G84" i="8270"/>
  <c r="N84" i="8270"/>
  <c r="G85" i="8270"/>
  <c r="N85" i="8270"/>
  <c r="G86" i="8270"/>
  <c r="N86" i="8270"/>
  <c r="G87" i="8270"/>
  <c r="N87" i="8270"/>
  <c r="G88" i="8270"/>
  <c r="N88" i="8270"/>
  <c r="G89" i="8270"/>
  <c r="N89" i="8270"/>
  <c r="G90" i="8270"/>
  <c r="N90" i="8270"/>
  <c r="G91" i="8270"/>
  <c r="N91" i="8270"/>
  <c r="C92" i="8270"/>
  <c r="D92" i="8270"/>
  <c r="E92" i="8270"/>
  <c r="F92" i="8270"/>
  <c r="H92" i="8270"/>
  <c r="I92" i="8270"/>
  <c r="J92" i="8270"/>
  <c r="K92" i="8270"/>
  <c r="L92" i="8270"/>
  <c r="M92" i="8270"/>
  <c r="G7" i="8269"/>
  <c r="N7" i="8269"/>
  <c r="G8" i="8269"/>
  <c r="N8" i="8269"/>
  <c r="G9" i="8269"/>
  <c r="N9" i="8269"/>
  <c r="G10" i="8269"/>
  <c r="N10" i="8269"/>
  <c r="G11" i="8269"/>
  <c r="N11" i="8269"/>
  <c r="G12" i="8269"/>
  <c r="N12" i="8269"/>
  <c r="G13" i="8269"/>
  <c r="N13" i="8269"/>
  <c r="G14" i="8269"/>
  <c r="N14" i="8269"/>
  <c r="G15" i="8269"/>
  <c r="N15" i="8269"/>
  <c r="G16" i="8269"/>
  <c r="N16" i="8269"/>
  <c r="G17" i="8269"/>
  <c r="N17" i="8269"/>
  <c r="G18" i="8269"/>
  <c r="N18" i="8269"/>
  <c r="G19" i="8269"/>
  <c r="N19" i="8269"/>
  <c r="G20" i="8269"/>
  <c r="N20" i="8269"/>
  <c r="G21" i="8269"/>
  <c r="N21" i="8269"/>
  <c r="G22" i="8269"/>
  <c r="N22" i="8269"/>
  <c r="G23" i="8269"/>
  <c r="N23" i="8269"/>
  <c r="G24" i="8269"/>
  <c r="N24" i="8269"/>
  <c r="G25" i="8269"/>
  <c r="N25" i="8269"/>
  <c r="G26" i="8269"/>
  <c r="N26" i="8269"/>
  <c r="G27" i="8269"/>
  <c r="N27" i="8269"/>
  <c r="G28" i="8269"/>
  <c r="N28" i="8269"/>
  <c r="G29" i="8269"/>
  <c r="N29" i="8269"/>
  <c r="G30" i="8269"/>
  <c r="N30" i="8269"/>
  <c r="G31" i="8269"/>
  <c r="N31" i="8269"/>
  <c r="G32" i="8269"/>
  <c r="N32" i="8269"/>
  <c r="G33" i="8269"/>
  <c r="N33" i="8269"/>
  <c r="G34" i="8269"/>
  <c r="N34" i="8269"/>
  <c r="G35" i="8269"/>
  <c r="N35" i="8269"/>
  <c r="G36" i="8269"/>
  <c r="N36" i="8269"/>
  <c r="G37" i="8269"/>
  <c r="N37" i="8269"/>
  <c r="G38" i="8269"/>
  <c r="N38" i="8269"/>
  <c r="G39" i="8269"/>
  <c r="N39" i="8269"/>
  <c r="G40" i="8269"/>
  <c r="N40" i="8269"/>
  <c r="G41" i="8269"/>
  <c r="N41" i="8269"/>
  <c r="G42" i="8269"/>
  <c r="N42" i="8269"/>
  <c r="G43" i="8269"/>
  <c r="N43" i="8269"/>
  <c r="G44" i="8269"/>
  <c r="N44" i="8269"/>
  <c r="G45" i="8269"/>
  <c r="N45" i="8269"/>
  <c r="G46" i="8269"/>
  <c r="N46" i="8269"/>
  <c r="G47" i="8269"/>
  <c r="N47" i="8269"/>
  <c r="G48" i="8269"/>
  <c r="N48" i="8269"/>
  <c r="G49" i="8269"/>
  <c r="N49" i="8269"/>
  <c r="G56" i="8269"/>
  <c r="N56" i="8269"/>
  <c r="G57" i="8269"/>
  <c r="N57" i="8269"/>
  <c r="G58" i="8269"/>
  <c r="N58" i="8269"/>
  <c r="G59" i="8269"/>
  <c r="N59" i="8269"/>
  <c r="G60" i="8269"/>
  <c r="N60" i="8269"/>
  <c r="G61" i="8269"/>
  <c r="N61" i="8269"/>
  <c r="G62" i="8269"/>
  <c r="N62" i="8269"/>
  <c r="G63" i="8269"/>
  <c r="N63" i="8269"/>
  <c r="G64" i="8269"/>
  <c r="N64" i="8269"/>
  <c r="G65" i="8269"/>
  <c r="N65" i="8269"/>
  <c r="G66" i="8269"/>
  <c r="N66" i="8269"/>
  <c r="G67" i="8269"/>
  <c r="N67" i="8269"/>
  <c r="G68" i="8269"/>
  <c r="N68" i="8269"/>
  <c r="G69" i="8269"/>
  <c r="N69" i="8269"/>
  <c r="G70" i="8269"/>
  <c r="N70" i="8269"/>
  <c r="G71" i="8269"/>
  <c r="N71" i="8269"/>
  <c r="G72" i="8269"/>
  <c r="N72" i="8269"/>
  <c r="G73" i="8269"/>
  <c r="N73" i="8269"/>
  <c r="G74" i="8269"/>
  <c r="N74" i="8269"/>
  <c r="G75" i="8269"/>
  <c r="N75" i="8269"/>
  <c r="G76" i="8269"/>
  <c r="N76" i="8269"/>
  <c r="G77" i="8269"/>
  <c r="N77" i="8269"/>
  <c r="G78" i="8269"/>
  <c r="N78" i="8269"/>
  <c r="G79" i="8269"/>
  <c r="N79" i="8269"/>
  <c r="G80" i="8269"/>
  <c r="N80" i="8269"/>
  <c r="G81" i="8269"/>
  <c r="N81" i="8269"/>
  <c r="G82" i="8269"/>
  <c r="N82" i="8269"/>
  <c r="G83" i="8269"/>
  <c r="N83" i="8269"/>
  <c r="G84" i="8269"/>
  <c r="N84" i="8269"/>
  <c r="G85" i="8269"/>
  <c r="N85" i="8269"/>
  <c r="G86" i="8269"/>
  <c r="N86" i="8269"/>
  <c r="G87" i="8269"/>
  <c r="N87" i="8269"/>
  <c r="G88" i="8269"/>
  <c r="N88" i="8269"/>
  <c r="G89" i="8269"/>
  <c r="N89" i="8269"/>
  <c r="G90" i="8269"/>
  <c r="N90" i="8269"/>
  <c r="G91" i="8269"/>
  <c r="N91" i="8269"/>
  <c r="G92" i="8269"/>
  <c r="N92" i="8269"/>
  <c r="G93" i="8269"/>
  <c r="N93" i="8269"/>
  <c r="G94" i="8269"/>
  <c r="N94" i="8269"/>
  <c r="G95" i="8269"/>
  <c r="N95" i="8269"/>
  <c r="G96" i="8269"/>
  <c r="N96" i="8269"/>
  <c r="G97" i="8269"/>
  <c r="N97" i="8269"/>
  <c r="G98" i="8269"/>
  <c r="N98" i="8269"/>
  <c r="G99" i="8269"/>
  <c r="N99" i="8269"/>
  <c r="G100" i="8269"/>
  <c r="N100" i="8269"/>
  <c r="C101" i="8269"/>
  <c r="D101" i="8269"/>
  <c r="E101" i="8269"/>
  <c r="F101" i="8269"/>
  <c r="H101" i="8269"/>
  <c r="I101" i="8269"/>
  <c r="J101" i="8269"/>
  <c r="K101" i="8269"/>
  <c r="L101" i="8269"/>
  <c r="M101" i="8269"/>
  <c r="P7" i="8227"/>
  <c r="P8" i="8227"/>
  <c r="P9" i="8227"/>
  <c r="P10" i="8227"/>
  <c r="P11" i="8227"/>
  <c r="P12" i="8227"/>
  <c r="P13" i="8227"/>
  <c r="P14" i="8227"/>
  <c r="P15" i="8227"/>
  <c r="P16" i="8227"/>
  <c r="P17" i="8227"/>
  <c r="P18" i="8227"/>
  <c r="P19" i="8227"/>
  <c r="P20" i="8227"/>
  <c r="P21" i="8227"/>
  <c r="P22" i="8227"/>
  <c r="P23" i="8227"/>
  <c r="P24" i="8227"/>
  <c r="P25" i="8227"/>
  <c r="P26" i="8227"/>
  <c r="P27" i="8227"/>
  <c r="P28" i="8227"/>
  <c r="P29" i="8227"/>
  <c r="P30" i="8227"/>
  <c r="P31" i="8227"/>
  <c r="P32" i="8227"/>
  <c r="P33" i="8227"/>
  <c r="P34" i="8227"/>
  <c r="P35" i="8227"/>
  <c r="P36" i="8227"/>
  <c r="P37" i="8227"/>
  <c r="P38" i="8227"/>
  <c r="P39" i="8227"/>
  <c r="P40" i="8227"/>
  <c r="P41" i="8227"/>
  <c r="P42" i="8227"/>
  <c r="P43" i="8227"/>
  <c r="P44" i="8227"/>
  <c r="P45" i="8227"/>
  <c r="P46" i="8227"/>
  <c r="P52" i="8227"/>
  <c r="P53" i="8227"/>
  <c r="P54" i="8227"/>
  <c r="P55" i="8227"/>
  <c r="P56" i="8227"/>
  <c r="P57" i="8227"/>
  <c r="P58" i="8227"/>
  <c r="P59" i="8227"/>
  <c r="P60" i="8227"/>
  <c r="P61" i="8227"/>
  <c r="P62" i="8227"/>
  <c r="P63" i="8227"/>
  <c r="P64" i="8227"/>
  <c r="P65" i="8227"/>
  <c r="P66" i="8227"/>
  <c r="P67" i="8227"/>
  <c r="P68" i="8227"/>
  <c r="P69" i="8227"/>
  <c r="P70" i="8227"/>
  <c r="P71" i="8227"/>
  <c r="P72" i="8227"/>
  <c r="P73" i="8227"/>
  <c r="P74" i="8227"/>
  <c r="P75" i="8227"/>
  <c r="P76" i="8227"/>
  <c r="P77" i="8227"/>
  <c r="P78" i="8227"/>
  <c r="P79" i="8227"/>
  <c r="P80" i="8227"/>
  <c r="P81" i="8227"/>
  <c r="P82" i="8227"/>
  <c r="P83" i="8227"/>
  <c r="P84" i="8227"/>
  <c r="P85" i="8227"/>
  <c r="P86" i="8227"/>
  <c r="P87" i="8227"/>
  <c r="P88" i="8227"/>
  <c r="P89" i="8227"/>
  <c r="P90" i="8227"/>
  <c r="P91" i="8227"/>
  <c r="P92" i="8227"/>
  <c r="C93" i="8227"/>
  <c r="D93" i="8227"/>
  <c r="E93" i="8227"/>
  <c r="F93" i="8227"/>
  <c r="G93" i="8227"/>
  <c r="H93" i="8227"/>
  <c r="I93" i="8227"/>
  <c r="J93" i="8227"/>
  <c r="K93" i="8227"/>
  <c r="L93" i="8227"/>
  <c r="M93" i="8227"/>
  <c r="N93" i="8227"/>
  <c r="O93" i="8227"/>
  <c r="P7" i="8226"/>
  <c r="P8" i="8226"/>
  <c r="P9" i="8226"/>
  <c r="P10" i="8226"/>
  <c r="P11" i="8226"/>
  <c r="P12" i="8226"/>
  <c r="P13" i="8226"/>
  <c r="P14" i="8226"/>
  <c r="P15" i="8226"/>
  <c r="P16" i="8226"/>
  <c r="P17" i="8226"/>
  <c r="P18" i="8226"/>
  <c r="P19" i="8226"/>
  <c r="P20" i="8226"/>
  <c r="P21" i="8226"/>
  <c r="P22" i="8226"/>
  <c r="P23" i="8226"/>
  <c r="P24" i="8226"/>
  <c r="P25" i="8226"/>
  <c r="P26" i="8226"/>
  <c r="P27" i="8226"/>
  <c r="P28" i="8226"/>
  <c r="P29" i="8226"/>
  <c r="P30" i="8226"/>
  <c r="P31" i="8226"/>
  <c r="P32" i="8226"/>
  <c r="P33" i="8226"/>
  <c r="P34" i="8226"/>
  <c r="P35" i="8226"/>
  <c r="P36" i="8226"/>
  <c r="P37" i="8226"/>
  <c r="P38" i="8226"/>
  <c r="P39" i="8226"/>
  <c r="P40" i="8226"/>
  <c r="P41" i="8226"/>
  <c r="P42" i="8226"/>
  <c r="P43" i="8226"/>
  <c r="P44" i="8226"/>
  <c r="P45" i="8226"/>
  <c r="P46" i="8226"/>
  <c r="P51" i="8226"/>
  <c r="P52" i="8226"/>
  <c r="P53" i="8226"/>
  <c r="P54" i="8226"/>
  <c r="P55" i="8226"/>
  <c r="P56" i="8226"/>
  <c r="P57" i="8226"/>
  <c r="P58" i="8226"/>
  <c r="P59" i="8226"/>
  <c r="P60" i="8226"/>
  <c r="P61" i="8226"/>
  <c r="P62" i="8226"/>
  <c r="P63" i="8226"/>
  <c r="P64" i="8226"/>
  <c r="P65" i="8226"/>
  <c r="P66" i="8226"/>
  <c r="P67" i="8226"/>
  <c r="P68" i="8226"/>
  <c r="P69" i="8226"/>
  <c r="P70" i="8226"/>
  <c r="P71" i="8226"/>
  <c r="P72" i="8226"/>
  <c r="P73" i="8226"/>
  <c r="P74" i="8226"/>
  <c r="P75" i="8226"/>
  <c r="P76" i="8226"/>
  <c r="P77" i="8226"/>
  <c r="P78" i="8226"/>
  <c r="P79" i="8226"/>
  <c r="P80" i="8226"/>
  <c r="P81" i="8226"/>
  <c r="P82" i="8226"/>
  <c r="P83" i="8226"/>
  <c r="P84" i="8226"/>
  <c r="P85" i="8226"/>
  <c r="P86" i="8226"/>
  <c r="P87" i="8226"/>
  <c r="P88" i="8226"/>
  <c r="P89" i="8226"/>
  <c r="P90" i="8226"/>
  <c r="P91" i="8226"/>
  <c r="C92" i="8226"/>
  <c r="D92" i="8226"/>
  <c r="E92" i="8226"/>
  <c r="F92" i="8226"/>
  <c r="G92" i="8226"/>
  <c r="H92" i="8226"/>
  <c r="I92" i="8226"/>
  <c r="J92" i="8226"/>
  <c r="K92" i="8226"/>
  <c r="L92" i="8226"/>
  <c r="M92" i="8226"/>
  <c r="N92" i="8226"/>
  <c r="O92" i="8226"/>
  <c r="P7" i="8225"/>
  <c r="P8" i="8225"/>
  <c r="P9" i="8225"/>
  <c r="P10" i="8225"/>
  <c r="P11" i="8225"/>
  <c r="P12" i="8225"/>
  <c r="P13" i="8225"/>
  <c r="P14" i="8225"/>
  <c r="P15" i="8225"/>
  <c r="P16" i="8225"/>
  <c r="P17" i="8225"/>
  <c r="P18" i="8225"/>
  <c r="P19" i="8225"/>
  <c r="P20" i="8225"/>
  <c r="P21" i="8225"/>
  <c r="P22" i="8225"/>
  <c r="P23" i="8225"/>
  <c r="P24" i="8225"/>
  <c r="P25" i="8225"/>
  <c r="P26" i="8225"/>
  <c r="P27" i="8225"/>
  <c r="P28" i="8225"/>
  <c r="P29" i="8225"/>
  <c r="P30" i="8225"/>
  <c r="P31" i="8225"/>
  <c r="P32" i="8225"/>
  <c r="P33" i="8225"/>
  <c r="P34" i="8225"/>
  <c r="P35" i="8225"/>
  <c r="P36" i="8225"/>
  <c r="P37" i="8225"/>
  <c r="P38" i="8225"/>
  <c r="P39" i="8225"/>
  <c r="P40" i="8225"/>
  <c r="P41" i="8225"/>
  <c r="P42" i="8225"/>
  <c r="P43" i="8225"/>
  <c r="P44" i="8225"/>
  <c r="P45" i="8225"/>
  <c r="P46" i="8225"/>
  <c r="P47" i="8225"/>
  <c r="P48" i="8225"/>
  <c r="P49" i="8225"/>
  <c r="P54" i="8225"/>
  <c r="P55" i="8225"/>
  <c r="P56" i="8225"/>
  <c r="P57" i="8225"/>
  <c r="P58" i="8225"/>
  <c r="P59" i="8225"/>
  <c r="P60" i="8225"/>
  <c r="P61" i="8225"/>
  <c r="P62" i="8225"/>
  <c r="P63" i="8225"/>
  <c r="P64" i="8225"/>
  <c r="P65" i="8225"/>
  <c r="P66" i="8225"/>
  <c r="P67" i="8225"/>
  <c r="P68" i="8225"/>
  <c r="P69" i="8225"/>
  <c r="P70" i="8225"/>
  <c r="P71" i="8225"/>
  <c r="P72" i="8225"/>
  <c r="P73" i="8225"/>
  <c r="P74" i="8225"/>
  <c r="P75" i="8225"/>
  <c r="P76" i="8225"/>
  <c r="P77" i="8225"/>
  <c r="P78" i="8225"/>
  <c r="P79" i="8225"/>
  <c r="P80" i="8225"/>
  <c r="P81" i="8225"/>
  <c r="P82" i="8225"/>
  <c r="P83" i="8225"/>
  <c r="P84" i="8225"/>
  <c r="P85" i="8225"/>
  <c r="P86" i="8225"/>
  <c r="P87" i="8225"/>
  <c r="P88" i="8225"/>
  <c r="P89" i="8225"/>
  <c r="P90" i="8225"/>
  <c r="P91" i="8225"/>
  <c r="P92" i="8225"/>
  <c r="P93" i="8225"/>
  <c r="P94" i="8225"/>
  <c r="P95" i="8225"/>
  <c r="P96" i="8225"/>
  <c r="P97" i="8225"/>
  <c r="P98" i="8225"/>
  <c r="C99" i="8225"/>
  <c r="D99" i="8225"/>
  <c r="E99" i="8225"/>
  <c r="F99" i="8225"/>
  <c r="G99" i="8225"/>
  <c r="H99" i="8225"/>
  <c r="I99" i="8225"/>
  <c r="J99" i="8225"/>
  <c r="K99" i="8225"/>
  <c r="L99" i="8225"/>
  <c r="M99" i="8225"/>
  <c r="N99" i="8225"/>
  <c r="O99" i="8225"/>
  <c r="P7" i="8224"/>
  <c r="P8" i="8224"/>
  <c r="P9" i="8224"/>
  <c r="P10" i="8224"/>
  <c r="P11" i="8224"/>
  <c r="P12" i="8224"/>
  <c r="P13" i="8224"/>
  <c r="P14" i="8224"/>
  <c r="P15" i="8224"/>
  <c r="P16" i="8224"/>
  <c r="P17" i="8224"/>
  <c r="P18" i="8224"/>
  <c r="P19" i="8224"/>
  <c r="P20" i="8224"/>
  <c r="P21" i="8224"/>
  <c r="P22" i="8224"/>
  <c r="P23" i="8224"/>
  <c r="P24" i="8224"/>
  <c r="P25" i="8224"/>
  <c r="P26" i="8224"/>
  <c r="P27" i="8224"/>
  <c r="P28" i="8224"/>
  <c r="P29" i="8224"/>
  <c r="P30" i="8224"/>
  <c r="P31" i="8224"/>
  <c r="P32" i="8224"/>
  <c r="P33" i="8224"/>
  <c r="P34" i="8224"/>
  <c r="P35" i="8224"/>
  <c r="P36" i="8224"/>
  <c r="P37" i="8224"/>
  <c r="P38" i="8224"/>
  <c r="P39" i="8224"/>
  <c r="P40" i="8224"/>
  <c r="P41" i="8224"/>
  <c r="P42" i="8224"/>
  <c r="P43" i="8224"/>
  <c r="P44" i="8224"/>
  <c r="P45" i="8224"/>
  <c r="P46" i="8224"/>
  <c r="P47" i="8224"/>
  <c r="P48" i="8224"/>
  <c r="P49" i="8224"/>
  <c r="P54" i="8224"/>
  <c r="P55" i="8224"/>
  <c r="P56" i="8224"/>
  <c r="P57" i="8224"/>
  <c r="P58" i="8224"/>
  <c r="P59" i="8224"/>
  <c r="P60" i="8224"/>
  <c r="P61" i="8224"/>
  <c r="P62" i="8224"/>
  <c r="P63" i="8224"/>
  <c r="P64" i="8224"/>
  <c r="P65" i="8224"/>
  <c r="P66" i="8224"/>
  <c r="P67" i="8224"/>
  <c r="P68" i="8224"/>
  <c r="P69" i="8224"/>
  <c r="P70" i="8224"/>
  <c r="P71" i="8224"/>
  <c r="P72" i="8224"/>
  <c r="P73" i="8224"/>
  <c r="P74" i="8224"/>
  <c r="P75" i="8224"/>
  <c r="P76" i="8224"/>
  <c r="P77" i="8224"/>
  <c r="P78" i="8224"/>
  <c r="P79" i="8224"/>
  <c r="P80" i="8224"/>
  <c r="P81" i="8224"/>
  <c r="P82" i="8224"/>
  <c r="P83" i="8224"/>
  <c r="P84" i="8224"/>
  <c r="P85" i="8224"/>
  <c r="P86" i="8224"/>
  <c r="P87" i="8224"/>
  <c r="P88" i="8224"/>
  <c r="P89" i="8224"/>
  <c r="P90" i="8224"/>
  <c r="P91" i="8224"/>
  <c r="P92" i="8224"/>
  <c r="P93" i="8224"/>
  <c r="P94" i="8224"/>
  <c r="P95" i="8224"/>
  <c r="P96" i="8224"/>
  <c r="P97" i="8224"/>
  <c r="P98" i="8224"/>
  <c r="C99" i="8224"/>
  <c r="D99" i="8224"/>
  <c r="E99" i="8224"/>
  <c r="F99" i="8224"/>
  <c r="G99" i="8224"/>
  <c r="H99" i="8224"/>
  <c r="I99" i="8224"/>
  <c r="J99" i="8224"/>
  <c r="K99" i="8224"/>
  <c r="L99" i="8224"/>
  <c r="M99" i="8224"/>
  <c r="N99" i="8224"/>
  <c r="O99" i="8224"/>
  <c r="FV7" i="8267"/>
  <c r="FW7" i="8267"/>
  <c r="FV8" i="8267"/>
  <c r="FW8" i="8267"/>
  <c r="FV9" i="8267"/>
  <c r="FW9" i="8267"/>
  <c r="FV10" i="8267"/>
  <c r="FW10" i="8267"/>
  <c r="FV11" i="8267"/>
  <c r="FW11" i="8267"/>
  <c r="FV12" i="8267"/>
  <c r="FW12" i="8267"/>
  <c r="FV13" i="8267"/>
  <c r="FW13" i="8267"/>
  <c r="FV14" i="8267"/>
  <c r="FW14" i="8267"/>
  <c r="FV15" i="8267"/>
  <c r="FW15" i="8267"/>
  <c r="FV16" i="8267"/>
  <c r="FW16" i="8267"/>
  <c r="FV17" i="8267"/>
  <c r="FW17" i="8267"/>
  <c r="FV18" i="8267"/>
  <c r="FW18" i="8267"/>
  <c r="FV19" i="8267"/>
  <c r="FW19" i="8267"/>
  <c r="FV20" i="8267"/>
  <c r="FW20" i="8267"/>
  <c r="FV21" i="8267"/>
  <c r="FW21" i="8267"/>
  <c r="FV22" i="8267"/>
  <c r="FW22" i="8267"/>
  <c r="FV23" i="8267"/>
  <c r="FW23" i="8267"/>
  <c r="FV24" i="8267"/>
  <c r="FW24" i="8267"/>
  <c r="FV25" i="8267"/>
  <c r="FW25" i="8267"/>
  <c r="FV26" i="8267"/>
  <c r="FW26" i="8267"/>
  <c r="FV27" i="8267"/>
  <c r="FW27" i="8267"/>
  <c r="FV28" i="8267"/>
  <c r="FW28" i="8267"/>
  <c r="FV29" i="8267"/>
  <c r="FW29" i="8267"/>
  <c r="FV30" i="8267"/>
  <c r="FW30" i="8267"/>
  <c r="FV31" i="8267"/>
  <c r="FW31" i="8267"/>
  <c r="FV32" i="8267"/>
  <c r="FW32" i="8267"/>
  <c r="FV33" i="8267"/>
  <c r="FW33" i="8267"/>
  <c r="FV34" i="8267"/>
  <c r="FW34" i="8267"/>
  <c r="FV35" i="8267"/>
  <c r="FW35" i="8267"/>
  <c r="FV36" i="8267"/>
  <c r="FW36" i="8267"/>
  <c r="FV37" i="8267"/>
  <c r="FW37" i="8267"/>
  <c r="FV38" i="8267"/>
  <c r="FW38" i="8267"/>
  <c r="FV39" i="8267"/>
  <c r="FW39" i="8267"/>
  <c r="FV40" i="8267"/>
  <c r="FW40" i="8267"/>
  <c r="FV41" i="8267"/>
  <c r="FW41" i="8267"/>
  <c r="FV42" i="8267"/>
  <c r="FW42" i="8267"/>
  <c r="FV43" i="8267"/>
  <c r="FW43" i="8267"/>
  <c r="FV44" i="8267"/>
  <c r="FW44" i="8267"/>
  <c r="FV45" i="8267"/>
  <c r="FW45" i="8267"/>
  <c r="FV46" i="8267"/>
  <c r="FW46" i="8267"/>
  <c r="FV47" i="8267"/>
  <c r="FW47" i="8267"/>
  <c r="FV48" i="8267"/>
  <c r="FW48" i="8267"/>
  <c r="FV49" i="8267"/>
  <c r="FW49" i="8267"/>
  <c r="FV50" i="8267"/>
  <c r="FW50" i="8267"/>
  <c r="FV51" i="8267"/>
  <c r="FW51" i="8267"/>
  <c r="FV52" i="8267"/>
  <c r="FW52" i="8267"/>
  <c r="FV53" i="8267"/>
  <c r="FW53" i="8267"/>
  <c r="FV54" i="8267"/>
  <c r="FW54" i="8267"/>
  <c r="FV55" i="8267"/>
  <c r="FW55" i="8267"/>
  <c r="FV56" i="8267"/>
  <c r="FW56" i="8267"/>
  <c r="FV57" i="8267"/>
  <c r="FW57" i="8267"/>
  <c r="FV58" i="8267"/>
  <c r="FW58" i="8267"/>
  <c r="FV59" i="8267"/>
  <c r="FW59" i="8267"/>
  <c r="FV60" i="8267"/>
  <c r="FW60" i="8267"/>
  <c r="FV61" i="8267"/>
  <c r="FW61" i="8267"/>
  <c r="FV62" i="8267"/>
  <c r="FW62" i="8267"/>
  <c r="FV63" i="8267"/>
  <c r="FW63" i="8267"/>
  <c r="FV64" i="8267"/>
  <c r="FW64" i="8267"/>
  <c r="FV65" i="8267"/>
  <c r="FW65" i="8267"/>
  <c r="FV66" i="8267"/>
  <c r="FW66" i="8267"/>
  <c r="FV67" i="8267"/>
  <c r="FW67" i="8267"/>
  <c r="FV68" i="8267"/>
  <c r="FW68" i="8267"/>
  <c r="FV69" i="8267"/>
  <c r="FW69" i="8267"/>
  <c r="FV70" i="8267"/>
  <c r="FW70" i="8267"/>
  <c r="FV71" i="8267"/>
  <c r="FW71" i="8267"/>
  <c r="FV72" i="8267"/>
  <c r="FW72" i="8267"/>
  <c r="FV73" i="8267"/>
  <c r="FW73" i="8267"/>
  <c r="FV74" i="8267"/>
  <c r="FW74" i="8267"/>
  <c r="FV75" i="8267"/>
  <c r="FW75" i="8267"/>
  <c r="FV76" i="8267"/>
  <c r="FW76" i="8267"/>
  <c r="FV77" i="8267"/>
  <c r="FW77" i="8267"/>
  <c r="FV78" i="8267"/>
  <c r="FW78" i="8267"/>
  <c r="FV79" i="8267"/>
  <c r="FW79" i="8267"/>
  <c r="FV80" i="8267"/>
  <c r="FW80" i="8267"/>
  <c r="FV81" i="8267"/>
  <c r="FW81" i="8267"/>
  <c r="FV82" i="8267"/>
  <c r="FW82" i="8267"/>
  <c r="FV83" i="8267"/>
  <c r="FW83" i="8267"/>
  <c r="FV84" i="8267"/>
  <c r="FW84" i="8267"/>
  <c r="FV85" i="8267"/>
  <c r="FW85" i="8267"/>
  <c r="FV86" i="8267"/>
  <c r="FW86" i="8267"/>
  <c r="FV87" i="8267"/>
  <c r="FW87" i="8267"/>
  <c r="FV88" i="8267"/>
  <c r="FW88" i="8267"/>
  <c r="FV89" i="8267"/>
  <c r="FW89" i="8267"/>
  <c r="FV90" i="8267"/>
  <c r="FW90" i="8267"/>
  <c r="FV91" i="8267"/>
  <c r="FW91" i="8267"/>
  <c r="FV92" i="8267"/>
  <c r="FW92" i="8267"/>
  <c r="FV93" i="8267"/>
  <c r="FW93" i="8267"/>
  <c r="FV94" i="8267"/>
  <c r="FW94" i="8267"/>
  <c r="C95" i="8267"/>
  <c r="D95" i="8267"/>
  <c r="E95" i="8267"/>
  <c r="F95" i="8267"/>
  <c r="G95" i="8267"/>
  <c r="H95" i="8267"/>
  <c r="I95" i="8267"/>
  <c r="J95" i="8267"/>
  <c r="L95" i="8267"/>
  <c r="M95" i="8267"/>
  <c r="N95" i="8267"/>
  <c r="O95" i="8267"/>
  <c r="P95" i="8267"/>
  <c r="Q95" i="8267"/>
  <c r="R95" i="8267"/>
  <c r="S95" i="8267"/>
  <c r="T95" i="8267"/>
  <c r="U95" i="8267"/>
  <c r="V95" i="8267"/>
  <c r="W95" i="8267"/>
  <c r="Y95" i="8267"/>
  <c r="Z95" i="8267"/>
  <c r="AA95" i="8267"/>
  <c r="AB95" i="8267"/>
  <c r="AC95" i="8267"/>
  <c r="AD95" i="8267"/>
  <c r="AE95" i="8267"/>
  <c r="AF95" i="8267"/>
  <c r="AG95" i="8267"/>
  <c r="AH95" i="8267"/>
  <c r="AI95" i="8267"/>
  <c r="AJ95" i="8267"/>
  <c r="AL95" i="8267"/>
  <c r="AM95" i="8267"/>
  <c r="AN95" i="8267"/>
  <c r="AO95" i="8267"/>
  <c r="AP95" i="8267"/>
  <c r="AQ95" i="8267"/>
  <c r="AR95" i="8267"/>
  <c r="AS95" i="8267"/>
  <c r="AT95" i="8267"/>
  <c r="AU95" i="8267"/>
  <c r="AV95" i="8267"/>
  <c r="AW95" i="8267"/>
  <c r="AY95" i="8267"/>
  <c r="AZ95" i="8267"/>
  <c r="BA95" i="8267"/>
  <c r="BB95" i="8267"/>
  <c r="BC95" i="8267"/>
  <c r="BD95" i="8267"/>
  <c r="BE95" i="8267"/>
  <c r="BF95" i="8267"/>
  <c r="BG95" i="8267"/>
  <c r="BH95" i="8267"/>
  <c r="BI95" i="8267"/>
  <c r="BJ95" i="8267"/>
  <c r="BL95" i="8267"/>
  <c r="BM95" i="8267"/>
  <c r="BN95" i="8267"/>
  <c r="BO95" i="8267"/>
  <c r="BP95" i="8267"/>
  <c r="BQ95" i="8267"/>
  <c r="BR95" i="8267"/>
  <c r="BS95" i="8267"/>
  <c r="BT95" i="8267"/>
  <c r="BU95" i="8267"/>
  <c r="BV95" i="8267"/>
  <c r="BW95" i="8267"/>
  <c r="BY95" i="8267"/>
  <c r="BZ95" i="8267"/>
  <c r="CA95" i="8267"/>
  <c r="CB95" i="8267"/>
  <c r="CC95" i="8267"/>
  <c r="CD95" i="8267"/>
  <c r="CE95" i="8267"/>
  <c r="CF95" i="8267"/>
  <c r="CG95" i="8267"/>
  <c r="CH95" i="8267"/>
  <c r="CI95" i="8267"/>
  <c r="CJ95" i="8267"/>
  <c r="CL95" i="8267"/>
  <c r="CM95" i="8267"/>
  <c r="CN95" i="8267"/>
  <c r="CO95" i="8267"/>
  <c r="CP95" i="8267"/>
  <c r="CQ95" i="8267"/>
  <c r="CR95" i="8267"/>
  <c r="CS95" i="8267"/>
  <c r="CT95" i="8267"/>
  <c r="CU95" i="8267"/>
  <c r="CV95" i="8267"/>
  <c r="CW95" i="8267"/>
  <c r="CY95" i="8267"/>
  <c r="CZ95" i="8267"/>
  <c r="DA95" i="8267"/>
  <c r="DB95" i="8267"/>
  <c r="DC95" i="8267"/>
  <c r="DD95" i="8267"/>
  <c r="DE95" i="8267"/>
  <c r="DF95" i="8267"/>
  <c r="DG95" i="8267"/>
  <c r="DH95" i="8267"/>
  <c r="DI95" i="8267"/>
  <c r="DJ95" i="8267"/>
  <c r="DL95" i="8267"/>
  <c r="DM95" i="8267"/>
  <c r="DN95" i="8267"/>
  <c r="DO95" i="8267"/>
  <c r="DP95" i="8267"/>
  <c r="DQ95" i="8267"/>
  <c r="DR95" i="8267"/>
  <c r="DS95" i="8267"/>
  <c r="DT95" i="8267"/>
  <c r="DU95" i="8267"/>
  <c r="DV95" i="8267"/>
  <c r="DW95" i="8267"/>
  <c r="DY95" i="8267"/>
  <c r="DZ95" i="8267"/>
  <c r="EA95" i="8267"/>
  <c r="EB95" i="8267"/>
  <c r="EC95" i="8267"/>
  <c r="ED95" i="8267"/>
  <c r="EE95" i="8267"/>
  <c r="EF95" i="8267"/>
  <c r="EG95" i="8267"/>
  <c r="EH95" i="8267"/>
  <c r="EI95" i="8267"/>
  <c r="EJ95" i="8267"/>
  <c r="EL95" i="8267"/>
  <c r="EM95" i="8267"/>
  <c r="EN95" i="8267"/>
  <c r="EO95" i="8267"/>
  <c r="EP95" i="8267"/>
  <c r="EQ95" i="8267"/>
  <c r="ER95" i="8267"/>
  <c r="ES95" i="8267"/>
  <c r="ET95" i="8267"/>
  <c r="EU95" i="8267"/>
  <c r="EV95" i="8267"/>
  <c r="EW95" i="8267"/>
  <c r="EY95" i="8267"/>
  <c r="EZ95" i="8267"/>
  <c r="FA95" i="8267"/>
  <c r="FB95" i="8267"/>
  <c r="FC95" i="8267"/>
  <c r="FD95" i="8267"/>
  <c r="FE95" i="8267"/>
  <c r="FF95" i="8267"/>
  <c r="FG95" i="8267"/>
  <c r="FH95" i="8267"/>
  <c r="FI95" i="8267"/>
  <c r="FJ95" i="8267"/>
  <c r="FL95" i="8267"/>
  <c r="FM95" i="8267"/>
  <c r="FN95" i="8267"/>
  <c r="FO95" i="8267"/>
  <c r="FP95" i="8267"/>
  <c r="FQ95" i="8267"/>
  <c r="FR95" i="8267"/>
  <c r="FS95" i="8267"/>
  <c r="FT95" i="8267"/>
  <c r="FU95" i="8267"/>
  <c r="D36" i="8199"/>
  <c r="H6" i="8196"/>
  <c r="I6" i="8196"/>
  <c r="L6" i="8196"/>
  <c r="H7" i="8196"/>
  <c r="I7" i="8196"/>
  <c r="L7" i="8196"/>
  <c r="H8" i="8196"/>
  <c r="I8" i="8196"/>
  <c r="L8" i="8196"/>
  <c r="H9" i="8196"/>
  <c r="I9" i="8196"/>
  <c r="L9" i="8196"/>
  <c r="H10" i="8196"/>
  <c r="I10" i="8196"/>
  <c r="L10" i="8196"/>
  <c r="H11" i="8196"/>
  <c r="I11" i="8196"/>
  <c r="L11" i="8196"/>
  <c r="H12" i="8196"/>
  <c r="I12" i="8196"/>
  <c r="L12" i="8196"/>
  <c r="H13" i="8196"/>
  <c r="I13" i="8196"/>
  <c r="L13" i="8196"/>
  <c r="H14" i="8196"/>
  <c r="I14" i="8196"/>
  <c r="L14" i="8196"/>
  <c r="H15" i="8196"/>
  <c r="I15" i="8196"/>
  <c r="L15" i="8196"/>
  <c r="H17" i="8196"/>
  <c r="I17" i="8196"/>
  <c r="L17" i="8196"/>
  <c r="C7" i="8228"/>
  <c r="I7" i="8228"/>
  <c r="N7" i="8228" s="1"/>
  <c r="C8" i="8228"/>
  <c r="I8" i="8228"/>
  <c r="N8" i="8228" s="1"/>
  <c r="C9" i="8228"/>
  <c r="I9" i="8228"/>
  <c r="N9" i="8228" s="1"/>
  <c r="C10" i="8228"/>
  <c r="I10" i="8228"/>
  <c r="N10" i="8228" s="1"/>
  <c r="C11" i="8228"/>
  <c r="I11" i="8228"/>
  <c r="N11" i="8228" s="1"/>
  <c r="C12" i="8228"/>
  <c r="I12" i="8228"/>
  <c r="N12" i="8228" s="1"/>
  <c r="C13" i="8228"/>
  <c r="I13" i="8228"/>
  <c r="N13" i="8228" s="1"/>
  <c r="C14" i="8228"/>
  <c r="I14" i="8228"/>
  <c r="N14" i="8228" s="1"/>
  <c r="C15" i="8228"/>
  <c r="I15" i="8228"/>
  <c r="N15" i="8228" s="1"/>
  <c r="A16" i="8228"/>
  <c r="A17" i="8228" s="1"/>
  <c r="A18" i="8228" s="1"/>
  <c r="A19" i="8228" s="1"/>
  <c r="A20" i="8228" s="1"/>
  <c r="A21" i="8228" s="1"/>
  <c r="A22" i="8228" s="1"/>
  <c r="A23" i="8228" s="1"/>
  <c r="A24" i="8228" s="1"/>
  <c r="A25" i="8228" s="1"/>
  <c r="A26" i="8228" s="1"/>
  <c r="A27" i="8228" s="1"/>
  <c r="A28" i="8228" s="1"/>
  <c r="A29" i="8228" s="1"/>
  <c r="A30" i="8228" s="1"/>
  <c r="A31" i="8228" s="1"/>
  <c r="A32" i="8228" s="1"/>
  <c r="A33" i="8228" s="1"/>
  <c r="A34" i="8228" s="1"/>
  <c r="A35" i="8228" s="1"/>
  <c r="A36" i="8228" s="1"/>
  <c r="A37" i="8228" s="1"/>
  <c r="A38" i="8228" s="1"/>
  <c r="A39" i="8228" s="1"/>
  <c r="A40" i="8228" s="1"/>
  <c r="A41" i="8228" s="1"/>
  <c r="A42" i="8228" s="1"/>
  <c r="A43" i="8228" s="1"/>
  <c r="A44" i="8228" s="1"/>
  <c r="A45" i="8228" s="1"/>
  <c r="A46" i="8228" s="1"/>
  <c r="A53" i="8228" s="1"/>
  <c r="A54" i="8228" s="1"/>
  <c r="A55" i="8228" s="1"/>
  <c r="A56" i="8228" s="1"/>
  <c r="A57" i="8228" s="1"/>
  <c r="A58" i="8228" s="1"/>
  <c r="A59" i="8228" s="1"/>
  <c r="A60" i="8228" s="1"/>
  <c r="A61" i="8228" s="1"/>
  <c r="A62" i="8228" s="1"/>
  <c r="A63" i="8228" s="1"/>
  <c r="A64" i="8228" s="1"/>
  <c r="A65" i="8228" s="1"/>
  <c r="A66" i="8228" s="1"/>
  <c r="A67" i="8228" s="1"/>
  <c r="A68" i="8228" s="1"/>
  <c r="A69" i="8228" s="1"/>
  <c r="A70" i="8228" s="1"/>
  <c r="A71" i="8228" s="1"/>
  <c r="A72" i="8228" s="1"/>
  <c r="A73" i="8228" s="1"/>
  <c r="A74" i="8228" s="1"/>
  <c r="A75" i="8228" s="1"/>
  <c r="A76" i="8228" s="1"/>
  <c r="A77" i="8228" s="1"/>
  <c r="A78" i="8228" s="1"/>
  <c r="A79" i="8228" s="1"/>
  <c r="A80" i="8228" s="1"/>
  <c r="A81" i="8228" s="1"/>
  <c r="A82" i="8228" s="1"/>
  <c r="A83" i="8228" s="1"/>
  <c r="A84" i="8228" s="1"/>
  <c r="A85" i="8228" s="1"/>
  <c r="A86" i="8228" s="1"/>
  <c r="A87" i="8228" s="1"/>
  <c r="A88" i="8228" s="1"/>
  <c r="A89" i="8228" s="1"/>
  <c r="A90" i="8228" s="1"/>
  <c r="A91" i="8228" s="1"/>
  <c r="A92" i="8228" s="1"/>
  <c r="A93" i="8228" s="1"/>
  <c r="C16" i="8228"/>
  <c r="I16" i="8228"/>
  <c r="N16" i="8228" s="1"/>
  <c r="C17" i="8228"/>
  <c r="I17" i="8228"/>
  <c r="N17" i="8228" s="1"/>
  <c r="C18" i="8228"/>
  <c r="I18" i="8228"/>
  <c r="C19" i="8228"/>
  <c r="I19" i="8228"/>
  <c r="N19" i="8228" s="1"/>
  <c r="C20" i="8228"/>
  <c r="I20" i="8228"/>
  <c r="N20" i="8228" s="1"/>
  <c r="C21" i="8228"/>
  <c r="I21" i="8228"/>
  <c r="C22" i="8228"/>
  <c r="I22" i="8228"/>
  <c r="C23" i="8228"/>
  <c r="I23" i="8228"/>
  <c r="N23" i="8228" s="1"/>
  <c r="C24" i="8228"/>
  <c r="I24" i="8228"/>
  <c r="N24" i="8228" s="1"/>
  <c r="C25" i="8228"/>
  <c r="I25" i="8228"/>
  <c r="N25" i="8228" s="1"/>
  <c r="C26" i="8228"/>
  <c r="I26" i="8228"/>
  <c r="N26" i="8228" s="1"/>
  <c r="C27" i="8228"/>
  <c r="I27" i="8228"/>
  <c r="N27" i="8228" s="1"/>
  <c r="C28" i="8228"/>
  <c r="I28" i="8228"/>
  <c r="N28" i="8228" s="1"/>
  <c r="C29" i="8228"/>
  <c r="I29" i="8228"/>
  <c r="N29" i="8228" s="1"/>
  <c r="C30" i="8228"/>
  <c r="I30" i="8228"/>
  <c r="N30" i="8228" s="1"/>
  <c r="C31" i="8228"/>
  <c r="I31" i="8228"/>
  <c r="N31" i="8228" s="1"/>
  <c r="C32" i="8228"/>
  <c r="I32" i="8228"/>
  <c r="N32" i="8228" s="1"/>
  <c r="C33" i="8228"/>
  <c r="I33" i="8228"/>
  <c r="N33" i="8228" s="1"/>
  <c r="C34" i="8228"/>
  <c r="I34" i="8228"/>
  <c r="N34" i="8228" s="1"/>
  <c r="C35" i="8228"/>
  <c r="I35" i="8228"/>
  <c r="N35" i="8228" s="1"/>
  <c r="C36" i="8228"/>
  <c r="I36" i="8228"/>
  <c r="N36" i="8228" s="1"/>
  <c r="C37" i="8228"/>
  <c r="I37" i="8228"/>
  <c r="N37" i="8228" s="1"/>
  <c r="C38" i="8228"/>
  <c r="I38" i="8228"/>
  <c r="N38" i="8228" s="1"/>
  <c r="C39" i="8228"/>
  <c r="I39" i="8228"/>
  <c r="N39" i="8228" s="1"/>
  <c r="C40" i="8228"/>
  <c r="I40" i="8228"/>
  <c r="N40" i="8228" s="1"/>
  <c r="C41" i="8228"/>
  <c r="I41" i="8228"/>
  <c r="N41" i="8228" s="1"/>
  <c r="C42" i="8228"/>
  <c r="I42" i="8228"/>
  <c r="N42" i="8228" s="1"/>
  <c r="C43" i="8228"/>
  <c r="I43" i="8228"/>
  <c r="N43" i="8228" s="1"/>
  <c r="C44" i="8228"/>
  <c r="I44" i="8228"/>
  <c r="N44" i="8228" s="1"/>
  <c r="C45" i="8228"/>
  <c r="I45" i="8228"/>
  <c r="N45" i="8228" s="1"/>
  <c r="C46" i="8228"/>
  <c r="I46" i="8228"/>
  <c r="N46" i="8228" s="1"/>
  <c r="C53" i="8228"/>
  <c r="I53" i="8228"/>
  <c r="N53" i="8228" s="1"/>
  <c r="C54" i="8228"/>
  <c r="I54" i="8228"/>
  <c r="N54" i="8228" s="1"/>
  <c r="C55" i="8228"/>
  <c r="I55" i="8228"/>
  <c r="N55" i="8228" s="1"/>
  <c r="C56" i="8228"/>
  <c r="I56" i="8228"/>
  <c r="N56" i="8228" s="1"/>
  <c r="C57" i="8228"/>
  <c r="I57" i="8228"/>
  <c r="N57" i="8228" s="1"/>
  <c r="C58" i="8228"/>
  <c r="I58" i="8228"/>
  <c r="N58" i="8228" s="1"/>
  <c r="C59" i="8228"/>
  <c r="I59" i="8228"/>
  <c r="N59" i="8228" s="1"/>
  <c r="C60" i="8228"/>
  <c r="I60" i="8228"/>
  <c r="N60" i="8228" s="1"/>
  <c r="C61" i="8228"/>
  <c r="I61" i="8228"/>
  <c r="N61" i="8228" s="1"/>
  <c r="C62" i="8228"/>
  <c r="I62" i="8228"/>
  <c r="N62" i="8228" s="1"/>
  <c r="C63" i="8228"/>
  <c r="I63" i="8228"/>
  <c r="N63" i="8228" s="1"/>
  <c r="C64" i="8228"/>
  <c r="I64" i="8228"/>
  <c r="N64" i="8228" s="1"/>
  <c r="C65" i="8228"/>
  <c r="I65" i="8228"/>
  <c r="N65" i="8228" s="1"/>
  <c r="C66" i="8228"/>
  <c r="I66" i="8228"/>
  <c r="N66" i="8228" s="1"/>
  <c r="C67" i="8228"/>
  <c r="I67" i="8228"/>
  <c r="N67" i="8228" s="1"/>
  <c r="C68" i="8228"/>
  <c r="I68" i="8228"/>
  <c r="N68" i="8228" s="1"/>
  <c r="C69" i="8228"/>
  <c r="I69" i="8228"/>
  <c r="N69" i="8228" s="1"/>
  <c r="C70" i="8228"/>
  <c r="I70" i="8228"/>
  <c r="N70" i="8228" s="1"/>
  <c r="C71" i="8228"/>
  <c r="I71" i="8228"/>
  <c r="N71" i="8228" s="1"/>
  <c r="C72" i="8228"/>
  <c r="I72" i="8228"/>
  <c r="N72" i="8228" s="1"/>
  <c r="C73" i="8228"/>
  <c r="I73" i="8228"/>
  <c r="N73" i="8228" s="1"/>
  <c r="C74" i="8228"/>
  <c r="I74" i="8228"/>
  <c r="N74" i="8228" s="1"/>
  <c r="C75" i="8228"/>
  <c r="I75" i="8228"/>
  <c r="N75" i="8228" s="1"/>
  <c r="C76" i="8228"/>
  <c r="I76" i="8228"/>
  <c r="N76" i="8228" s="1"/>
  <c r="C77" i="8228"/>
  <c r="I77" i="8228"/>
  <c r="N77" i="8228" s="1"/>
  <c r="C78" i="8228"/>
  <c r="I78" i="8228"/>
  <c r="N78" i="8228" s="1"/>
  <c r="C79" i="8228"/>
  <c r="I79" i="8228"/>
  <c r="N79" i="8228" s="1"/>
  <c r="C80" i="8228"/>
  <c r="I80" i="8228"/>
  <c r="N80" i="8228" s="1"/>
  <c r="C81" i="8228"/>
  <c r="I81" i="8228"/>
  <c r="N81" i="8228" s="1"/>
  <c r="C82" i="8228"/>
  <c r="I82" i="8228"/>
  <c r="C83" i="8228"/>
  <c r="I83" i="8228"/>
  <c r="N83" i="8228" s="1"/>
  <c r="C84" i="8228"/>
  <c r="I84" i="8228"/>
  <c r="N84" i="8228" s="1"/>
  <c r="C85" i="8228"/>
  <c r="I85" i="8228"/>
  <c r="N85" i="8228" s="1"/>
  <c r="C86" i="8228"/>
  <c r="I86" i="8228"/>
  <c r="N86" i="8228" s="1"/>
  <c r="C87" i="8228"/>
  <c r="I87" i="8228"/>
  <c r="N87" i="8228" s="1"/>
  <c r="C88" i="8228"/>
  <c r="I88" i="8228"/>
  <c r="N88" i="8228" s="1"/>
  <c r="C89" i="8228"/>
  <c r="I89" i="8228"/>
  <c r="N89" i="8228" s="1"/>
  <c r="C90" i="8228"/>
  <c r="I90" i="8228"/>
  <c r="C91" i="8228"/>
  <c r="I91" i="8228"/>
  <c r="N91" i="8228" s="1"/>
  <c r="C92" i="8228"/>
  <c r="I92" i="8228"/>
  <c r="N92" i="8228" s="1"/>
  <c r="C93" i="8228"/>
  <c r="I93" i="8228"/>
  <c r="N93" i="8228" s="1"/>
  <c r="D94" i="8228"/>
  <c r="E94" i="8228"/>
  <c r="F94" i="8228"/>
  <c r="G94" i="8228"/>
  <c r="H94" i="8228"/>
  <c r="J94" i="8228"/>
  <c r="K94" i="8228"/>
  <c r="L94" i="8228"/>
  <c r="M94" i="8228"/>
  <c r="O94" i="8228"/>
  <c r="I6" i="8234"/>
  <c r="M6" i="8234"/>
  <c r="Q6" i="8234"/>
  <c r="I7" i="8234"/>
  <c r="M7" i="8234"/>
  <c r="Q7" i="8234"/>
  <c r="I8" i="8234"/>
  <c r="M8" i="8234"/>
  <c r="Q8" i="8234"/>
  <c r="I9" i="8234"/>
  <c r="M9" i="8234"/>
  <c r="Q9" i="8234"/>
  <c r="I10" i="8234"/>
  <c r="M10" i="8234"/>
  <c r="Q10" i="8234"/>
  <c r="I11" i="8234"/>
  <c r="M11" i="8234"/>
  <c r="Q11" i="8234"/>
  <c r="I12" i="8234"/>
  <c r="M12" i="8234"/>
  <c r="Q12" i="8234"/>
  <c r="I13" i="8234"/>
  <c r="M13" i="8234"/>
  <c r="Q13" i="8234"/>
  <c r="I14" i="8234"/>
  <c r="M14" i="8234"/>
  <c r="Q14" i="8234"/>
  <c r="I15" i="8234"/>
  <c r="M15" i="8234"/>
  <c r="Q15" i="8234"/>
  <c r="I16" i="8234"/>
  <c r="M16" i="8234"/>
  <c r="Q16" i="8234"/>
  <c r="I17" i="8234"/>
  <c r="M17" i="8234"/>
  <c r="Q17" i="8234"/>
  <c r="I18" i="8234"/>
  <c r="M18" i="8234"/>
  <c r="Q18" i="8234"/>
  <c r="I19" i="8234"/>
  <c r="M19" i="8234"/>
  <c r="Q19" i="8234"/>
  <c r="I20" i="8234"/>
  <c r="M20" i="8234"/>
  <c r="Q20" i="8234"/>
  <c r="I21" i="8234"/>
  <c r="M21" i="8234"/>
  <c r="Q21" i="8234"/>
  <c r="I22" i="8234"/>
  <c r="M22" i="8234"/>
  <c r="Q22" i="8234"/>
  <c r="I23" i="8234"/>
  <c r="M23" i="8234"/>
  <c r="Q23" i="8234"/>
  <c r="I24" i="8234"/>
  <c r="M24" i="8234"/>
  <c r="Q24" i="8234"/>
  <c r="I25" i="8234"/>
  <c r="M25" i="8234"/>
  <c r="Q25" i="8234"/>
  <c r="I26" i="8234"/>
  <c r="M26" i="8234"/>
  <c r="Q26" i="8234"/>
  <c r="I27" i="8234"/>
  <c r="M27" i="8234"/>
  <c r="Q27" i="8234"/>
  <c r="I28" i="8234"/>
  <c r="M28" i="8234"/>
  <c r="Q28" i="8234"/>
  <c r="I29" i="8234"/>
  <c r="M29" i="8234"/>
  <c r="Q29" i="8234"/>
  <c r="I30" i="8234"/>
  <c r="M30" i="8234"/>
  <c r="Q30" i="8234"/>
  <c r="I31" i="8234"/>
  <c r="M31" i="8234"/>
  <c r="Q31" i="8234"/>
  <c r="I32" i="8234"/>
  <c r="M32" i="8234"/>
  <c r="Q32" i="8234"/>
  <c r="I33" i="8234"/>
  <c r="M33" i="8234"/>
  <c r="Q33" i="8234"/>
  <c r="I34" i="8234"/>
  <c r="M34" i="8234"/>
  <c r="Q34" i="8234"/>
  <c r="I35" i="8234"/>
  <c r="M35" i="8234"/>
  <c r="Q35" i="8234"/>
  <c r="I36" i="8234"/>
  <c r="M36" i="8234"/>
  <c r="Q36" i="8234"/>
  <c r="I37" i="8234"/>
  <c r="M37" i="8234"/>
  <c r="Q37" i="8234"/>
  <c r="I38" i="8234"/>
  <c r="M38" i="8234"/>
  <c r="Q38" i="8234"/>
  <c r="I39" i="8234"/>
  <c r="M39" i="8234"/>
  <c r="Q39" i="8234"/>
  <c r="I40" i="8234"/>
  <c r="M40" i="8234"/>
  <c r="Q40" i="8234"/>
  <c r="I41" i="8234"/>
  <c r="M41" i="8234"/>
  <c r="Q41" i="8234"/>
  <c r="I42" i="8234"/>
  <c r="M42" i="8234"/>
  <c r="Q42" i="8234"/>
  <c r="I43" i="8234"/>
  <c r="M43" i="8234"/>
  <c r="Q43" i="8234"/>
  <c r="I44" i="8234"/>
  <c r="M44" i="8234"/>
  <c r="Q44" i="8234"/>
  <c r="I45" i="8234"/>
  <c r="M45" i="8234"/>
  <c r="Q45" i="8234"/>
  <c r="I49" i="8234"/>
  <c r="M49" i="8234"/>
  <c r="Q49" i="8234"/>
  <c r="I50" i="8234"/>
  <c r="M50" i="8234"/>
  <c r="Q50" i="8234"/>
  <c r="I51" i="8234"/>
  <c r="M51" i="8234"/>
  <c r="Q51" i="8234"/>
  <c r="I52" i="8234"/>
  <c r="M52" i="8234"/>
  <c r="Q52" i="8234"/>
  <c r="I53" i="8234"/>
  <c r="M53" i="8234"/>
  <c r="Q53" i="8234"/>
  <c r="I54" i="8234"/>
  <c r="M54" i="8234"/>
  <c r="Q54" i="8234"/>
  <c r="I55" i="8234"/>
  <c r="M55" i="8234"/>
  <c r="Q55" i="8234"/>
  <c r="I56" i="8234"/>
  <c r="M56" i="8234"/>
  <c r="Q56" i="8234"/>
  <c r="I57" i="8234"/>
  <c r="M57" i="8234"/>
  <c r="Q57" i="8234"/>
  <c r="I58" i="8234"/>
  <c r="M58" i="8234"/>
  <c r="Q58" i="8234"/>
  <c r="I59" i="8234"/>
  <c r="M59" i="8234"/>
  <c r="Q59" i="8234"/>
  <c r="I60" i="8234"/>
  <c r="M60" i="8234"/>
  <c r="Q60" i="8234"/>
  <c r="I61" i="8234"/>
  <c r="M61" i="8234"/>
  <c r="Q61" i="8234"/>
  <c r="I62" i="8234"/>
  <c r="M62" i="8234"/>
  <c r="Q62" i="8234"/>
  <c r="I63" i="8234"/>
  <c r="M63" i="8234"/>
  <c r="Q63" i="8234"/>
  <c r="I64" i="8234"/>
  <c r="M64" i="8234"/>
  <c r="Q64" i="8234"/>
  <c r="I65" i="8234"/>
  <c r="M65" i="8234"/>
  <c r="Q65" i="8234"/>
  <c r="I66" i="8234"/>
  <c r="M66" i="8234"/>
  <c r="Q66" i="8234"/>
  <c r="I67" i="8234"/>
  <c r="M67" i="8234"/>
  <c r="Q67" i="8234"/>
  <c r="I68" i="8234"/>
  <c r="M68" i="8234"/>
  <c r="Q68" i="8234"/>
  <c r="I69" i="8234"/>
  <c r="M69" i="8234"/>
  <c r="Q69" i="8234"/>
  <c r="I70" i="8234"/>
  <c r="M70" i="8234"/>
  <c r="Q70" i="8234"/>
  <c r="I71" i="8234"/>
  <c r="M71" i="8234"/>
  <c r="Q71" i="8234"/>
  <c r="I72" i="8234"/>
  <c r="M72" i="8234"/>
  <c r="Q72" i="8234"/>
  <c r="I73" i="8234"/>
  <c r="M73" i="8234"/>
  <c r="Q73" i="8234"/>
  <c r="I74" i="8234"/>
  <c r="M74" i="8234"/>
  <c r="Q74" i="8234"/>
  <c r="I75" i="8234"/>
  <c r="M75" i="8234"/>
  <c r="Q75" i="8234"/>
  <c r="I76" i="8234"/>
  <c r="M76" i="8234"/>
  <c r="Q76" i="8234"/>
  <c r="I77" i="8234"/>
  <c r="M77" i="8234"/>
  <c r="Q77" i="8234"/>
  <c r="I78" i="8234"/>
  <c r="M78" i="8234"/>
  <c r="Q78" i="8234"/>
  <c r="I79" i="8234"/>
  <c r="M79" i="8234"/>
  <c r="Q79" i="8234"/>
  <c r="I80" i="8234"/>
  <c r="M80" i="8234"/>
  <c r="Q80" i="8234"/>
  <c r="I81" i="8234"/>
  <c r="M81" i="8234"/>
  <c r="Q81" i="8234"/>
  <c r="I82" i="8234"/>
  <c r="M82" i="8234"/>
  <c r="Q82" i="8234"/>
  <c r="I83" i="8234"/>
  <c r="M83" i="8234"/>
  <c r="Q83" i="8234"/>
  <c r="I84" i="8234"/>
  <c r="M84" i="8234"/>
  <c r="Q84" i="8234"/>
  <c r="I85" i="8234"/>
  <c r="M85" i="8234"/>
  <c r="Q85" i="8234"/>
  <c r="I86" i="8234"/>
  <c r="M86" i="8234"/>
  <c r="Q86" i="8234"/>
  <c r="I87" i="8234"/>
  <c r="M87" i="8234"/>
  <c r="Q87" i="8234"/>
  <c r="I88" i="8234"/>
  <c r="M88" i="8234"/>
  <c r="Q88" i="8234"/>
  <c r="I89" i="8234"/>
  <c r="M89" i="8234"/>
  <c r="Q89" i="8234"/>
  <c r="I90" i="8234"/>
  <c r="M90" i="8234"/>
  <c r="C91" i="8234"/>
  <c r="F91" i="8234"/>
  <c r="G91" i="8234"/>
  <c r="H91" i="8234"/>
  <c r="J91" i="8234"/>
  <c r="K91" i="8234"/>
  <c r="L91" i="8234"/>
  <c r="N91" i="8234"/>
  <c r="O91" i="8234"/>
  <c r="P91" i="8234"/>
  <c r="R91" i="8234"/>
  <c r="B5" i="8239"/>
  <c r="C5" i="8239"/>
  <c r="B8" i="8239"/>
  <c r="C8" i="8239"/>
  <c r="B9" i="8239"/>
  <c r="C9" i="8239"/>
  <c r="J79" i="8273"/>
  <c r="I79" i="8273"/>
  <c r="S38" i="8257"/>
  <c r="R90" i="8257"/>
  <c r="FW95" i="8267" l="1"/>
  <c r="S6" i="8271"/>
  <c r="P82" i="8228"/>
  <c r="FV95" i="8267"/>
  <c r="S21" i="8271"/>
  <c r="S20" i="8271"/>
  <c r="S19" i="8271"/>
  <c r="S18" i="8271"/>
  <c r="S17" i="8271"/>
  <c r="S16" i="8271"/>
  <c r="S15" i="8271"/>
  <c r="S14" i="8271"/>
  <c r="S13" i="8271"/>
  <c r="S12" i="8271"/>
  <c r="S11" i="8271"/>
  <c r="S10" i="8271"/>
  <c r="S9" i="8271"/>
  <c r="S8" i="8271"/>
  <c r="S7" i="8271"/>
  <c r="P90" i="8228"/>
  <c r="N82" i="8228"/>
  <c r="A42" i="8272"/>
  <c r="C42" i="8272" s="1"/>
  <c r="A43" i="8272" s="1"/>
  <c r="C43" i="8272" s="1"/>
  <c r="A44" i="8272" s="1"/>
  <c r="C44" i="8272" s="1"/>
  <c r="A45" i="8272" s="1"/>
  <c r="C45" i="8272" s="1"/>
  <c r="A46" i="8272" s="1"/>
  <c r="C46" i="8272" s="1"/>
  <c r="A47" i="8272" s="1"/>
  <c r="C47" i="8272" s="1"/>
  <c r="A48" i="8272" s="1"/>
  <c r="C48" i="8272" s="1"/>
  <c r="A49" i="8272" s="1"/>
  <c r="C49" i="8272" s="1"/>
  <c r="A50" i="8272" s="1"/>
  <c r="C50" i="8272" s="1"/>
  <c r="A51" i="8272" s="1"/>
  <c r="C51" i="8272" s="1"/>
  <c r="A52" i="8272" s="1"/>
  <c r="C52" i="8272" s="1"/>
  <c r="A53" i="8272" s="1"/>
  <c r="C53" i="8272" s="1"/>
  <c r="A54" i="8272" s="1"/>
  <c r="C54" i="8272" s="1"/>
  <c r="A55" i="8272" s="1"/>
  <c r="C55" i="8272" s="1"/>
  <c r="A56" i="8272" s="1"/>
  <c r="C56" i="8272" s="1"/>
  <c r="A57" i="8272" s="1"/>
  <c r="C57" i="8272" s="1"/>
  <c r="A58" i="8272" s="1"/>
  <c r="C58" i="8272" s="1"/>
  <c r="A59" i="8272" s="1"/>
  <c r="C59" i="8272" s="1"/>
  <c r="A60" i="8272" s="1"/>
  <c r="C60" i="8272" s="1"/>
  <c r="A61" i="8272" s="1"/>
  <c r="C61" i="8272" s="1"/>
  <c r="A62" i="8272" s="1"/>
  <c r="C62" i="8272" s="1"/>
  <c r="A63" i="8272" s="1"/>
  <c r="C63" i="8272" s="1"/>
  <c r="A64" i="8272" s="1"/>
  <c r="C64" i="8272" s="1"/>
  <c r="A65" i="8272" s="1"/>
  <c r="C65" i="8272" s="1"/>
  <c r="A66" i="8272" s="1"/>
  <c r="C66" i="8272" s="1"/>
  <c r="A67" i="8272" s="1"/>
  <c r="C67" i="8272" s="1"/>
  <c r="A68" i="8272" s="1"/>
  <c r="C68" i="8272" s="1"/>
  <c r="A69" i="8272" s="1"/>
  <c r="C69" i="8272" s="1"/>
  <c r="A70" i="8272" s="1"/>
  <c r="C70" i="8272" s="1"/>
  <c r="A71" i="8272" s="1"/>
  <c r="C71" i="8272" s="1"/>
  <c r="A72" i="8272" s="1"/>
  <c r="C72" i="8272" s="1"/>
  <c r="A73" i="8272" s="1"/>
  <c r="C73" i="8272" s="1"/>
  <c r="A74" i="8272" s="1"/>
  <c r="C74" i="8272" s="1"/>
  <c r="A75" i="8272" s="1"/>
  <c r="C75" i="8272" s="1"/>
  <c r="A76" i="8272" s="1"/>
  <c r="C76" i="8272" s="1"/>
  <c r="A77" i="8272" s="1"/>
  <c r="C77" i="8272" s="1"/>
  <c r="A78" i="8272" s="1"/>
  <c r="C78" i="8272" s="1"/>
  <c r="A79" i="8272" s="1"/>
  <c r="C79" i="8272" s="1"/>
  <c r="A84" i="8272" s="1"/>
  <c r="C84" i="8272" s="1"/>
  <c r="A85" i="8272" s="1"/>
  <c r="C85" i="8272" s="1"/>
  <c r="A86" i="8272" s="1"/>
  <c r="C86" i="8272" s="1"/>
  <c r="A87" i="8272" s="1"/>
  <c r="C87" i="8272" s="1"/>
  <c r="A88" i="8272" s="1"/>
  <c r="C88" i="8272" s="1"/>
  <c r="A89" i="8272" s="1"/>
  <c r="C89" i="8272" s="1"/>
  <c r="A90" i="8272" s="1"/>
  <c r="C90" i="8272" s="1"/>
  <c r="A91" i="8272" s="1"/>
  <c r="C91" i="8272" s="1"/>
  <c r="A92" i="8272" s="1"/>
  <c r="C92" i="8272" s="1"/>
  <c r="A93" i="8272" s="1"/>
  <c r="C93" i="8272" s="1"/>
  <c r="A94" i="8272" s="1"/>
  <c r="C94" i="8272" s="1"/>
  <c r="A95" i="8272" s="1"/>
  <c r="C95" i="8272" s="1"/>
  <c r="A96" i="8272" s="1"/>
  <c r="C96" i="8272" s="1"/>
  <c r="A97" i="8272" s="1"/>
  <c r="C97" i="8272" s="1"/>
  <c r="A98" i="8272" s="1"/>
  <c r="C98" i="8272" s="1"/>
  <c r="A99" i="8272" s="1"/>
  <c r="C99" i="8272" s="1"/>
  <c r="A100" i="8272" s="1"/>
  <c r="C100" i="8272" s="1"/>
  <c r="A101" i="8272" s="1"/>
  <c r="C101" i="8272" s="1"/>
  <c r="A102" i="8272" s="1"/>
  <c r="C102" i="8272" s="1"/>
  <c r="A103" i="8272" s="1"/>
  <c r="C103" i="8272" s="1"/>
  <c r="A104" i="8272" s="1"/>
  <c r="C104" i="8272" s="1"/>
  <c r="A105" i="8272" s="1"/>
  <c r="C105" i="8272" s="1"/>
  <c r="A106" i="8272" s="1"/>
  <c r="C106" i="8272" s="1"/>
  <c r="A107" i="8272" s="1"/>
  <c r="C107" i="8272" s="1"/>
  <c r="A108" i="8272" s="1"/>
  <c r="C108" i="8272" s="1"/>
  <c r="A109" i="8272" s="1"/>
  <c r="C109" i="8272" s="1"/>
  <c r="A110" i="8272" s="1"/>
  <c r="C110" i="8272" s="1"/>
  <c r="A111" i="8272" s="1"/>
  <c r="C111" i="8272" s="1"/>
  <c r="A112" i="8272" s="1"/>
  <c r="C112" i="8272" s="1"/>
  <c r="A113" i="8272" s="1"/>
  <c r="C113" i="8272" s="1"/>
  <c r="A114" i="8272" s="1"/>
  <c r="C114" i="8272" s="1"/>
  <c r="A115" i="8272" s="1"/>
  <c r="C115" i="8272" s="1"/>
  <c r="A116" i="8272" s="1"/>
  <c r="C116" i="8272" s="1"/>
  <c r="A117" i="8272" s="1"/>
  <c r="C117" i="8272" s="1"/>
  <c r="A118" i="8272" s="1"/>
  <c r="C118" i="8272" s="1"/>
  <c r="A119" i="8272" s="1"/>
  <c r="C119" i="8272" s="1"/>
  <c r="A120" i="8272" s="1"/>
  <c r="C120" i="8272" s="1"/>
  <c r="A121" i="8272" s="1"/>
  <c r="C121" i="8272" s="1"/>
  <c r="A122" i="8272" s="1"/>
  <c r="C122" i="8272" s="1"/>
  <c r="A127" i="8272" s="1"/>
  <c r="C127" i="8272" s="1"/>
  <c r="A128" i="8272" s="1"/>
  <c r="C128" i="8272" s="1"/>
  <c r="A129" i="8272" s="1"/>
  <c r="C129" i="8272" s="1"/>
  <c r="A130" i="8272" s="1"/>
  <c r="C130" i="8272" s="1"/>
  <c r="A131" i="8272" s="1"/>
  <c r="C131" i="8272" s="1"/>
  <c r="A132" i="8272" s="1"/>
  <c r="C132" i="8272" s="1"/>
  <c r="A133" i="8272" s="1"/>
  <c r="C133" i="8272" s="1"/>
  <c r="A134" i="8272" s="1"/>
  <c r="C134" i="8272" s="1"/>
  <c r="A135" i="8272" s="1"/>
  <c r="C135" i="8272" s="1"/>
  <c r="A136" i="8272" s="1"/>
  <c r="C136" i="8272" s="1"/>
  <c r="A137" i="8272" s="1"/>
  <c r="C137" i="8272" s="1"/>
  <c r="A138" i="8272" s="1"/>
  <c r="C138" i="8272" s="1"/>
  <c r="A139" i="8272" s="1"/>
  <c r="C139" i="8272" s="1"/>
  <c r="A140" i="8272" s="1"/>
  <c r="C140" i="8272" s="1"/>
  <c r="A141" i="8272" s="1"/>
  <c r="C141" i="8272" s="1"/>
  <c r="A142" i="8272" s="1"/>
  <c r="C142" i="8272" s="1"/>
  <c r="A143" i="8272" s="1"/>
  <c r="C143" i="8272" s="1"/>
  <c r="A144" i="8272" s="1"/>
  <c r="C144" i="8272" s="1"/>
  <c r="A145" i="8272" s="1"/>
  <c r="C145" i="8272" s="1"/>
  <c r="A146" i="8272" s="1"/>
  <c r="C146" i="8272" s="1"/>
  <c r="A147" i="8272" s="1"/>
  <c r="C147" i="8272" s="1"/>
  <c r="A148" i="8272" s="1"/>
  <c r="C148" i="8272" s="1"/>
  <c r="A149" i="8272" s="1"/>
  <c r="C149" i="8272" s="1"/>
  <c r="A150" i="8272" s="1"/>
  <c r="C150" i="8272" s="1"/>
  <c r="A151" i="8272" s="1"/>
  <c r="C151" i="8272" s="1"/>
  <c r="A152" i="8272" s="1"/>
  <c r="C152" i="8272" s="1"/>
  <c r="A153" i="8272" s="1"/>
  <c r="C153" i="8272" s="1"/>
  <c r="A154" i="8272" s="1"/>
  <c r="C154" i="8272" s="1"/>
  <c r="A155" i="8272" s="1"/>
  <c r="C155" i="8272" s="1"/>
  <c r="A156" i="8272" s="1"/>
  <c r="C156" i="8272" s="1"/>
  <c r="A157" i="8272" s="1"/>
  <c r="C157" i="8272" s="1"/>
  <c r="A158" i="8272" s="1"/>
  <c r="C158" i="8272" s="1"/>
  <c r="A159" i="8272" s="1"/>
  <c r="C159" i="8272" s="1"/>
  <c r="A160" i="8272" s="1"/>
  <c r="C160" i="8272" s="1"/>
  <c r="A161" i="8272" s="1"/>
  <c r="C161" i="8272" s="1"/>
  <c r="A162" i="8272" s="1"/>
  <c r="C162" i="8272" s="1"/>
  <c r="A163" i="8272" s="1"/>
  <c r="C163" i="8272" s="1"/>
  <c r="A164" i="8272" s="1"/>
  <c r="C164" i="8272" s="1"/>
  <c r="A165" i="8272" s="1"/>
  <c r="C165" i="8272" s="1"/>
  <c r="A166" i="8272" s="1"/>
  <c r="C166" i="8272" s="1"/>
  <c r="A167" i="8272" s="1"/>
  <c r="C167" i="8272" s="1"/>
  <c r="A172" i="8272" s="1"/>
  <c r="C172" i="8272" s="1"/>
  <c r="A173" i="8272" s="1"/>
  <c r="C173" i="8272" s="1"/>
  <c r="A174" i="8272" s="1"/>
  <c r="C174" i="8272" s="1"/>
  <c r="A175" i="8272" s="1"/>
  <c r="C175" i="8272" s="1"/>
  <c r="A176" i="8272" s="1"/>
  <c r="C176" i="8272" s="1"/>
  <c r="A177" i="8272" s="1"/>
  <c r="C177" i="8272" s="1"/>
  <c r="A178" i="8272" s="1"/>
  <c r="C178" i="8272" s="1"/>
  <c r="A179" i="8272" s="1"/>
  <c r="C179" i="8272" s="1"/>
  <c r="A180" i="8272" s="1"/>
  <c r="C180" i="8272" s="1"/>
  <c r="A181" i="8272" s="1"/>
  <c r="C181" i="8272" s="1"/>
  <c r="A182" i="8272" s="1"/>
  <c r="C182" i="8272" s="1"/>
  <c r="A183" i="8272" s="1"/>
  <c r="C183" i="8272" s="1"/>
  <c r="A184" i="8272" s="1"/>
  <c r="C184" i="8272" s="1"/>
  <c r="A185" i="8272" s="1"/>
  <c r="C185" i="8272" s="1"/>
  <c r="A186" i="8272" s="1"/>
  <c r="C186" i="8272" s="1"/>
  <c r="A187" i="8272" s="1"/>
  <c r="C187" i="8272" s="1"/>
  <c r="A188" i="8272" s="1"/>
  <c r="C188" i="8272" s="1"/>
  <c r="A189" i="8272" s="1"/>
  <c r="C189" i="8272" s="1"/>
  <c r="A190" i="8272" s="1"/>
  <c r="C190" i="8272" s="1"/>
  <c r="A191" i="8272" s="1"/>
  <c r="C191" i="8272" s="1"/>
  <c r="A192" i="8272" s="1"/>
  <c r="C192" i="8272" s="1"/>
  <c r="A193" i="8272" s="1"/>
  <c r="C193" i="8272" s="1"/>
  <c r="A194" i="8272" s="1"/>
  <c r="C194" i="8272" s="1"/>
  <c r="A195" i="8272" s="1"/>
  <c r="N18" i="8228"/>
  <c r="P18" i="8228"/>
  <c r="P29" i="8228"/>
  <c r="P36" i="8228"/>
  <c r="P32" i="8228"/>
  <c r="P23" i="8228"/>
  <c r="P99" i="8225"/>
  <c r="N176" i="8272"/>
  <c r="N174" i="8272"/>
  <c r="N172" i="8272"/>
  <c r="N166" i="8272"/>
  <c r="N164" i="8272"/>
  <c r="N162" i="8272"/>
  <c r="N160" i="8272"/>
  <c r="N158" i="8272"/>
  <c r="N156" i="8272"/>
  <c r="N154" i="8272"/>
  <c r="N152" i="8272"/>
  <c r="N150" i="8272"/>
  <c r="N148" i="8272"/>
  <c r="N146" i="8272"/>
  <c r="N144" i="8272"/>
  <c r="N142" i="8272"/>
  <c r="N140" i="8272"/>
  <c r="N138" i="8272"/>
  <c r="N136" i="8272"/>
  <c r="N134" i="8272"/>
  <c r="N132" i="8272"/>
  <c r="N130" i="8272"/>
  <c r="N128" i="8272"/>
  <c r="N122" i="8272"/>
  <c r="N120" i="8272"/>
  <c r="N118" i="8272"/>
  <c r="N116" i="8272"/>
  <c r="N114" i="8272"/>
  <c r="N112" i="8272"/>
  <c r="N110" i="8272"/>
  <c r="N108" i="8272"/>
  <c r="N106" i="8272"/>
  <c r="N104" i="8272"/>
  <c r="N102" i="8272"/>
  <c r="N100" i="8272"/>
  <c r="N98" i="8272"/>
  <c r="N96" i="8272"/>
  <c r="N94" i="8272"/>
  <c r="N92" i="8272"/>
  <c r="N90" i="8272"/>
  <c r="N88" i="8272"/>
  <c r="N86" i="8272"/>
  <c r="N84" i="8272"/>
  <c r="N78" i="8272"/>
  <c r="N76" i="8272"/>
  <c r="N74" i="8272"/>
  <c r="N72" i="8272"/>
  <c r="N70" i="8272"/>
  <c r="N68" i="8272"/>
  <c r="N66" i="8272"/>
  <c r="N64" i="8272"/>
  <c r="N62" i="8272"/>
  <c r="N60" i="8272"/>
  <c r="N58" i="8272"/>
  <c r="N56" i="8272"/>
  <c r="N54" i="8272"/>
  <c r="N52" i="8272"/>
  <c r="N50" i="8272"/>
  <c r="N48" i="8272"/>
  <c r="N46" i="8272"/>
  <c r="N44" i="8272"/>
  <c r="N42" i="8272"/>
  <c r="N36" i="8272"/>
  <c r="N34" i="8272"/>
  <c r="N32" i="8272"/>
  <c r="N30" i="8272"/>
  <c r="N28" i="8272"/>
  <c r="N26" i="8272"/>
  <c r="N24" i="8272"/>
  <c r="N22" i="8272"/>
  <c r="N20" i="8272"/>
  <c r="N18" i="8272"/>
  <c r="N16" i="8272"/>
  <c r="N14" i="8272"/>
  <c r="N12" i="8272"/>
  <c r="N10" i="8272"/>
  <c r="N8" i="8272"/>
  <c r="S44" i="8278"/>
  <c r="O44" i="8278"/>
  <c r="N7" i="8272"/>
  <c r="P8" i="8280"/>
  <c r="N26" i="8280"/>
  <c r="M197" i="8272"/>
  <c r="L197" i="8272"/>
  <c r="S90" i="8257"/>
  <c r="M25" i="8255"/>
  <c r="J19" i="8255" s="1"/>
  <c r="H25" i="8255"/>
  <c r="G10" i="8255" s="1"/>
  <c r="L21" i="8255"/>
  <c r="R44" i="8278"/>
  <c r="N44" i="8278"/>
  <c r="K44" i="8278"/>
  <c r="C44" i="8278"/>
  <c r="J44" i="8278"/>
  <c r="F44" i="8278"/>
  <c r="V42" i="8278"/>
  <c r="G44" i="8278"/>
  <c r="T44" i="8278"/>
  <c r="P44" i="8278"/>
  <c r="L44" i="8278"/>
  <c r="H44" i="8278"/>
  <c r="D44" i="8278"/>
  <c r="V35" i="8278"/>
  <c r="V41" i="8278"/>
  <c r="T44" i="8254"/>
  <c r="P44" i="8254"/>
  <c r="L44" i="8254"/>
  <c r="H44" i="8254"/>
  <c r="R44" i="8254"/>
  <c r="N44" i="8254"/>
  <c r="J44" i="8254"/>
  <c r="V43" i="8254"/>
  <c r="U44" i="8254"/>
  <c r="Q44" i="8254"/>
  <c r="M44" i="8254"/>
  <c r="I44" i="8254"/>
  <c r="V42" i="8254"/>
  <c r="F44" i="8254"/>
  <c r="N92" i="8270"/>
  <c r="N101" i="8269"/>
  <c r="P91" i="8228"/>
  <c r="N90" i="8228"/>
  <c r="P60" i="8228"/>
  <c r="P72" i="8228"/>
  <c r="P76" i="8228"/>
  <c r="P71" i="8228"/>
  <c r="P87" i="8228"/>
  <c r="P83" i="8228"/>
  <c r="P79" i="8228"/>
  <c r="P74" i="8228"/>
  <c r="P67" i="8228"/>
  <c r="P64" i="8228"/>
  <c r="P59" i="8228"/>
  <c r="P80" i="8228"/>
  <c r="P68" i="8228"/>
  <c r="P63" i="8228"/>
  <c r="P84" i="8228"/>
  <c r="P78" i="8228"/>
  <c r="P58" i="8228"/>
  <c r="P56" i="8228"/>
  <c r="P54" i="8228"/>
  <c r="P41" i="8228"/>
  <c r="P17" i="8228"/>
  <c r="P45" i="8228"/>
  <c r="P40" i="8228"/>
  <c r="P38" i="8228"/>
  <c r="P13" i="8228"/>
  <c r="P11" i="8228"/>
  <c r="P9" i="8228"/>
  <c r="P44" i="8228"/>
  <c r="P37" i="8228"/>
  <c r="P26" i="8228"/>
  <c r="P19" i="8228"/>
  <c r="P15" i="8228"/>
  <c r="P14" i="8228"/>
  <c r="P12" i="8228"/>
  <c r="P8" i="8228"/>
  <c r="P42" i="8228"/>
  <c r="P88" i="8228"/>
  <c r="P66" i="8228"/>
  <c r="E53" i="8234"/>
  <c r="D53" i="8234" s="1"/>
  <c r="E29" i="8234"/>
  <c r="D29" i="8234" s="1"/>
  <c r="E51" i="8234"/>
  <c r="D51" i="8234" s="1"/>
  <c r="E32" i="8234"/>
  <c r="D32" i="8234" s="1"/>
  <c r="C17" i="8239"/>
  <c r="B17" i="8239"/>
  <c r="B16" i="8239"/>
  <c r="G101" i="8269"/>
  <c r="H79" i="8273"/>
  <c r="V43" i="8278"/>
  <c r="V38" i="8278"/>
  <c r="V29" i="8278"/>
  <c r="V17" i="8278"/>
  <c r="E52" i="8234"/>
  <c r="D52" i="8234" s="1"/>
  <c r="P92" i="8228"/>
  <c r="P86" i="8228"/>
  <c r="P93" i="8227"/>
  <c r="V32" i="8278"/>
  <c r="V20" i="8278"/>
  <c r="V8" i="8278"/>
  <c r="E90" i="8234"/>
  <c r="D90" i="8234" s="1"/>
  <c r="P70" i="8228"/>
  <c r="P62" i="8228"/>
  <c r="P34" i="8228"/>
  <c r="P28" i="8228"/>
  <c r="P21" i="8228"/>
  <c r="N21" i="8228"/>
  <c r="P10" i="8228"/>
  <c r="G92" i="8270"/>
  <c r="V23" i="8278"/>
  <c r="V11" i="8278"/>
  <c r="E54" i="8234"/>
  <c r="D54" i="8234" s="1"/>
  <c r="P33" i="8228"/>
  <c r="P30" i="8228"/>
  <c r="P27" i="8228"/>
  <c r="I94" i="8228"/>
  <c r="C16" i="8239"/>
  <c r="E33" i="8234"/>
  <c r="D33" i="8234" s="1"/>
  <c r="E25" i="8234"/>
  <c r="D25" i="8234" s="1"/>
  <c r="E13" i="8234"/>
  <c r="D13" i="8234" s="1"/>
  <c r="P75" i="8228"/>
  <c r="P55" i="8228"/>
  <c r="P46" i="8228"/>
  <c r="P99" i="8224"/>
  <c r="V26" i="8278"/>
  <c r="V14" i="8278"/>
  <c r="P24" i="8228"/>
  <c r="P16" i="8228"/>
  <c r="P7" i="8228"/>
  <c r="P92" i="8226"/>
  <c r="U21" i="8256"/>
  <c r="U22" i="8256" s="1"/>
  <c r="J15" i="8255"/>
  <c r="P93" i="8228"/>
  <c r="P89" i="8228"/>
  <c r="P85" i="8228"/>
  <c r="P81" i="8228"/>
  <c r="P77" i="8228"/>
  <c r="P73" i="8228"/>
  <c r="P69" i="8228"/>
  <c r="P65" i="8228"/>
  <c r="P61" i="8228"/>
  <c r="P57" i="8228"/>
  <c r="P53" i="8228"/>
  <c r="P43" i="8228"/>
  <c r="P39" i="8228"/>
  <c r="P35" i="8228"/>
  <c r="P31" i="8228"/>
  <c r="P25" i="8228"/>
  <c r="N22" i="8228"/>
  <c r="P22" i="8228"/>
  <c r="P20" i="8228"/>
  <c r="C94" i="8228"/>
  <c r="E45" i="8234"/>
  <c r="D45" i="8234" s="1"/>
  <c r="E44" i="8234"/>
  <c r="D44" i="8234" s="1"/>
  <c r="E41" i="8234"/>
  <c r="D41" i="8234" s="1"/>
  <c r="E40" i="8234"/>
  <c r="D40" i="8234" s="1"/>
  <c r="E37" i="8234"/>
  <c r="D37" i="8234" s="1"/>
  <c r="E36" i="8234"/>
  <c r="D36" i="8234" s="1"/>
  <c r="E28" i="8234"/>
  <c r="D28" i="8234" s="1"/>
  <c r="E24" i="8234"/>
  <c r="D24" i="8234" s="1"/>
  <c r="E21" i="8234"/>
  <c r="D21" i="8234" s="1"/>
  <c r="Q91" i="8234"/>
  <c r="M91" i="8234"/>
  <c r="E10" i="8234"/>
  <c r="D10" i="8234" s="1"/>
  <c r="E87" i="8234"/>
  <c r="D87" i="8234" s="1"/>
  <c r="E86" i="8234"/>
  <c r="D86" i="8234" s="1"/>
  <c r="E83" i="8234"/>
  <c r="D83" i="8234" s="1"/>
  <c r="E82" i="8234"/>
  <c r="D82" i="8234" s="1"/>
  <c r="E79" i="8234"/>
  <c r="D79" i="8234" s="1"/>
  <c r="E78" i="8234"/>
  <c r="D78" i="8234" s="1"/>
  <c r="E75" i="8234"/>
  <c r="D75" i="8234" s="1"/>
  <c r="E74" i="8234"/>
  <c r="D74" i="8234" s="1"/>
  <c r="E71" i="8234"/>
  <c r="D71" i="8234" s="1"/>
  <c r="E70" i="8234"/>
  <c r="D70" i="8234" s="1"/>
  <c r="E67" i="8234"/>
  <c r="D67" i="8234" s="1"/>
  <c r="E66" i="8234"/>
  <c r="D66" i="8234" s="1"/>
  <c r="E63" i="8234"/>
  <c r="D63" i="8234" s="1"/>
  <c r="E62" i="8234"/>
  <c r="D62" i="8234" s="1"/>
  <c r="E61" i="8234"/>
  <c r="D61" i="8234" s="1"/>
  <c r="E59" i="8234"/>
  <c r="D59" i="8234" s="1"/>
  <c r="E58" i="8234"/>
  <c r="D58" i="8234" s="1"/>
  <c r="E57" i="8234"/>
  <c r="D57" i="8234" s="1"/>
  <c r="E55" i="8234"/>
  <c r="D55" i="8234" s="1"/>
  <c r="E20" i="8234"/>
  <c r="D20" i="8234" s="1"/>
  <c r="E17" i="8234"/>
  <c r="D17" i="8234" s="1"/>
  <c r="E16" i="8234"/>
  <c r="D16" i="8234" s="1"/>
  <c r="E6" i="8234"/>
  <c r="D6" i="8234" s="1"/>
  <c r="E85" i="8234"/>
  <c r="D85" i="8234" s="1"/>
  <c r="E81" i="8234"/>
  <c r="D81" i="8234" s="1"/>
  <c r="E77" i="8234"/>
  <c r="D77" i="8234" s="1"/>
  <c r="E73" i="8234"/>
  <c r="D73" i="8234" s="1"/>
  <c r="E69" i="8234"/>
  <c r="D69" i="8234" s="1"/>
  <c r="E65" i="8234"/>
  <c r="D65" i="8234" s="1"/>
  <c r="E49" i="8234"/>
  <c r="D49" i="8234" s="1"/>
  <c r="E42" i="8234"/>
  <c r="D42" i="8234" s="1"/>
  <c r="E38" i="8234"/>
  <c r="D38" i="8234" s="1"/>
  <c r="E34" i="8234"/>
  <c r="D34" i="8234" s="1"/>
  <c r="E30" i="8234"/>
  <c r="D30" i="8234" s="1"/>
  <c r="E26" i="8234"/>
  <c r="D26" i="8234" s="1"/>
  <c r="E22" i="8234"/>
  <c r="D22" i="8234" s="1"/>
  <c r="E18" i="8234"/>
  <c r="D18" i="8234" s="1"/>
  <c r="E14" i="8234"/>
  <c r="D14" i="8234" s="1"/>
  <c r="E12" i="8234"/>
  <c r="D12" i="8234" s="1"/>
  <c r="E11" i="8234"/>
  <c r="D11" i="8234" s="1"/>
  <c r="E9" i="8234"/>
  <c r="D9" i="8234" s="1"/>
  <c r="E89" i="8234"/>
  <c r="D89" i="8234" s="1"/>
  <c r="E88" i="8234"/>
  <c r="D88" i="8234" s="1"/>
  <c r="E84" i="8234"/>
  <c r="D84" i="8234" s="1"/>
  <c r="E80" i="8234"/>
  <c r="D80" i="8234" s="1"/>
  <c r="E76" i="8234"/>
  <c r="D76" i="8234" s="1"/>
  <c r="E72" i="8234"/>
  <c r="D72" i="8234" s="1"/>
  <c r="E68" i="8234"/>
  <c r="D68" i="8234" s="1"/>
  <c r="E64" i="8234"/>
  <c r="D64" i="8234" s="1"/>
  <c r="E60" i="8234"/>
  <c r="D60" i="8234" s="1"/>
  <c r="E56" i="8234"/>
  <c r="D56" i="8234" s="1"/>
  <c r="E7" i="8234"/>
  <c r="D7" i="8234" s="1"/>
  <c r="I91" i="8234"/>
  <c r="E50" i="8234"/>
  <c r="D50" i="8234" s="1"/>
  <c r="E43" i="8234"/>
  <c r="D43" i="8234" s="1"/>
  <c r="E39" i="8234"/>
  <c r="D39" i="8234" s="1"/>
  <c r="E35" i="8234"/>
  <c r="D35" i="8234" s="1"/>
  <c r="E31" i="8234"/>
  <c r="D31" i="8234" s="1"/>
  <c r="E27" i="8234"/>
  <c r="D27" i="8234" s="1"/>
  <c r="E23" i="8234"/>
  <c r="D23" i="8234" s="1"/>
  <c r="E19" i="8234"/>
  <c r="D19" i="8234" s="1"/>
  <c r="E15" i="8234"/>
  <c r="D15" i="8234" s="1"/>
  <c r="E8" i="8234"/>
  <c r="D8" i="8234" s="1"/>
  <c r="E7" i="8255" l="1"/>
  <c r="E9" i="8255"/>
  <c r="E16" i="8255"/>
  <c r="E17" i="8255"/>
  <c r="G22" i="8255"/>
  <c r="G17" i="8255"/>
  <c r="G9" i="8255"/>
  <c r="S24" i="8271"/>
  <c r="AA24" i="8271" s="1"/>
  <c r="N197" i="8272"/>
  <c r="G14" i="8255"/>
  <c r="J9" i="8255"/>
  <c r="L24" i="8255"/>
  <c r="E14" i="8255"/>
  <c r="E18" i="8255"/>
  <c r="E13" i="8255"/>
  <c r="E23" i="8255"/>
  <c r="G21" i="8255"/>
  <c r="G16" i="8255"/>
  <c r="G7" i="8255"/>
  <c r="E6" i="8255"/>
  <c r="J14" i="8255"/>
  <c r="E8" i="8255"/>
  <c r="E24" i="8255"/>
  <c r="E21" i="8255"/>
  <c r="G20" i="8255"/>
  <c r="G12" i="8255"/>
  <c r="J10" i="8255"/>
  <c r="J21" i="8255"/>
  <c r="L10" i="8255"/>
  <c r="L6" i="8255"/>
  <c r="L15" i="8255"/>
  <c r="J11" i="8255"/>
  <c r="J17" i="8255"/>
  <c r="J22" i="8255"/>
  <c r="L23" i="8255"/>
  <c r="L8" i="8255"/>
  <c r="L17" i="8255"/>
  <c r="J7" i="8255"/>
  <c r="J13" i="8255"/>
  <c r="J18" i="8255"/>
  <c r="J23" i="8255"/>
  <c r="L19" i="8255"/>
  <c r="L18" i="8255"/>
  <c r="L20" i="8255"/>
  <c r="J6" i="8255"/>
  <c r="L7" i="8255"/>
  <c r="L14" i="8255"/>
  <c r="L13" i="8255"/>
  <c r="J8" i="8255"/>
  <c r="J12" i="8255"/>
  <c r="J16" i="8255"/>
  <c r="J20" i="8255"/>
  <c r="J24" i="8255"/>
  <c r="L16" i="8255"/>
  <c r="L11" i="8255"/>
  <c r="L22" i="8255"/>
  <c r="L12" i="8255"/>
  <c r="L9" i="8255"/>
  <c r="E10" i="8255"/>
  <c r="E22" i="8255"/>
  <c r="E15" i="8255"/>
  <c r="G24" i="8255"/>
  <c r="G18" i="8255"/>
  <c r="G13" i="8255"/>
  <c r="G8" i="8255"/>
  <c r="G6" i="8255"/>
  <c r="E12" i="8255"/>
  <c r="E20" i="8255"/>
  <c r="E11" i="8255"/>
  <c r="E19" i="8255"/>
  <c r="G23" i="8255"/>
  <c r="G19" i="8255"/>
  <c r="G15" i="8255"/>
  <c r="G11" i="8255"/>
  <c r="V44" i="8278"/>
  <c r="V44" i="8254"/>
  <c r="D91" i="8234"/>
  <c r="P94" i="8228"/>
  <c r="N94" i="8228"/>
  <c r="E91" i="8234"/>
  <c r="AA21" i="8271" l="1"/>
  <c r="AA19" i="8271"/>
  <c r="AA18" i="8271"/>
  <c r="AA17" i="8271"/>
  <c r="AA16" i="8271"/>
  <c r="AA22" i="8271"/>
  <c r="AA7" i="8271"/>
  <c r="AA20" i="8271"/>
  <c r="AA6" i="8271"/>
  <c r="AA14" i="8271"/>
  <c r="AA13" i="8271"/>
  <c r="AA12" i="8271"/>
  <c r="AA23" i="8271"/>
  <c r="AA15" i="8271"/>
  <c r="AA11" i="8271"/>
  <c r="AA10" i="8271"/>
  <c r="AA9" i="8271"/>
  <c r="AA8" i="8271"/>
  <c r="AA5" i="8271"/>
  <c r="E25" i="8255"/>
  <c r="L25" i="8255"/>
  <c r="J25" i="8255"/>
  <c r="G25" i="8255"/>
</calcChain>
</file>

<file path=xl/sharedStrings.xml><?xml version="1.0" encoding="utf-8"?>
<sst xmlns="http://schemas.openxmlformats.org/spreadsheetml/2006/main" count="3489" uniqueCount="940">
  <si>
    <t>(Male)</t>
  </si>
  <si>
    <t>Public</t>
  </si>
  <si>
    <t>Adana</t>
  </si>
  <si>
    <t>Adıyaman</t>
  </si>
  <si>
    <t>Afyonkarahisar</t>
  </si>
  <si>
    <t>Ağrı</t>
  </si>
  <si>
    <t>Amasya</t>
  </si>
  <si>
    <t>Ankara</t>
  </si>
  <si>
    <t>Antalya</t>
  </si>
  <si>
    <t>Artvin</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</si>
  <si>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</si>
  <si>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</si>
  <si>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</si>
  <si>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</si>
  <si>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</si>
  <si>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</si>
  <si>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</si>
  <si>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</si>
  <si>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</si>
  <si>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</si>
  <si>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</si>
  <si>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</si>
  <si>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</si>
  <si>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</si>
  <si>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</si>
  <si>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</si>
  <si>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</si>
  <si>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</si>
  <si>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</si>
  <si>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</si>
  <si>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</si>
  <si>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</si>
  <si>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</si>
  <si>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</si>
  <si>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</si>
  <si>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</si>
  <si>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</si>
  <si>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</si>
  <si>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</si>
  <si>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</si>
  <si>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</si>
  <si>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</si>
  <si>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</si>
  <si>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</si>
  <si>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</si>
  <si>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</si>
  <si>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</si>
  <si>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</si>
  <si>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</si>
  <si>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</si>
  <si>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</si>
  <si>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</si>
  <si>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</si>
  <si>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</si>
  <si>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</si>
  <si>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</si>
  <si>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</si>
  <si>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</si>
  <si>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</si>
  <si>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</si>
  <si>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</si>
  <si>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</si>
  <si>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</si>
  <si>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</si>
  <si>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</si>
  <si>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</si>
  <si>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</si>
  <si>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</si>
  <si>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</si>
  <si>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</si>
  <si>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</si>
  <si>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</si>
  <si>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</si>
  <si>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</si>
  <si>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</si>
  <si>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</si>
  <si>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</si>
  <si>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</si>
  <si>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</si>
  <si>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</si>
  <si>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</si>
  <si>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</si>
  <si>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t>Yurtdışı+Kıbrıs</t>
  </si>
  <si>
    <t>Female</t>
  </si>
  <si>
    <t>01</t>
  </si>
  <si>
    <t>02</t>
  </si>
  <si>
    <t>03</t>
  </si>
  <si>
    <t>04</t>
  </si>
  <si>
    <t>05</t>
  </si>
  <si>
    <t>06</t>
  </si>
  <si>
    <t>07</t>
  </si>
  <si>
    <t>08</t>
  </si>
  <si>
    <t>09</t>
  </si>
  <si>
    <r>
      <t xml:space="preserve">İller         </t>
    </r>
    <r>
      <rPr>
        <sz val="9"/>
        <rFont val="Arial"/>
        <family val="2"/>
        <charset val="162"/>
      </rPr>
      <t>Provinces</t>
    </r>
  </si>
  <si>
    <r>
      <t xml:space="preserve">Toplam </t>
    </r>
    <r>
      <rPr>
        <sz val="9"/>
        <rFont val="Arial"/>
        <family val="2"/>
        <charset val="162"/>
      </rPr>
      <t>Total</t>
    </r>
  </si>
  <si>
    <r>
      <rPr>
        <b/>
        <sz val="9"/>
        <rFont val="Arial"/>
        <family val="2"/>
        <charset val="162"/>
      </rPr>
      <t xml:space="preserve">Toplam 
</t>
    </r>
    <r>
      <rPr>
        <sz val="9"/>
        <rFont val="Arial"/>
        <family val="2"/>
        <charset val="162"/>
      </rPr>
      <t>Total</t>
    </r>
  </si>
  <si>
    <t>81+</t>
  </si>
  <si>
    <t xml:space="preserve"> </t>
  </si>
  <si>
    <t>-</t>
  </si>
  <si>
    <t>Total</t>
  </si>
  <si>
    <r>
      <t xml:space="preserve">Ağırlıklı ortalama günlük kazanç (TL)
</t>
    </r>
    <r>
      <rPr>
        <sz val="9"/>
        <rFont val="Arial"/>
        <family val="2"/>
        <charset val="162"/>
      </rPr>
      <t xml:space="preserve">Weigthed average daily earning (TL) </t>
    </r>
    <r>
      <rPr>
        <b/>
        <sz val="9"/>
        <rFont val="Arial"/>
        <family val="2"/>
        <charset val="162"/>
      </rPr>
      <t xml:space="preserve">                                                                                                                                               </t>
    </r>
  </si>
  <si>
    <r>
      <t xml:space="preserve">TOPLAM- </t>
    </r>
    <r>
      <rPr>
        <sz val="9"/>
        <rFont val="Arial"/>
        <family val="2"/>
        <charset val="162"/>
      </rPr>
      <t>Total</t>
    </r>
  </si>
  <si>
    <r>
      <t xml:space="preserve">Toplam  
 </t>
    </r>
    <r>
      <rPr>
        <sz val="9"/>
        <rFont val="Arial"/>
        <family val="2"/>
        <charset val="162"/>
      </rPr>
      <t>Total</t>
    </r>
    <r>
      <rPr>
        <b/>
        <sz val="9"/>
        <rFont val="Arial"/>
        <family val="2"/>
        <charset val="162"/>
      </rPr>
      <t xml:space="preserve">      </t>
    </r>
  </si>
  <si>
    <r>
      <t xml:space="preserve">Erkek       </t>
    </r>
    <r>
      <rPr>
        <sz val="9"/>
        <rFont val="Arial"/>
        <family val="2"/>
        <charset val="162"/>
      </rPr>
      <t>Male</t>
    </r>
    <r>
      <rPr>
        <b/>
        <sz val="9"/>
        <rFont val="Arial"/>
        <family val="2"/>
        <charset val="162"/>
      </rPr>
      <t xml:space="preserve"> </t>
    </r>
  </si>
  <si>
    <t xml:space="preserve"> Adana</t>
  </si>
  <si>
    <t xml:space="preserve"> Adıyaman</t>
  </si>
  <si>
    <t xml:space="preserve"> Afyonkarahisar</t>
  </si>
  <si>
    <t xml:space="preserve"> Ağrı</t>
  </si>
  <si>
    <t xml:space="preserve"> Amasya</t>
  </si>
  <si>
    <t xml:space="preserve"> Ankara</t>
  </si>
  <si>
    <t xml:space="preserve"> Antalya</t>
  </si>
  <si>
    <t xml:space="preserve"> Artvin</t>
  </si>
  <si>
    <t xml:space="preserve"> Aydın</t>
  </si>
  <si>
    <t xml:space="preserve"> Balıkesir</t>
  </si>
  <si>
    <t xml:space="preserve"> Bilecik</t>
  </si>
  <si>
    <t xml:space="preserve"> Bingöl</t>
  </si>
  <si>
    <t xml:space="preserve"> Bitlis</t>
  </si>
  <si>
    <t xml:space="preserve"> Bolu</t>
  </si>
  <si>
    <t xml:space="preserve"> Burdur</t>
  </si>
  <si>
    <t xml:space="preserve"> Bursa</t>
  </si>
  <si>
    <t xml:space="preserve"> Çanakkale</t>
  </si>
  <si>
    <t xml:space="preserve"> Çankırı</t>
  </si>
  <si>
    <t xml:space="preserve"> Çorum</t>
  </si>
  <si>
    <t xml:space="preserve"> Denizli</t>
  </si>
  <si>
    <t xml:space="preserve"> Diyarbakır</t>
  </si>
  <si>
    <t xml:space="preserve"> Edirne</t>
  </si>
  <si>
    <t xml:space="preserve"> Elazığ</t>
  </si>
  <si>
    <t xml:space="preserve"> Erzincan</t>
  </si>
  <si>
    <t xml:space="preserve"> Erzurum</t>
  </si>
  <si>
    <t xml:space="preserve"> Eskişehir</t>
  </si>
  <si>
    <t xml:space="preserve"> Gaziantep</t>
  </si>
  <si>
    <t xml:space="preserve"> Gıresun</t>
  </si>
  <si>
    <t xml:space="preserve"> Gümüşhane</t>
  </si>
  <si>
    <t xml:space="preserve"> Hakkari</t>
  </si>
  <si>
    <t xml:space="preserve"> Hatay</t>
  </si>
  <si>
    <t xml:space="preserve"> Isparta</t>
  </si>
  <si>
    <t xml:space="preserve"> İstanbul</t>
  </si>
  <si>
    <t xml:space="preserve"> İzmir</t>
  </si>
  <si>
    <t xml:space="preserve"> Kars</t>
  </si>
  <si>
    <t xml:space="preserve"> Kastamonu</t>
  </si>
  <si>
    <t xml:space="preserve"> Kayseri</t>
  </si>
  <si>
    <t xml:space="preserve"> Kırklareli</t>
  </si>
  <si>
    <t xml:space="preserve"> Kocaeli</t>
  </si>
  <si>
    <t xml:space="preserve"> Konya</t>
  </si>
  <si>
    <t xml:space="preserve"> Kütahya</t>
  </si>
  <si>
    <t xml:space="preserve"> Malatya</t>
  </si>
  <si>
    <t xml:space="preserve"> Manisa</t>
  </si>
  <si>
    <t xml:space="preserve"> Mardin</t>
  </si>
  <si>
    <t xml:space="preserve"> Muğla</t>
  </si>
  <si>
    <t xml:space="preserve"> Muş</t>
  </si>
  <si>
    <t xml:space="preserve"> Nevşehir</t>
  </si>
  <si>
    <t xml:space="preserve"> Niğde</t>
  </si>
  <si>
    <t xml:space="preserve"> Ordu</t>
  </si>
  <si>
    <t xml:space="preserve"> Rize</t>
  </si>
  <si>
    <t xml:space="preserve"> Sakarya</t>
  </si>
  <si>
    <t xml:space="preserve"> Samsun</t>
  </si>
  <si>
    <t xml:space="preserve"> Siirt</t>
  </si>
  <si>
    <t xml:space="preserve"> Sinop</t>
  </si>
  <si>
    <t xml:space="preserve"> Sivas</t>
  </si>
  <si>
    <t xml:space="preserve"> Tekirdağ</t>
  </si>
  <si>
    <t xml:space="preserve"> Tokat</t>
  </si>
  <si>
    <t xml:space="preserve"> Trabzon</t>
  </si>
  <si>
    <t xml:space="preserve"> Tunceli</t>
  </si>
  <si>
    <t xml:space="preserve"> Uşak</t>
  </si>
  <si>
    <t xml:space="preserve"> Van</t>
  </si>
  <si>
    <t xml:space="preserve"> Yozgat</t>
  </si>
  <si>
    <t xml:space="preserve"> Zonguldak</t>
  </si>
  <si>
    <t xml:space="preserve"> Aksaray</t>
  </si>
  <si>
    <t xml:space="preserve"> Bayburt</t>
  </si>
  <si>
    <t xml:space="preserve"> Karaman</t>
  </si>
  <si>
    <t xml:space="preserve"> Kırıkkale</t>
  </si>
  <si>
    <t xml:space="preserve"> Batman</t>
  </si>
  <si>
    <t xml:space="preserve"> Şırnak</t>
  </si>
  <si>
    <t xml:space="preserve"> Bartın</t>
  </si>
  <si>
    <t xml:space="preserve"> Ardahan</t>
  </si>
  <si>
    <t xml:space="preserve"> Iğdır</t>
  </si>
  <si>
    <t xml:space="preserve"> Yalova</t>
  </si>
  <si>
    <t xml:space="preserve"> Karabük</t>
  </si>
  <si>
    <t xml:space="preserve"> Kilis</t>
  </si>
  <si>
    <t xml:space="preserve"> Osmaniye</t>
  </si>
  <si>
    <t xml:space="preserve"> Düzce</t>
  </si>
  <si>
    <t>E</t>
  </si>
  <si>
    <t>K</t>
  </si>
  <si>
    <t>T</t>
  </si>
  <si>
    <t>18-24</t>
  </si>
  <si>
    <t>25-29</t>
  </si>
  <si>
    <t>30-34</t>
  </si>
  <si>
    <t>35-39</t>
  </si>
  <si>
    <t>40-44</t>
  </si>
  <si>
    <t>45-49</t>
  </si>
  <si>
    <t>50-54</t>
  </si>
  <si>
    <t>55-59</t>
  </si>
  <si>
    <t>60-64</t>
  </si>
  <si>
    <t>65-69</t>
  </si>
  <si>
    <t>70-74</t>
  </si>
  <si>
    <t>75+</t>
  </si>
  <si>
    <t xml:space="preserve"> Giresun</t>
  </si>
  <si>
    <t xml:space="preserve"> Kırşehir</t>
  </si>
  <si>
    <t>10</t>
  </si>
  <si>
    <t>33</t>
  </si>
  <si>
    <t>34</t>
  </si>
  <si>
    <t>36</t>
  </si>
  <si>
    <t>40</t>
  </si>
  <si>
    <t>41</t>
  </si>
  <si>
    <t>42</t>
  </si>
  <si>
    <t>49</t>
  </si>
  <si>
    <t>50</t>
  </si>
  <si>
    <t>51</t>
  </si>
  <si>
    <t>52</t>
  </si>
  <si>
    <t>53</t>
  </si>
  <si>
    <t>00</t>
  </si>
  <si>
    <r>
      <t xml:space="preserve">Cinsiyet
</t>
    </r>
    <r>
      <rPr>
        <sz val="9"/>
        <rFont val="Arial"/>
        <family val="2"/>
        <charset val="162"/>
      </rPr>
      <t>Sex</t>
    </r>
  </si>
  <si>
    <r>
      <t>Toplam-</t>
    </r>
    <r>
      <rPr>
        <sz val="9"/>
        <rFont val="Arial"/>
        <family val="2"/>
        <charset val="162"/>
      </rPr>
      <t>Total</t>
    </r>
  </si>
  <si>
    <r>
      <t xml:space="preserve">Esnaf Ve Sanatkarlar Odaları
</t>
    </r>
    <r>
      <rPr>
        <sz val="9"/>
        <rFont val="Arial"/>
        <family val="2"/>
        <charset val="162"/>
      </rPr>
      <t xml:space="preserve">Chambers of Self Emp. Pers. and Artisans </t>
    </r>
  </si>
  <si>
    <r>
      <t xml:space="preserve">Ticaret Ve Sanayi Odaları
</t>
    </r>
    <r>
      <rPr>
        <sz val="9"/>
        <rFont val="Arial"/>
        <family val="2"/>
        <charset val="162"/>
      </rPr>
      <t>Chambers of Trade and Industry</t>
    </r>
  </si>
  <si>
    <r>
      <t>Ticaret Odaları-</t>
    </r>
    <r>
      <rPr>
        <sz val="9"/>
        <rFont val="Arial"/>
        <family val="2"/>
        <charset val="162"/>
      </rPr>
      <t>Chambers of Trade</t>
    </r>
  </si>
  <si>
    <r>
      <t>Sanayi Odaları.-</t>
    </r>
    <r>
      <rPr>
        <sz val="9"/>
        <rFont val="Arial"/>
        <family val="2"/>
        <charset val="162"/>
      </rPr>
      <t>Chambers of Industry</t>
    </r>
  </si>
  <si>
    <r>
      <t>Ticaret Borsaları-</t>
    </r>
    <r>
      <rPr>
        <sz val="9"/>
        <rFont val="Arial"/>
        <family val="2"/>
        <charset val="162"/>
      </rPr>
      <t>Stock Markets of Trade</t>
    </r>
  </si>
  <si>
    <r>
      <t>Tabip Odaları-</t>
    </r>
    <r>
      <rPr>
        <sz val="9"/>
        <rFont val="Arial"/>
        <family val="2"/>
        <charset val="162"/>
      </rPr>
      <t>Chambers of Physcians</t>
    </r>
  </si>
  <si>
    <r>
      <t>Eczacı Odaları-</t>
    </r>
    <r>
      <rPr>
        <sz val="9"/>
        <rFont val="Arial"/>
        <family val="2"/>
        <charset val="162"/>
      </rPr>
      <t>Chambers of Pharmacists</t>
    </r>
  </si>
  <si>
    <r>
      <t xml:space="preserve">Mimar Ve Mühendis Odaları
</t>
    </r>
    <r>
      <rPr>
        <sz val="9"/>
        <rFont val="Arial"/>
        <family val="2"/>
        <charset val="162"/>
      </rPr>
      <t>Chambers of Engineers and Architects</t>
    </r>
  </si>
  <si>
    <r>
      <t xml:space="preserve">Sigorta Eksperleri Cemiyeti Ve Diğer Vergi Dairesi
</t>
    </r>
    <r>
      <rPr>
        <sz val="9"/>
        <rFont val="Arial"/>
        <family val="2"/>
        <charset val="162"/>
      </rPr>
      <t>Insurance Exp. Association and other Tax Ofices</t>
    </r>
  </si>
  <si>
    <r>
      <t xml:space="preserve">Esnaf Kaydı Silinip Sigortalılığının Devamı için yeniden talepte bulunanlar
</t>
    </r>
    <r>
      <rPr>
        <sz val="9"/>
        <rFont val="Arial"/>
        <family val="2"/>
        <charset val="162"/>
      </rPr>
      <t>Applicants, whose craftsman’s registration had been deregistered previously, for the continuation of insurance</t>
    </r>
  </si>
  <si>
    <r>
      <t>Vergi Mükellef Kodu-</t>
    </r>
    <r>
      <rPr>
        <sz val="9"/>
        <rFont val="Arial"/>
        <family val="2"/>
        <charset val="162"/>
      </rPr>
      <t>Tax-payer code.</t>
    </r>
  </si>
  <si>
    <r>
      <t xml:space="preserve">  -Dosya- </t>
    </r>
    <r>
      <rPr>
        <sz val="9"/>
        <rFont val="Arial"/>
        <family val="2"/>
        <charset val="162"/>
      </rPr>
      <t>File</t>
    </r>
  </si>
  <si>
    <r>
      <t xml:space="preserve">  -Kişi-</t>
    </r>
    <r>
      <rPr>
        <sz val="9"/>
        <rFont val="Arial"/>
        <family val="2"/>
        <charset val="162"/>
      </rPr>
      <t xml:space="preserve"> Person</t>
    </r>
  </si>
  <si>
    <r>
      <t>Bilinmeyen-</t>
    </r>
    <r>
      <rPr>
        <sz val="9"/>
        <rFont val="Arial"/>
        <family val="2"/>
        <charset val="162"/>
      </rPr>
      <t>Unknown</t>
    </r>
  </si>
  <si>
    <r>
      <t>Toplam-</t>
    </r>
    <r>
      <rPr>
        <sz val="9"/>
        <rFont val="Arial"/>
        <family val="2"/>
        <charset val="162"/>
      </rPr>
      <t xml:space="preserve"> Total</t>
    </r>
  </si>
  <si>
    <r>
      <t xml:space="preserve">Esnaf Ve Sanatkarlar Odaları
</t>
    </r>
    <r>
      <rPr>
        <sz val="8"/>
        <rFont val="Arial"/>
        <family val="2"/>
        <charset val="162"/>
      </rPr>
      <t xml:space="preserve">Chambers of Self Emp. Pers. and Artisans </t>
    </r>
  </si>
  <si>
    <r>
      <t xml:space="preserve">Ticaret Ve Sanayi Odaları
</t>
    </r>
    <r>
      <rPr>
        <sz val="8"/>
        <rFont val="Arial"/>
        <family val="2"/>
        <charset val="162"/>
      </rPr>
      <t>Chambers of Trade and Industry</t>
    </r>
  </si>
  <si>
    <r>
      <t xml:space="preserve">Ticaret Odaları
</t>
    </r>
    <r>
      <rPr>
        <sz val="8"/>
        <rFont val="Arial"/>
        <family val="2"/>
        <charset val="162"/>
      </rPr>
      <t>Chambers of Trade</t>
    </r>
  </si>
  <si>
    <r>
      <t xml:space="preserve">Sanayi Odaları.
</t>
    </r>
    <r>
      <rPr>
        <sz val="8"/>
        <rFont val="Arial"/>
        <family val="2"/>
        <charset val="162"/>
      </rPr>
      <t>Chambers of Industry</t>
    </r>
  </si>
  <si>
    <r>
      <t xml:space="preserve">Ticaret Borsaları
</t>
    </r>
    <r>
      <rPr>
        <sz val="8"/>
        <rFont val="Arial"/>
        <family val="2"/>
        <charset val="162"/>
      </rPr>
      <t>Stock Markets of Trade</t>
    </r>
  </si>
  <si>
    <r>
      <t xml:space="preserve">Tabip Odaları
</t>
    </r>
    <r>
      <rPr>
        <sz val="8"/>
        <rFont val="Arial"/>
        <family val="2"/>
        <charset val="162"/>
      </rPr>
      <t>Chambers of Physcians</t>
    </r>
  </si>
  <si>
    <r>
      <t xml:space="preserve">Eczacı Odaları
</t>
    </r>
    <r>
      <rPr>
        <sz val="8"/>
        <rFont val="Arial"/>
        <family val="2"/>
        <charset val="162"/>
      </rPr>
      <t>Chambers of Pharmacists</t>
    </r>
  </si>
  <si>
    <r>
      <t xml:space="preserve">Mimar Ve Mühendis Odaları
</t>
    </r>
    <r>
      <rPr>
        <sz val="8"/>
        <rFont val="Arial"/>
        <family val="2"/>
        <charset val="162"/>
      </rPr>
      <t>Chambers of Engineers and Architects</t>
    </r>
  </si>
  <si>
    <r>
      <t xml:space="preserve">Sigorta Eksperleri Cemiyeti Ve Diğer Vergi Dairesi
</t>
    </r>
    <r>
      <rPr>
        <sz val="8"/>
        <rFont val="Arial"/>
        <family val="2"/>
        <charset val="162"/>
      </rPr>
      <t xml:space="preserve"> Insurance Experts Association and other Tax Ofices</t>
    </r>
  </si>
  <si>
    <r>
      <t xml:space="preserve">Esnaf Kaydı Silinip Sigortalılığının Devamı için yeniden talepte bulunanlar
</t>
    </r>
    <r>
      <rPr>
        <sz val="8"/>
        <rFont val="Arial"/>
        <family val="2"/>
        <charset val="162"/>
      </rPr>
      <t>Applicants, whose craftsman’s registration had been deregistered previously, for the continuation of insurance</t>
    </r>
  </si>
  <si>
    <r>
      <t xml:space="preserve">Oda Kaydı Silinip Sigortalılığının Devami için yeniden talepte bulunanlar
</t>
    </r>
    <r>
      <rPr>
        <sz val="8"/>
        <rFont val="Arial"/>
        <family val="2"/>
        <charset val="162"/>
      </rPr>
      <t>Applicants, whose chamber registration had been deregistered previously, for the continuation of insurance</t>
    </r>
  </si>
  <si>
    <r>
      <t xml:space="preserve">Vergi Mükellef Kodu
</t>
    </r>
    <r>
      <rPr>
        <sz val="8"/>
        <rFont val="Arial"/>
        <family val="2"/>
        <charset val="162"/>
      </rPr>
      <t>Tax-payer code.</t>
    </r>
  </si>
  <si>
    <r>
      <t xml:space="preserve">Yurtdışında Tc Kimlik No Olmayan Sigortalılar 
</t>
    </r>
    <r>
      <rPr>
        <sz val="8"/>
        <rFont val="Arial"/>
        <family val="2"/>
        <charset val="162"/>
      </rPr>
      <t>Insured persons who have not TR ID NO at Abroad</t>
    </r>
  </si>
  <si>
    <r>
      <t xml:space="preserve">İsteğe Bağlı Sìgortalılar
</t>
    </r>
    <r>
      <rPr>
        <sz val="8"/>
        <rFont val="Arial"/>
        <family val="2"/>
        <charset val="162"/>
      </rPr>
      <t>Voluntarily Insured Persons</t>
    </r>
  </si>
  <si>
    <r>
      <t xml:space="preserve">Muhtar Sigortalılar
</t>
    </r>
    <r>
      <rPr>
        <sz val="8"/>
        <rFont val="Arial"/>
        <family val="2"/>
        <charset val="162"/>
      </rPr>
      <t>Chief Aldermen</t>
    </r>
  </si>
  <si>
    <r>
      <t xml:space="preserve">Bilinmeyen
</t>
    </r>
    <r>
      <rPr>
        <sz val="8"/>
        <rFont val="Arial"/>
        <family val="2"/>
        <charset val="162"/>
      </rPr>
      <t>Unknown</t>
    </r>
  </si>
  <si>
    <r>
      <t xml:space="preserve">Meslekler 
</t>
    </r>
    <r>
      <rPr>
        <sz val="9"/>
        <rFont val="Arial"/>
        <family val="2"/>
        <charset val="162"/>
      </rPr>
      <t>Professions</t>
    </r>
  </si>
  <si>
    <r>
      <t xml:space="preserve"> Veteriner,ebe,sünnetçi,sağlık memuru hasta bak.iğneci,diş teknisyeni
</t>
    </r>
    <r>
      <rPr>
        <sz val="9"/>
        <rFont val="Arial"/>
        <family val="2"/>
        <charset val="162"/>
      </rPr>
      <t>Veterinarians,midwives circumcisers, health offìcers,nurses, injectors,dentist technicians</t>
    </r>
  </si>
  <si>
    <r>
      <t xml:space="preserve"> Eczacılar-</t>
    </r>
    <r>
      <rPr>
        <sz val="9"/>
        <rFont val="Arial"/>
        <family val="2"/>
        <charset val="162"/>
      </rPr>
      <t>Pharmacists</t>
    </r>
  </si>
  <si>
    <r>
      <t xml:space="preserve"> Mali müşavirler-</t>
    </r>
    <r>
      <rPr>
        <sz val="9"/>
        <rFont val="Arial"/>
        <family val="2"/>
        <charset val="162"/>
      </rPr>
      <t>Financial advisers</t>
    </r>
  </si>
  <si>
    <r>
      <t xml:space="preserve"> Muhasebeciler-</t>
    </r>
    <r>
      <rPr>
        <sz val="9"/>
        <rFont val="Arial"/>
        <family val="2"/>
        <charset val="162"/>
      </rPr>
      <t>Accountants</t>
    </r>
  </si>
  <si>
    <r>
      <t xml:space="preserve"> Avukatlar-</t>
    </r>
    <r>
      <rPr>
        <sz val="9"/>
        <rFont val="Arial"/>
        <family val="2"/>
        <charset val="162"/>
      </rPr>
      <t xml:space="preserve"> Lawyers</t>
    </r>
  </si>
  <si>
    <r>
      <t xml:space="preserve"> Dava vekilleri -</t>
    </r>
    <r>
      <rPr>
        <sz val="9"/>
        <rFont val="Arial"/>
        <family val="2"/>
        <charset val="162"/>
      </rPr>
      <t>Solicitors</t>
    </r>
  </si>
  <si>
    <r>
      <t xml:space="preserve"> Noterler-</t>
    </r>
    <r>
      <rPr>
        <sz val="9"/>
        <rFont val="Arial"/>
        <family val="2"/>
        <charset val="162"/>
      </rPr>
      <t>Public notaries</t>
    </r>
  </si>
  <si>
    <r>
      <t xml:space="preserve"> Ev kadınları-</t>
    </r>
    <r>
      <rPr>
        <sz val="9"/>
        <rFont val="Arial"/>
        <family val="2"/>
        <charset val="162"/>
      </rPr>
      <t>Housewives</t>
    </r>
  </si>
  <si>
    <r>
      <t xml:space="preserve"> Tarım işi yapanlar-</t>
    </r>
    <r>
      <rPr>
        <sz val="9"/>
        <rFont val="Arial"/>
        <family val="2"/>
        <charset val="162"/>
      </rPr>
      <t>Farmers</t>
    </r>
  </si>
  <si>
    <r>
      <t xml:space="preserve"> Yurtdışında bulunan vatandaşların çalışmayan eşleri
</t>
    </r>
    <r>
      <rPr>
        <sz val="9"/>
        <rFont val="Arial"/>
        <family val="2"/>
        <charset val="162"/>
      </rPr>
      <t xml:space="preserve">Not working spouses of their Turkish  husbands residing in foreign countries </t>
    </r>
  </si>
  <si>
    <r>
      <t xml:space="preserve"> Meslek kuruluşlarına kayıt zorunluluğunda bulunmayan kendi nam ve hesabına çalışanlar
</t>
    </r>
    <r>
      <rPr>
        <sz val="9"/>
        <rFont val="Arial"/>
        <family val="2"/>
        <charset val="162"/>
      </rPr>
      <t xml:space="preserve">Self-employed persons those who are not obligated to be registered to professional organizations </t>
    </r>
  </si>
  <si>
    <r>
      <t xml:space="preserve"> Tìcaret işleri,toptan ve perakende,bakkaliye işi yapanlar (Her türlü gıda ticareti yapanlar)
</t>
    </r>
    <r>
      <rPr>
        <sz val="9"/>
        <rFont val="Arial"/>
        <family val="2"/>
        <charset val="162"/>
      </rPr>
      <t>Merchant wholeselers and retailers groceries(Every kìnd of food trade)</t>
    </r>
  </si>
  <si>
    <r>
      <t xml:space="preserve"> Top.pera.sebzeci manavlar (Kabzımal,narenciye tekel bayi ve büfeciler)
</t>
    </r>
    <r>
      <rPr>
        <sz val="9"/>
        <rFont val="Arial"/>
        <family val="2"/>
        <charset val="162"/>
      </rPr>
      <t>Wholesale or retail greengrocers ( Wholesaler, citrus fruits, monopoly retail sellers vendors)</t>
    </r>
  </si>
  <si>
    <r>
      <t xml:space="preserve"> İnşaat malzemesi ve hırdavatcılar nalburiye,attar,çerçi
</t>
    </r>
    <r>
      <rPr>
        <sz val="9"/>
        <rFont val="Arial"/>
        <family val="2"/>
        <charset val="162"/>
      </rPr>
      <t>Construction materials and hardware sellers sellers and dealers,herbalist,peddler</t>
    </r>
  </si>
  <si>
    <r>
      <t xml:space="preserve"> Zahireci ve uncular(Pamuk,yün ve  yapağı ticareti)
</t>
    </r>
    <r>
      <rPr>
        <sz val="9"/>
        <rFont val="Arial"/>
        <family val="2"/>
        <charset val="162"/>
      </rPr>
      <t>Grain and flour merchants (Trade of  cotton, wool, wool of sheep shorn)</t>
    </r>
  </si>
  <si>
    <r>
      <t xml:space="preserve"> Şahsi hizmet işleri,otel,motel ve pansiyon işletenler ve hancılar
</t>
    </r>
    <r>
      <rPr>
        <sz val="9"/>
        <rFont val="Arial"/>
        <family val="2"/>
        <charset val="162"/>
      </rPr>
      <t>Personal services, self servìces labors hotel keepers motel keepers,inkeepers</t>
    </r>
  </si>
  <si>
    <r>
      <t xml:space="preserve"> Lokantacı,kafeteryacı,pastahane- ci,kebapcı ve ahçılar
</t>
    </r>
    <r>
      <rPr>
        <sz val="9"/>
        <rFont val="Arial"/>
        <family val="2"/>
        <charset val="162"/>
      </rPr>
      <t>Restaurant owners, cafeteria owners, pastry owners,   and cooks</t>
    </r>
  </si>
  <si>
    <r>
      <t xml:space="preserve"> Sinema işletenler-</t>
    </r>
    <r>
      <rPr>
        <sz val="9"/>
        <rFont val="Arial"/>
        <family val="2"/>
        <charset val="162"/>
      </rPr>
      <t>Cinema owners</t>
    </r>
  </si>
  <si>
    <r>
      <t xml:space="preserve"> Tiyatro işletenler-</t>
    </r>
    <r>
      <rPr>
        <sz val="9"/>
        <rFont val="Arial"/>
        <family val="2"/>
        <charset val="162"/>
      </rPr>
      <t>Theater owners</t>
    </r>
  </si>
  <si>
    <r>
      <t xml:space="preserve"> Elbise temizleyicileri-</t>
    </r>
    <r>
      <rPr>
        <sz val="9"/>
        <rFont val="Arial"/>
        <family val="2"/>
        <charset val="162"/>
      </rPr>
      <t>Laundries</t>
    </r>
  </si>
  <si>
    <r>
      <t xml:space="preserve"> Diğer şahsi hizmet işyerleri işletenler (Lostra salonu, arzuhalci, emanetçi, kantarcı gibi)
</t>
    </r>
    <r>
      <rPr>
        <sz val="9"/>
        <rFont val="Arial"/>
        <family val="2"/>
        <charset val="162"/>
      </rPr>
      <t>Others running private businesses shoe-polish parlors,petitioners depositary receivers,depositary makers</t>
    </r>
  </si>
  <si>
    <r>
      <t xml:space="preserve"> Balık avcılığı yapanlar-</t>
    </r>
    <r>
      <rPr>
        <sz val="9"/>
        <rFont val="Arial"/>
        <family val="2"/>
        <charset val="162"/>
      </rPr>
      <t xml:space="preserve">Fishermen </t>
    </r>
  </si>
  <si>
    <r>
      <t xml:space="preserve"> Kaportacı ve karoserciler-</t>
    </r>
    <r>
      <rPr>
        <sz val="9"/>
        <rFont val="Arial"/>
        <family val="2"/>
        <charset val="162"/>
      </rPr>
      <t xml:space="preserve"> Hatch master, karoseri master</t>
    </r>
  </si>
  <si>
    <r>
      <t xml:space="preserve"> Terzi(erkek-kadın), şapkacı,yorgancı ve yatak yapanlar,korseci,abacı, nakışçı
</t>
    </r>
    <r>
      <rPr>
        <sz val="9"/>
        <rFont val="Arial"/>
        <family val="2"/>
        <charset val="162"/>
      </rPr>
      <t>Taylor(woman-man),hats makers,guilt makers, corset makers emporiodary  makers</t>
    </r>
  </si>
  <si>
    <r>
      <t xml:space="preserve"> Değirmenciler-</t>
    </r>
    <r>
      <rPr>
        <sz val="9"/>
        <rFont val="Arial"/>
        <family val="2"/>
        <charset val="162"/>
      </rPr>
      <t>Milars</t>
    </r>
  </si>
  <si>
    <r>
      <t xml:space="preserve"> Kasaplar-</t>
    </r>
    <r>
      <rPr>
        <sz val="9"/>
        <rFont val="Arial"/>
        <family val="2"/>
        <charset val="162"/>
      </rPr>
      <t>Butchers</t>
    </r>
  </si>
  <si>
    <t>4-1/a</t>
  </si>
  <si>
    <t>4-1/b</t>
  </si>
  <si>
    <t>4-1/c</t>
  </si>
  <si>
    <r>
      <t xml:space="preserve"> Bıçakçılar,fırçacılar,madeni büro eşyası yapanlar,karyolacı,çilingir.
</t>
    </r>
    <r>
      <rPr>
        <sz val="9"/>
        <rFont val="Arial"/>
        <family val="2"/>
        <charset val="162"/>
      </rPr>
      <t>Knife makers, brush makers,metalic offices furtunuter bedsteat makers, burgles</t>
    </r>
  </si>
  <si>
    <r>
      <t xml:space="preserve"> Elektrikci,radyo-televizyon alıcı cihazları,makina,buzdolabı imal ve tamircileri kalorifer tesisatı
</t>
    </r>
    <r>
      <rPr>
        <sz val="9"/>
        <rFont val="Arial"/>
        <family val="2"/>
        <charset val="162"/>
      </rPr>
      <t xml:space="preserve"> Reparier of electricty,radıo-television radıo TV recelver machine refrigeretor.</t>
    </r>
  </si>
  <si>
    <r>
      <t xml:space="preserve">Sıhhi tesisatçı, tecritçiler : Ses geçirmeme, izolasyon işleri, klima, havalandırma
</t>
    </r>
    <r>
      <rPr>
        <sz val="9"/>
        <rFont val="Arial"/>
        <family val="2"/>
        <charset val="162"/>
      </rPr>
      <t>Plumbing workers, isolation workers: sound proof, isolation works, airconditioner, ventilator, central heating plants</t>
    </r>
  </si>
  <si>
    <r>
      <t xml:space="preserve"> Kuyumcu ve mücevherci,bijuteri suvenir eşya imalatı ve sarraflar.
</t>
    </r>
    <r>
      <rPr>
        <sz val="9"/>
        <rFont val="Arial"/>
        <family val="2"/>
        <charset val="162"/>
      </rPr>
      <t xml:space="preserve"> Goldsmiths, jewelers,manufacture of souvenir and moneychangers.</t>
    </r>
  </si>
  <si>
    <r>
      <t xml:space="preserve"> Ciltçiler-</t>
    </r>
    <r>
      <rPr>
        <sz val="9"/>
        <rFont val="Arial"/>
        <family val="2"/>
        <charset val="162"/>
      </rPr>
      <t>Books binders.</t>
    </r>
  </si>
  <si>
    <r>
      <t xml:space="preserve"> İnşaat müteahhitleri(Taahhüt işleri yapanlar)- </t>
    </r>
    <r>
      <rPr>
        <sz val="9"/>
        <rFont val="Arial"/>
        <family val="2"/>
        <charset val="162"/>
      </rPr>
      <t xml:space="preserve">Contractors. </t>
    </r>
  </si>
  <si>
    <r>
      <t xml:space="preserve"> Şoförler, yapı ve tahmil ,tahliye makinaları işletenler (buldozer,vinç,grayder vs.)  nakliyeciler,oto işletmeleri,kayıkçılar 
</t>
    </r>
    <r>
      <rPr>
        <sz val="9"/>
        <rFont val="Arial"/>
        <family val="2"/>
        <charset val="162"/>
      </rPr>
      <t xml:space="preserve">Chauffeurs,costruction and load,discharge machines owners,transporters,oto operators,boatmen </t>
    </r>
  </si>
  <si>
    <r>
      <t xml:space="preserve">Toplam - </t>
    </r>
    <r>
      <rPr>
        <sz val="9"/>
        <rFont val="Arial"/>
        <family val="2"/>
        <charset val="162"/>
      </rPr>
      <t>Total</t>
    </r>
  </si>
  <si>
    <t>BÖLÜM I</t>
  </si>
  <si>
    <t>PART I</t>
  </si>
  <si>
    <r>
      <t xml:space="preserve"> Mobilya imalatcısı,sandalyeci kutu, sandık imalatcısı,ambalajcı, marangoz, neccar ve dülgerler, takunyacılar, müzik aletleri imalatı- </t>
    </r>
    <r>
      <rPr>
        <sz val="9"/>
        <rFont val="Arial"/>
        <family val="2"/>
        <charset val="162"/>
      </rPr>
      <t>Manifactured of furniture chairs and all kind of those bussiness</t>
    </r>
  </si>
  <si>
    <t xml:space="preserve"> Hakkarı</t>
  </si>
  <si>
    <t>Ailesinin Yanında Ücretsiz Tarım Faaliyetinde Bulunanlar</t>
  </si>
  <si>
    <r>
      <t>Meslek Kodu-</t>
    </r>
    <r>
      <rPr>
        <sz val="9"/>
        <rFont val="Arial"/>
        <family val="2"/>
        <charset val="162"/>
      </rPr>
      <t xml:space="preserve"> Profession Code</t>
    </r>
  </si>
  <si>
    <r>
      <t xml:space="preserve"> Bilinmeyen
</t>
    </r>
    <r>
      <rPr>
        <sz val="9"/>
        <rFont val="Arial"/>
        <family val="2"/>
        <charset val="162"/>
      </rPr>
      <t>Unknown</t>
    </r>
  </si>
  <si>
    <r>
      <t xml:space="preserve">Toplam- </t>
    </r>
    <r>
      <rPr>
        <sz val="9"/>
        <rFont val="Arial"/>
        <family val="2"/>
        <charset val="162"/>
      </rPr>
      <t>Total</t>
    </r>
  </si>
  <si>
    <r>
      <t>Toplam</t>
    </r>
    <r>
      <rPr>
        <sz val="9"/>
        <rFont val="Arial"/>
        <family val="2"/>
        <charset val="162"/>
      </rPr>
      <t>-Total</t>
    </r>
  </si>
  <si>
    <r>
      <t xml:space="preserve"> Seyyar tüccarlar,röprezantlar celepler,seyyar satıcı,müvezzii ve bezirganlar,pazarcılar
</t>
    </r>
    <r>
      <rPr>
        <sz val="9"/>
        <rFont val="Arial"/>
        <family val="2"/>
        <charset val="162"/>
      </rPr>
      <t>Mobil merchants, drovers, peddlers, newspaper dealers and greedy merchants, sellers in markets  ın an out door market</t>
    </r>
  </si>
  <si>
    <r>
      <t xml:space="preserve"> Demirci ve dökümcüler, soğuk demirci,  Haddeci, tornacı, sobacı, bisikletçi,zirai aletler tamir ve imalatı 
</t>
    </r>
    <r>
      <rPr>
        <sz val="9"/>
        <rFont val="Arial"/>
        <family val="2"/>
        <charset val="162"/>
      </rPr>
      <t>Forgemen and foundrymen, cold blacksmith, roller,  lathe operator, stove maker, bicycle maker, repair and manufacture of agricultural machine</t>
    </r>
  </si>
  <si>
    <r>
      <t xml:space="preserve"> Dokumacı,trikotajcı ve mensucat dokumacıları,çadırcı,kasarcı,tiftikçi dokumacıları,çadırcı,kasarcı,tiftikçi
</t>
    </r>
    <r>
      <rPr>
        <sz val="9"/>
        <rFont val="Arial"/>
        <family val="2"/>
        <charset val="162"/>
      </rPr>
      <t xml:space="preserve">Weavers tricot master textile weavers tent makers and atc. </t>
    </r>
  </si>
  <si>
    <r>
      <t xml:space="preserve"> Fırıncı,pastacı ve şekerleme imalatı, tatlıcı,kadayıfçı,künefeciler,yoğurt, peynir,tahin imalatı,mandıralar, börekçi
</t>
    </r>
    <r>
      <rPr>
        <sz val="9"/>
        <rFont val="Arial"/>
        <family val="2"/>
        <charset val="162"/>
      </rPr>
      <t>Bakers and all kind of manifactured of cand past and dairy farm.</t>
    </r>
  </si>
  <si>
    <r>
      <t xml:space="preserve"> Ayakkabıcılar,imal ve tamirciler, köşker,debbağ,derici ve kümcüler, kavaflar,çantacılar,saraçlar,sayacılar.
</t>
    </r>
    <r>
      <rPr>
        <sz val="9"/>
        <rFont val="Arial"/>
        <family val="2"/>
        <charset val="162"/>
      </rPr>
      <t>Seller of shoes and all kind of ladder services</t>
    </r>
  </si>
  <si>
    <r>
      <t>Top</t>
    </r>
    <r>
      <rPr>
        <sz val="9"/>
        <rFont val="Arial"/>
        <family val="2"/>
        <charset val="162"/>
      </rPr>
      <t>-Tot.</t>
    </r>
  </si>
  <si>
    <r>
      <t xml:space="preserve">Yıllar </t>
    </r>
    <r>
      <rPr>
        <sz val="9"/>
        <rFont val="Arial"/>
        <family val="2"/>
        <charset val="162"/>
      </rPr>
      <t xml:space="preserve">
Years</t>
    </r>
  </si>
  <si>
    <r>
      <t xml:space="preserve">Kamu  
</t>
    </r>
    <r>
      <rPr>
        <sz val="9"/>
        <rFont val="Arial"/>
        <family val="2"/>
        <charset val="162"/>
      </rPr>
      <t xml:space="preserve">Public     </t>
    </r>
    <r>
      <rPr>
        <b/>
        <sz val="9"/>
        <rFont val="Arial"/>
        <family val="2"/>
        <charset val="162"/>
      </rPr>
      <t xml:space="preserve">                                                                              </t>
    </r>
  </si>
  <si>
    <r>
      <t xml:space="preserve">Özel  
  </t>
    </r>
    <r>
      <rPr>
        <sz val="9"/>
        <rFont val="Arial"/>
        <family val="2"/>
        <charset val="162"/>
      </rPr>
      <t xml:space="preserve">Private  </t>
    </r>
    <r>
      <rPr>
        <b/>
        <sz val="9"/>
        <rFont val="Arial"/>
        <family val="2"/>
        <charset val="162"/>
      </rPr>
      <t xml:space="preserve">                                                               </t>
    </r>
  </si>
  <si>
    <r>
      <t xml:space="preserve">Toplam
</t>
    </r>
    <r>
      <rPr>
        <sz val="9"/>
        <rFont val="Arial"/>
        <family val="2"/>
        <charset val="162"/>
      </rPr>
      <t>Total</t>
    </r>
  </si>
  <si>
    <r>
      <t xml:space="preserve">Toplam
</t>
    </r>
    <r>
      <rPr>
        <sz val="8"/>
        <rFont val="Arial"/>
        <family val="2"/>
        <charset val="162"/>
      </rPr>
      <t>Total</t>
    </r>
  </si>
  <si>
    <r>
      <t xml:space="preserve">Toplam 
</t>
    </r>
    <r>
      <rPr>
        <sz val="9"/>
        <rFont val="Arial"/>
        <family val="2"/>
        <charset val="162"/>
      </rPr>
      <t>Total</t>
    </r>
  </si>
  <si>
    <t>Provinces</t>
  </si>
  <si>
    <t>Topluluk Sigortalıları (Collective Insured) (e-bildirge verenler,yurtdışı topluluk)(IV)</t>
  </si>
  <si>
    <t>İller</t>
  </si>
  <si>
    <t xml:space="preserve"> (4-1/c)</t>
  </si>
  <si>
    <t>(4-1/b)</t>
  </si>
  <si>
    <t>(4-1/a)</t>
  </si>
  <si>
    <r>
      <t xml:space="preserve">İller
</t>
    </r>
    <r>
      <rPr>
        <sz val="8"/>
        <rFont val="Arial"/>
        <family val="2"/>
        <charset val="162"/>
      </rPr>
      <t>Provinces</t>
    </r>
  </si>
  <si>
    <r>
      <t xml:space="preserve">Meslek Sorusu Cevapsız Kalanlar Ve Meslegi Anlaşılamayanlar
</t>
    </r>
    <r>
      <rPr>
        <sz val="9"/>
        <rFont val="Arial"/>
        <family val="2"/>
        <charset val="162"/>
      </rPr>
      <t>Who are those profession question unanswered and profession code don't understood</t>
    </r>
  </si>
  <si>
    <r>
      <t>TOPLAM-</t>
    </r>
    <r>
      <rPr>
        <sz val="9"/>
        <rFont val="Arial"/>
        <family val="2"/>
        <charset val="162"/>
      </rPr>
      <t>Total</t>
    </r>
  </si>
  <si>
    <t>2-3</t>
  </si>
  <si>
    <t>1000+</t>
  </si>
  <si>
    <r>
      <t>1- Zorunlu-</t>
    </r>
    <r>
      <rPr>
        <sz val="9"/>
        <rFont val="Arial"/>
        <family val="2"/>
        <charset val="162"/>
      </rPr>
      <t xml:space="preserve"> Compulsorily Insured</t>
    </r>
  </si>
  <si>
    <t>4-6</t>
  </si>
  <si>
    <t>7-9</t>
  </si>
  <si>
    <t>10-19</t>
  </si>
  <si>
    <t>20-29</t>
  </si>
  <si>
    <t>30-49</t>
  </si>
  <si>
    <t>50-99</t>
  </si>
  <si>
    <t>100-249</t>
  </si>
  <si>
    <t>250-499</t>
  </si>
  <si>
    <t>500-749</t>
  </si>
  <si>
    <t>750-999</t>
  </si>
  <si>
    <r>
      <t>Kazanç aralıkları (Günlük) TL -</t>
    </r>
    <r>
      <rPr>
        <sz val="9"/>
        <rFont val="Arial"/>
        <family val="2"/>
        <charset val="162"/>
      </rPr>
      <t xml:space="preserve"> Earning levels (Daily)TL</t>
    </r>
  </si>
  <si>
    <r>
      <rPr>
        <b/>
        <sz val="9"/>
        <rFont val="Arial"/>
        <family val="2"/>
        <charset val="162"/>
      </rPr>
      <t>İl Kodları</t>
    </r>
    <r>
      <rPr>
        <sz val="9"/>
        <rFont val="Arial"/>
        <family val="2"/>
        <charset val="162"/>
      </rPr>
      <t xml:space="preserve">
Province Codes</t>
    </r>
  </si>
  <si>
    <r>
      <rPr>
        <b/>
        <sz val="8"/>
        <rFont val="Arial"/>
        <family val="2"/>
        <charset val="162"/>
      </rPr>
      <t>İl Kodları</t>
    </r>
    <r>
      <rPr>
        <sz val="8"/>
        <rFont val="Arial"/>
        <family val="2"/>
        <charset val="162"/>
      </rPr>
      <t xml:space="preserve">
Province Codes</t>
    </r>
  </si>
  <si>
    <r>
      <t xml:space="preserve">Kazanç aralıkları (Günlük) TL - </t>
    </r>
    <r>
      <rPr>
        <sz val="9"/>
        <rFont val="Arial"/>
        <family val="2"/>
        <charset val="162"/>
      </rPr>
      <t>Earning levels (Daily)TL</t>
    </r>
  </si>
  <si>
    <r>
      <t>3- Bağımlılar-</t>
    </r>
    <r>
      <rPr>
        <sz val="9"/>
        <rFont val="Arial"/>
        <family val="2"/>
        <charset val="162"/>
      </rPr>
      <t xml:space="preserve"> Dependents</t>
    </r>
  </si>
  <si>
    <r>
      <t xml:space="preserve">5- Özürlü Silikozis Hastaları- </t>
    </r>
    <r>
      <rPr>
        <sz val="9"/>
        <rFont val="Arial"/>
        <family val="2"/>
        <charset val="162"/>
      </rPr>
      <t>Silicosis patients with disabilities</t>
    </r>
  </si>
  <si>
    <r>
      <t xml:space="preserve">İl Kodları
</t>
    </r>
    <r>
      <rPr>
        <sz val="9"/>
        <color indexed="8"/>
        <rFont val="Arial"/>
        <family val="2"/>
        <charset val="162"/>
      </rPr>
      <t>Province codes</t>
    </r>
  </si>
  <si>
    <t>Note: See Appendix for the english name of branch of activities</t>
  </si>
  <si>
    <t>Kahramanmaraş</t>
  </si>
  <si>
    <r>
      <t xml:space="preserve">İller 
</t>
    </r>
    <r>
      <rPr>
        <sz val="9"/>
        <color indexed="8"/>
        <rFont val="Arial"/>
        <family val="2"/>
        <charset val="162"/>
      </rPr>
      <t>Provinces</t>
    </r>
  </si>
  <si>
    <r>
      <t>Toplam -</t>
    </r>
    <r>
      <rPr>
        <sz val="9"/>
        <rFont val="Arial"/>
        <family val="2"/>
        <charset val="162"/>
      </rPr>
      <t xml:space="preserve"> Total</t>
    </r>
  </si>
  <si>
    <r>
      <t xml:space="preserve">İller
 </t>
    </r>
    <r>
      <rPr>
        <sz val="9"/>
        <rFont val="Arial"/>
        <family val="2"/>
        <charset val="162"/>
      </rPr>
      <t>Provinces</t>
    </r>
  </si>
  <si>
    <r>
      <t xml:space="preserve">İl Kodları
</t>
    </r>
    <r>
      <rPr>
        <sz val="9"/>
        <rFont val="Arial"/>
        <family val="2"/>
        <charset val="162"/>
      </rPr>
      <t>Province codes</t>
    </r>
  </si>
  <si>
    <t xml:space="preserve"> Kahramanmaraş</t>
  </si>
  <si>
    <t xml:space="preserve"> Şanlıurfa</t>
  </si>
  <si>
    <r>
      <t xml:space="preserve">İller
</t>
    </r>
    <r>
      <rPr>
        <sz val="9"/>
        <rFont val="Arial"/>
        <family val="2"/>
        <charset val="162"/>
      </rPr>
      <t>Provinces</t>
    </r>
  </si>
  <si>
    <r>
      <t>Not-</t>
    </r>
    <r>
      <rPr>
        <sz val="9"/>
        <rFont val="Arial"/>
        <family val="2"/>
        <charset val="162"/>
      </rPr>
      <t>Note</t>
    </r>
    <r>
      <rPr>
        <b/>
        <sz val="9"/>
        <rFont val="Arial"/>
        <family val="2"/>
        <charset val="162"/>
      </rPr>
      <t>: K=Kadın</t>
    </r>
    <r>
      <rPr>
        <sz val="9"/>
        <rFont val="Arial"/>
        <family val="2"/>
        <charset val="162"/>
      </rPr>
      <t xml:space="preserve">-Female, </t>
    </r>
    <r>
      <rPr>
        <b/>
        <sz val="9"/>
        <rFont val="Arial"/>
        <family val="2"/>
        <charset val="162"/>
      </rPr>
      <t>E=Erkek</t>
    </r>
    <r>
      <rPr>
        <sz val="9"/>
        <rFont val="Arial"/>
        <family val="2"/>
        <charset val="162"/>
      </rPr>
      <t xml:space="preserve">-Male, </t>
    </r>
    <r>
      <rPr>
        <b/>
        <sz val="9"/>
        <rFont val="Arial"/>
        <family val="2"/>
        <charset val="162"/>
      </rPr>
      <t>T=Toplam</t>
    </r>
    <r>
      <rPr>
        <sz val="9"/>
        <rFont val="Arial"/>
        <family val="2"/>
        <charset val="162"/>
      </rPr>
      <t>-Total</t>
    </r>
  </si>
  <si>
    <r>
      <t xml:space="preserve">Kazanç aralıkları (Günlük) TL
</t>
    </r>
    <r>
      <rPr>
        <sz val="9"/>
        <rFont val="Arial"/>
        <family val="2"/>
        <charset val="162"/>
      </rPr>
      <t>Earning levels (Daily)TL</t>
    </r>
  </si>
  <si>
    <t>1</t>
  </si>
  <si>
    <r>
      <t xml:space="preserve">Erkek
</t>
    </r>
    <r>
      <rPr>
        <sz val="9"/>
        <rFont val="Arial"/>
        <family val="2"/>
        <charset val="162"/>
      </rPr>
      <t>Male</t>
    </r>
  </si>
  <si>
    <r>
      <t xml:space="preserve">Kadın
</t>
    </r>
    <r>
      <rPr>
        <sz val="9"/>
        <rFont val="Arial"/>
        <family val="2"/>
        <charset val="162"/>
      </rPr>
      <t>Female</t>
    </r>
  </si>
  <si>
    <r>
      <t xml:space="preserve">Oda Kaydı Silinip Sigortalılığının Devamı için yeniden talepte bulunanlar
</t>
    </r>
    <r>
      <rPr>
        <sz val="9"/>
        <rFont val="Arial"/>
        <family val="2"/>
        <charset val="162"/>
      </rPr>
      <t>Applicants, whose chamber registration had been deregistered previously, for the continuation of insurance</t>
    </r>
  </si>
  <si>
    <r>
      <t xml:space="preserve">İller 
 </t>
    </r>
    <r>
      <rPr>
        <sz val="9"/>
        <rFont val="Arial"/>
        <family val="2"/>
        <charset val="162"/>
      </rPr>
      <t>Provinces</t>
    </r>
  </si>
  <si>
    <r>
      <t xml:space="preserve">4-1/b (Tarım)
</t>
    </r>
    <r>
      <rPr>
        <sz val="9"/>
        <rFont val="Arial"/>
        <family val="2"/>
        <charset val="162"/>
      </rPr>
      <t>(Agriculture)</t>
    </r>
  </si>
  <si>
    <r>
      <t xml:space="preserve">Kadın
</t>
    </r>
    <r>
      <rPr>
        <sz val="9"/>
        <rFont val="Arial"/>
        <family val="2"/>
        <charset val="162"/>
      </rPr>
      <t>Female</t>
    </r>
    <r>
      <rPr>
        <b/>
        <sz val="9"/>
        <rFont val="Arial"/>
        <family val="2"/>
        <charset val="162"/>
      </rPr>
      <t/>
    </r>
  </si>
  <si>
    <r>
      <t xml:space="preserve">Top- </t>
    </r>
    <r>
      <rPr>
        <sz val="9"/>
        <rFont val="Arial"/>
        <family val="2"/>
        <charset val="162"/>
      </rPr>
      <t>Tot.</t>
    </r>
  </si>
  <si>
    <r>
      <t xml:space="preserve">Mevsimlik (II)
</t>
    </r>
    <r>
      <rPr>
        <sz val="9"/>
        <rFont val="Arial"/>
        <family val="2"/>
        <charset val="162"/>
      </rPr>
      <t>Seasonal</t>
    </r>
  </si>
  <si>
    <r>
      <t xml:space="preserve"> Gözlükçü, fotoğrafçılar-</t>
    </r>
    <r>
      <rPr>
        <sz val="9"/>
        <rFont val="Arial"/>
        <family val="2"/>
        <charset val="162"/>
      </rPr>
      <t>Opticians,photographers</t>
    </r>
  </si>
  <si>
    <r>
      <t xml:space="preserve"> Dokumacı, trikotajcı ve mensucat dokumacıları, çadırcı, kasarcı, tiftikçi dokumacıları, çadırcı, kasarcı, tiftikçi- </t>
    </r>
    <r>
      <rPr>
        <sz val="9"/>
        <rFont val="Arial"/>
        <family val="2"/>
        <charset val="162"/>
      </rPr>
      <t xml:space="preserve">Weavers tricot master textile weavers tent makers and atc. </t>
    </r>
  </si>
  <si>
    <r>
      <t xml:space="preserve"> İthalat-ihracat işleri yapanlar-</t>
    </r>
    <r>
      <rPr>
        <sz val="9"/>
        <rFont val="Arial"/>
        <family val="2"/>
        <charset val="162"/>
      </rPr>
      <t xml:space="preserve"> Importers and exporters</t>
    </r>
  </si>
  <si>
    <r>
      <t xml:space="preserve"> Herhangi bir işte iştigal etmeyenler-</t>
    </r>
    <r>
      <rPr>
        <sz val="9"/>
        <rFont val="Arial"/>
        <family val="2"/>
        <charset val="162"/>
      </rPr>
      <t>Those  who are not working anywhere</t>
    </r>
  </si>
  <si>
    <r>
      <t xml:space="preserve"> Kimyevi madde imalatçısı,(kolonya, parfümeri,temizleme tozu vs.) kimya laboratuvarı ve ecza deposu işletenler,zirai  ilaçlar,sirke,alkol,turşu,sabun,tuz imalatı 
</t>
    </r>
    <r>
      <rPr>
        <sz val="9"/>
        <rFont val="Arial"/>
        <family val="2"/>
        <charset val="162"/>
      </rPr>
      <t>Manifacturers of chemical treatments, chemistry  laboratory , medicines stock owners ,agricul</t>
    </r>
  </si>
  <si>
    <r>
      <t xml:space="preserve"> Gömlekçiler,seramikçiler,tugla ve kiremit ocakları,fayans ve büz yapanlar çimentocular,çiniciler,taş ve kireç ocakları ve her türlü inşaat malzemeleri imalatı 
</t>
    </r>
    <r>
      <rPr>
        <sz val="9"/>
        <rFont val="Arial"/>
        <family val="2"/>
        <charset val="162"/>
      </rPr>
      <t>Manifacturers of all kind buildings materials,brick  and tile kilns encostic tile makers and et</t>
    </r>
  </si>
  <si>
    <t>Tablo 1.1- Sosyal Güvenlik Kapsamı (5510 Sayılı Kanunun 4-1/a, 4-1/b, 4-1/c Maddesi Kapsamında), 2010-2012</t>
  </si>
  <si>
    <t>Table 1.1- Social Security Coverage [Under  Article 4-1/a, 4-1/b, 4-1/c of Act 5510], 2010-2012</t>
  </si>
  <si>
    <r>
      <t>2- Çırak-</t>
    </r>
    <r>
      <rPr>
        <sz val="9"/>
        <rFont val="Arial"/>
        <family val="2"/>
        <charset val="162"/>
      </rPr>
      <t xml:space="preserve"> Apprentices </t>
    </r>
  </si>
  <si>
    <r>
      <t>6- Muhtar-</t>
    </r>
    <r>
      <rPr>
        <sz val="9"/>
        <rFont val="Arial"/>
        <family val="2"/>
        <charset val="162"/>
      </rPr>
      <t xml:space="preserve"> Demarch</t>
    </r>
  </si>
  <si>
    <r>
      <t>1- Yaşlılık-</t>
    </r>
    <r>
      <rPr>
        <sz val="9"/>
        <rFont val="Arial"/>
        <family val="2"/>
        <charset val="162"/>
      </rPr>
      <t xml:space="preserve"> Old-age</t>
    </r>
  </si>
  <si>
    <r>
      <t>2- Malullük-</t>
    </r>
    <r>
      <rPr>
        <sz val="9"/>
        <rFont val="Arial"/>
        <family val="2"/>
        <charset val="162"/>
      </rPr>
      <t xml:space="preserve"> Invalidity</t>
    </r>
  </si>
  <si>
    <r>
      <t>Dosya-</t>
    </r>
    <r>
      <rPr>
        <sz val="9"/>
        <rFont val="Arial"/>
        <family val="2"/>
        <charset val="162"/>
      </rPr>
      <t xml:space="preserve"> File</t>
    </r>
  </si>
  <si>
    <r>
      <t>Kişi-</t>
    </r>
    <r>
      <rPr>
        <sz val="9"/>
        <rFont val="Arial"/>
        <family val="2"/>
        <charset val="162"/>
      </rPr>
      <t xml:space="preserve"> Person</t>
    </r>
  </si>
  <si>
    <r>
      <t xml:space="preserve">4- Ölen Sigortalı (Dosya)- </t>
    </r>
    <r>
      <rPr>
        <sz val="9"/>
        <rFont val="Arial"/>
        <family val="2"/>
        <charset val="162"/>
      </rPr>
      <t>Death (Active file)</t>
    </r>
  </si>
  <si>
    <r>
      <t xml:space="preserve">2- Malullük- </t>
    </r>
    <r>
      <rPr>
        <sz val="9"/>
        <rFont val="Arial"/>
        <family val="2"/>
        <charset val="162"/>
      </rPr>
      <t>Invalidity</t>
    </r>
  </si>
  <si>
    <r>
      <t>3- Sakatlık-</t>
    </r>
    <r>
      <rPr>
        <sz val="9"/>
        <rFont val="Arial"/>
        <family val="2"/>
        <charset val="162"/>
      </rPr>
      <t xml:space="preserve"> Disability</t>
    </r>
  </si>
  <si>
    <r>
      <t>4- 18 Yaş Altı Sakat ve Malul-</t>
    </r>
    <r>
      <rPr>
        <sz val="9"/>
        <rFont val="Arial"/>
        <family val="2"/>
        <charset val="162"/>
      </rPr>
      <t xml:space="preserve"> Invalid or disabled persons under 18 years</t>
    </r>
  </si>
  <si>
    <r>
      <t>2- Çırak-</t>
    </r>
    <r>
      <rPr>
        <sz val="9"/>
        <rFont val="Arial"/>
        <family val="2"/>
        <charset val="162"/>
      </rPr>
      <t xml:space="preserve"> Apprentices</t>
    </r>
  </si>
  <si>
    <r>
      <t xml:space="preserve">1- Yaşlılık- </t>
    </r>
    <r>
      <rPr>
        <sz val="9"/>
        <rFont val="Arial"/>
        <family val="2"/>
        <charset val="162"/>
      </rPr>
      <t>Old-age</t>
    </r>
  </si>
  <si>
    <r>
      <t>1- Kore Gazisi-</t>
    </r>
    <r>
      <rPr>
        <sz val="9"/>
        <rFont val="Arial"/>
        <family val="2"/>
        <charset val="162"/>
      </rPr>
      <t xml:space="preserve"> Korean War Veteran</t>
    </r>
  </si>
  <si>
    <r>
      <t xml:space="preserve">3- Kıbrıs Gazisi- </t>
    </r>
    <r>
      <rPr>
        <sz val="9"/>
        <rFont val="Arial"/>
        <family val="2"/>
        <charset val="162"/>
      </rPr>
      <t>Cyprus War Veteran</t>
    </r>
  </si>
  <si>
    <r>
      <t xml:space="preserve">4- Haksahipleri- </t>
    </r>
    <r>
      <rPr>
        <sz val="9"/>
        <rFont val="Arial"/>
        <family val="2"/>
        <charset val="162"/>
      </rPr>
      <t>Survivors (Widow, orphan, mother and fathers)</t>
    </r>
  </si>
  <si>
    <t>Table 1.2 - Number of Insured Persons and Social Security Coverage [Under  Article 4-1/a of Act 5510], 2010-2012</t>
  </si>
  <si>
    <t>Tablo 1.2 - 5510 Sayılı Kanunun 4-1/a Maddesi Kapsamındaki Sigortalı Sayıları ve Sosyal Güvenlik Kapsamı, 2010-2012</t>
  </si>
  <si>
    <t>Tablo 1.3- 5510 Sayılı Kanunun 4-1/b Maddesi  (Bağımsız Çalışanlar 1479 ve 2926) Kapsamındaki Sigortalı Sayıları ve Sosyal Güvenlik Kapsamı, 2010-2012</t>
  </si>
  <si>
    <r>
      <t xml:space="preserve">    1- Yaşlılık- </t>
    </r>
    <r>
      <rPr>
        <sz val="9"/>
        <rFont val="Arial"/>
        <family val="2"/>
        <charset val="162"/>
      </rPr>
      <t>Old-age</t>
    </r>
  </si>
  <si>
    <r>
      <t xml:space="preserve">    2- Malullük</t>
    </r>
    <r>
      <rPr>
        <sz val="9"/>
        <rFont val="Arial"/>
        <family val="2"/>
        <charset val="162"/>
      </rPr>
      <t>- Invalidity</t>
    </r>
  </si>
  <si>
    <r>
      <t xml:space="preserve">    5- Sürekli iş göremezlik geliri alanlar
        </t>
    </r>
    <r>
      <rPr>
        <sz val="9"/>
        <rFont val="Arial"/>
        <family val="2"/>
        <charset val="162"/>
      </rPr>
      <t>Receiver of permanent incapacity income</t>
    </r>
  </si>
  <si>
    <r>
      <t xml:space="preserve">    3- Ölen sigortalı (Dosya)- </t>
    </r>
    <r>
      <rPr>
        <sz val="9"/>
        <rFont val="Arial"/>
        <family val="2"/>
        <charset val="162"/>
      </rPr>
      <t>Death (Active file)</t>
    </r>
  </si>
  <si>
    <r>
      <t xml:space="preserve">    4- Ölen sigortalıların haksahipleri 
        </t>
    </r>
    <r>
      <rPr>
        <sz val="9"/>
        <rFont val="Arial"/>
        <family val="2"/>
        <charset val="162"/>
      </rPr>
      <t>Survivors (Widow, orphan, mother and fathers)</t>
    </r>
  </si>
  <si>
    <r>
      <t xml:space="preserve">    1- Yaşlılık- </t>
    </r>
    <r>
      <rPr>
        <sz val="9"/>
        <rFont val="Arial"/>
        <family val="2"/>
        <charset val="162"/>
      </rPr>
      <t xml:space="preserve">Old-age </t>
    </r>
  </si>
  <si>
    <r>
      <t xml:space="preserve">    2- Malullük- </t>
    </r>
    <r>
      <rPr>
        <sz val="9"/>
        <rFont val="Arial"/>
        <family val="2"/>
        <charset val="162"/>
      </rPr>
      <t>Invalidity</t>
    </r>
  </si>
  <si>
    <r>
      <t xml:space="preserve">Yıllar- </t>
    </r>
    <r>
      <rPr>
        <sz val="9"/>
        <rFont val="Arial"/>
        <family val="2"/>
        <charset val="162"/>
      </rPr>
      <t>Years</t>
    </r>
  </si>
  <si>
    <r>
      <t>Kişi</t>
    </r>
    <r>
      <rPr>
        <sz val="9"/>
        <rFont val="Arial"/>
        <family val="2"/>
        <charset val="162"/>
      </rPr>
      <t>- Person</t>
    </r>
  </si>
  <si>
    <r>
      <t xml:space="preserve">Dosya- </t>
    </r>
    <r>
      <rPr>
        <sz val="9"/>
        <rFont val="Arial"/>
        <family val="2"/>
        <charset val="162"/>
      </rPr>
      <t>File</t>
    </r>
  </si>
  <si>
    <r>
      <t xml:space="preserve">Kişi- </t>
    </r>
    <r>
      <rPr>
        <sz val="9"/>
        <rFont val="Arial"/>
        <family val="2"/>
        <charset val="162"/>
      </rPr>
      <t>Person</t>
    </r>
  </si>
  <si>
    <r>
      <t xml:space="preserve">    2- Muhtar</t>
    </r>
    <r>
      <rPr>
        <sz val="9"/>
        <rFont val="Arial"/>
        <family val="2"/>
        <charset val="162"/>
      </rPr>
      <t>- Demarch</t>
    </r>
  </si>
  <si>
    <t>Tablo 1.4- 5510 Sayılı Kanunun 4-1/c Maddesi Kapsamındaki Sigortalı Sayıları ve Sosyal Güvenlik Kapsamı, 2010-2012</t>
  </si>
  <si>
    <t>Table 1.4- Number of Insured Persons and Pensioners of Civil Servants [Under  Article 4-1/c of Act 5510], 2010-2012</t>
  </si>
  <si>
    <r>
      <t xml:space="preserve">5- Ölen Sigortalıların Haksahipleri  
     </t>
    </r>
    <r>
      <rPr>
        <sz val="9"/>
        <rFont val="Arial"/>
        <family val="2"/>
        <charset val="162"/>
      </rPr>
      <t>Survivors (Widow, orphan, mother and fathers)</t>
    </r>
  </si>
  <si>
    <r>
      <rPr>
        <b/>
        <sz val="9"/>
        <rFont val="Arial"/>
        <family val="2"/>
        <charset val="162"/>
      </rPr>
      <t xml:space="preserve">1- Yaşlılık- </t>
    </r>
    <r>
      <rPr>
        <sz val="9"/>
        <rFont val="Arial"/>
        <family val="2"/>
        <charset val="162"/>
      </rPr>
      <t>Old-age</t>
    </r>
    <r>
      <rPr>
        <b/>
        <sz val="9"/>
        <rFont val="Arial"/>
        <family val="2"/>
        <charset val="162"/>
      </rPr>
      <t xml:space="preserve"> </t>
    </r>
  </si>
  <si>
    <r>
      <rPr>
        <b/>
        <sz val="9"/>
        <rFont val="Arial"/>
        <family val="2"/>
        <charset val="162"/>
      </rPr>
      <t xml:space="preserve">3- Vazife malulü- </t>
    </r>
    <r>
      <rPr>
        <sz val="9"/>
        <rFont val="Arial"/>
        <family val="2"/>
        <charset val="162"/>
      </rPr>
      <t>Duty disability</t>
    </r>
  </si>
  <si>
    <r>
      <t>1- Zorunlu</t>
    </r>
    <r>
      <rPr>
        <sz val="9"/>
        <rFont val="Arial"/>
        <family val="2"/>
        <charset val="162"/>
      </rPr>
      <t>- Compulsorily Insured</t>
    </r>
  </si>
  <si>
    <r>
      <t xml:space="preserve">Sosyal güvenlik kapsamı (Aktif+pasif
+gelir testi yaptıranlar)
</t>
    </r>
    <r>
      <rPr>
        <sz val="9"/>
        <rFont val="Arial"/>
        <family val="2"/>
        <charset val="162"/>
      </rPr>
      <t>Social security coverage</t>
    </r>
  </si>
  <si>
    <r>
      <t xml:space="preserve">Sosyal güvenlik kapsamında aktif çalışan kişi sayısı 
</t>
    </r>
    <r>
      <rPr>
        <sz val="9"/>
        <rFont val="Arial"/>
        <family val="2"/>
        <charset val="162"/>
      </rPr>
      <t>Number of active insured persons within the scope of social security</t>
    </r>
  </si>
  <si>
    <r>
      <t xml:space="preserve">Sosyal güvenlik kapsamında aylık alan kişi sayısı 
</t>
    </r>
    <r>
      <rPr>
        <sz val="9"/>
        <rFont val="Arial"/>
        <family val="2"/>
        <charset val="162"/>
      </rPr>
      <t>Number of pensioners within the scope of social security</t>
    </r>
  </si>
  <si>
    <r>
      <t xml:space="preserve">Sosyal güvenlik kapsamında bakmakla yükümlü tutulanların sayısı
</t>
    </r>
    <r>
      <rPr>
        <sz val="9"/>
        <rFont val="Arial"/>
        <family val="2"/>
        <charset val="162"/>
      </rPr>
      <t>Number of dependents within the scope of social security</t>
    </r>
  </si>
  <si>
    <r>
      <t xml:space="preserve">Gelir testi yapılan kişi sayısı
</t>
    </r>
    <r>
      <rPr>
        <sz val="9"/>
        <rFont val="Arial"/>
        <family val="2"/>
        <charset val="162"/>
      </rPr>
      <t>Number of persons who had taken the income test</t>
    </r>
  </si>
  <si>
    <r>
      <t xml:space="preserve">İl Kodları 
</t>
    </r>
    <r>
      <rPr>
        <sz val="9"/>
        <rFont val="Arial"/>
        <family val="2"/>
        <charset val="162"/>
      </rPr>
      <t>Province codes</t>
    </r>
  </si>
  <si>
    <r>
      <t xml:space="preserve">Gelir testi yaptıranlar hariç sosyal güvenlik kapsamı 
</t>
    </r>
    <r>
      <rPr>
        <sz val="9"/>
        <rFont val="Arial"/>
        <family val="2"/>
        <charset val="162"/>
      </rPr>
      <t>Social security coverage without persons who had taken the income test</t>
    </r>
  </si>
  <si>
    <r>
      <t xml:space="preserve">4-1/b aktif sigortalı
</t>
    </r>
    <r>
      <rPr>
        <sz val="9"/>
        <rFont val="Arial"/>
        <family val="2"/>
        <charset val="162"/>
      </rPr>
      <t>Number of Active Insured Persons Within the Scope of Article 4-1/b of Act 5510</t>
    </r>
  </si>
  <si>
    <r>
      <t xml:space="preserve">4-1/a aktif sigortalı                                                                                                                                             </t>
    </r>
    <r>
      <rPr>
        <sz val="9"/>
        <rFont val="Arial"/>
        <family val="2"/>
        <charset val="162"/>
      </rPr>
      <t>Number of Active Insured Persons Within the Scope of Article 4-1/a of Act 5510</t>
    </r>
  </si>
  <si>
    <r>
      <t xml:space="preserve">4-1/c aktif sigortalı
</t>
    </r>
    <r>
      <rPr>
        <sz val="9"/>
        <rFont val="Arial"/>
        <family val="2"/>
        <charset val="162"/>
      </rPr>
      <t>Number of Active Insured Persons Within the Scope of Article 4-1/c of Act 5510</t>
    </r>
  </si>
  <si>
    <r>
      <t xml:space="preserve">Toplam aktif sigortalı (I+II+III+IV+V)
</t>
    </r>
    <r>
      <rPr>
        <sz val="9"/>
        <rFont val="Arial"/>
        <family val="2"/>
        <charset val="162"/>
      </rPr>
      <t xml:space="preserve">Total number of insured person </t>
    </r>
  </si>
  <si>
    <r>
      <t xml:space="preserve">İsteğe bağlı (II) 
</t>
    </r>
    <r>
      <rPr>
        <sz val="9"/>
        <rFont val="Arial"/>
        <family val="2"/>
        <charset val="162"/>
      </rPr>
      <t>Voluntarily insured</t>
    </r>
  </si>
  <si>
    <r>
      <t xml:space="preserve">Toplam aktif sigortalı
</t>
    </r>
    <r>
      <rPr>
        <sz val="9"/>
        <rFont val="Arial"/>
        <family val="2"/>
        <charset val="162"/>
      </rPr>
      <t xml:space="preserve">Total number of insured person </t>
    </r>
  </si>
  <si>
    <r>
      <t xml:space="preserve">Toplam aktif sigortalı (I+II+III)
</t>
    </r>
    <r>
      <rPr>
        <sz val="9"/>
        <rFont val="Arial"/>
        <family val="2"/>
        <charset val="162"/>
      </rPr>
      <t xml:space="preserve">Total </t>
    </r>
    <r>
      <rPr>
        <b/>
        <sz val="9"/>
        <rFont val="Arial"/>
        <family val="2"/>
        <charset val="162"/>
      </rPr>
      <t xml:space="preserve">
</t>
    </r>
  </si>
  <si>
    <r>
      <t xml:space="preserve"> Toplam aktif sigortalı (4-1/a, 4-1/b, 4-1/c) 
</t>
    </r>
    <r>
      <rPr>
        <sz val="9"/>
        <rFont val="Arial"/>
        <family val="2"/>
        <charset val="162"/>
      </rPr>
      <t xml:space="preserve">Total number of insured person </t>
    </r>
  </si>
  <si>
    <r>
      <t xml:space="preserve">Zorunlu sigortalı
(I) 
</t>
    </r>
    <r>
      <rPr>
        <sz val="9"/>
        <rFont val="Arial"/>
        <family val="2"/>
        <charset val="162"/>
      </rPr>
      <t>Compulsorily insured</t>
    </r>
  </si>
  <si>
    <r>
      <t xml:space="preserve">Çırak
(II) 
</t>
    </r>
    <r>
      <rPr>
        <sz val="9"/>
        <color indexed="8"/>
        <rFont val="Arial"/>
        <family val="2"/>
        <charset val="162"/>
      </rPr>
      <t>Apprenticies</t>
    </r>
  </si>
  <si>
    <r>
      <t>Tarım (2925 skg)
(III)</t>
    </r>
    <r>
      <rPr>
        <sz val="9"/>
        <color indexed="8"/>
        <rFont val="Arial"/>
        <family val="2"/>
        <charset val="162"/>
      </rPr>
      <t xml:space="preserve"> 
Insured in agricultural sector</t>
    </r>
  </si>
  <si>
    <r>
      <t xml:space="preserve">Yurtdışı topluluk sigortalısı
(V)
</t>
    </r>
    <r>
      <rPr>
        <sz val="9"/>
        <color indexed="8"/>
        <rFont val="Arial"/>
        <family val="2"/>
        <charset val="162"/>
      </rPr>
      <t>Collective insured</t>
    </r>
  </si>
  <si>
    <r>
      <t xml:space="preserve">Muhtar
(III)
</t>
    </r>
    <r>
      <rPr>
        <sz val="9"/>
        <rFont val="Arial"/>
        <family val="2"/>
        <charset val="162"/>
      </rPr>
      <t>Demarch</t>
    </r>
  </si>
  <si>
    <r>
      <t xml:space="preserve">4-1/b (Kendi nam ve hesabına bağımsız çalışan) 
</t>
    </r>
    <r>
      <rPr>
        <sz val="9"/>
        <rFont val="Arial"/>
        <family val="2"/>
        <charset val="162"/>
      </rPr>
      <t>(Self employed)</t>
    </r>
  </si>
  <si>
    <r>
      <t xml:space="preserve">Zorunlu sigortalı sayısı
</t>
    </r>
    <r>
      <rPr>
        <sz val="9"/>
        <rFont val="Arial"/>
        <family val="2"/>
        <charset val="162"/>
      </rPr>
      <t>Number of compulsory insured person</t>
    </r>
  </si>
  <si>
    <r>
      <t xml:space="preserve">Faliyet kodu
</t>
    </r>
    <r>
      <rPr>
        <sz val="9"/>
        <rFont val="Arial"/>
        <family val="2"/>
        <charset val="162"/>
      </rPr>
      <t>Activity code</t>
    </r>
  </si>
  <si>
    <r>
      <t xml:space="preserve">İşyeri sayısı </t>
    </r>
    <r>
      <rPr>
        <sz val="9"/>
        <rFont val="Arial"/>
        <family val="2"/>
        <charset val="162"/>
      </rPr>
      <t xml:space="preserve">Number of work places  </t>
    </r>
  </si>
  <si>
    <r>
      <t xml:space="preserve">   İşyeri büyüklüğü (İşyerinde çalıştırılan sigortalı sayısı) </t>
    </r>
    <r>
      <rPr>
        <sz val="9"/>
        <rFont val="Arial"/>
        <family val="2"/>
        <charset val="162"/>
      </rPr>
      <t>Size of work places (Number of insured employees in work places)</t>
    </r>
  </si>
  <si>
    <r>
      <t xml:space="preserve">Zorunlu sigortalı sayısı  </t>
    </r>
    <r>
      <rPr>
        <sz val="9"/>
        <rFont val="Arial"/>
        <family val="2"/>
        <charset val="162"/>
      </rPr>
      <t>Number of compulsorily insured person</t>
    </r>
  </si>
  <si>
    <r>
      <rPr>
        <b/>
        <sz val="9"/>
        <rFont val="Arial"/>
        <family val="2"/>
        <charset val="162"/>
      </rPr>
      <t>İller</t>
    </r>
    <r>
      <rPr>
        <sz val="9"/>
        <rFont val="Arial"/>
        <family val="2"/>
        <charset val="162"/>
      </rPr>
      <t xml:space="preserve">
 Provinces</t>
    </r>
  </si>
  <si>
    <r>
      <t xml:space="preserve">İşyeri sayısı
 </t>
    </r>
    <r>
      <rPr>
        <sz val="9"/>
        <rFont val="Arial"/>
        <family val="2"/>
        <charset val="162"/>
      </rPr>
      <t>Number of work places</t>
    </r>
  </si>
  <si>
    <r>
      <t xml:space="preserve">Zorunlu sigortalı sayısı
</t>
    </r>
    <r>
      <rPr>
        <sz val="9"/>
        <rFont val="Arial"/>
        <family val="2"/>
        <charset val="162"/>
      </rPr>
      <t>Number of compulsorily insured person</t>
    </r>
  </si>
  <si>
    <r>
      <t xml:space="preserve">Ortalama günlük kazanç (TL)
</t>
    </r>
    <r>
      <rPr>
        <sz val="9"/>
        <rFont val="Arial"/>
        <family val="2"/>
        <charset val="162"/>
      </rPr>
      <t>Average daily earning</t>
    </r>
  </si>
  <si>
    <r>
      <rPr>
        <b/>
        <sz val="9"/>
        <rFont val="Arial"/>
        <family val="2"/>
        <charset val="162"/>
      </rPr>
      <t>Daimi
(I)</t>
    </r>
    <r>
      <rPr>
        <sz val="9"/>
        <rFont val="Arial"/>
        <family val="2"/>
        <charset val="162"/>
      </rPr>
      <t xml:space="preserve"> 
Permanent</t>
    </r>
  </si>
  <si>
    <r>
      <t xml:space="preserve">Kamu
(I)
</t>
    </r>
    <r>
      <rPr>
        <sz val="9"/>
        <rFont val="Arial"/>
        <family val="2"/>
        <charset val="162"/>
      </rPr>
      <t>Public</t>
    </r>
  </si>
  <si>
    <r>
      <t xml:space="preserve">Özel
(II)
</t>
    </r>
    <r>
      <rPr>
        <sz val="9"/>
        <rFont val="Arial"/>
        <family val="2"/>
        <charset val="162"/>
      </rPr>
      <t>Private</t>
    </r>
  </si>
  <si>
    <r>
      <t xml:space="preserve">Toplam (I+II)
</t>
    </r>
    <r>
      <rPr>
        <sz val="9"/>
        <rFont val="Arial"/>
        <family val="2"/>
        <charset val="162"/>
      </rPr>
      <t>Total</t>
    </r>
  </si>
  <si>
    <r>
      <t xml:space="preserve">Erkek
(I)
</t>
    </r>
    <r>
      <rPr>
        <sz val="9"/>
        <rFont val="Arial"/>
        <family val="2"/>
        <charset val="162"/>
      </rPr>
      <t>Male</t>
    </r>
  </si>
  <si>
    <r>
      <t xml:space="preserve">Kadın
(II)
</t>
    </r>
    <r>
      <rPr>
        <sz val="9"/>
        <rFont val="Arial"/>
        <family val="2"/>
        <charset val="162"/>
      </rPr>
      <t>Female</t>
    </r>
  </si>
  <si>
    <r>
      <rPr>
        <b/>
        <sz val="9"/>
        <rFont val="Arial"/>
        <family val="2"/>
        <charset val="162"/>
      </rPr>
      <t>NACE Rev. 2 sınıflamasına göre faaliyet grupları</t>
    </r>
    <r>
      <rPr>
        <sz val="9"/>
        <rFont val="Arial"/>
        <family val="2"/>
        <charset val="162"/>
      </rPr>
      <t xml:space="preserve">
Groups of activity, according to Rev.2 of NACE classification</t>
    </r>
  </si>
  <si>
    <r>
      <t xml:space="preserve">İl kodları
</t>
    </r>
    <r>
      <rPr>
        <sz val="9"/>
        <rFont val="Arial"/>
        <family val="2"/>
        <charset val="162"/>
      </rPr>
      <t>Province codes</t>
    </r>
  </si>
  <si>
    <r>
      <t xml:space="preserve">Faaliyet kodu
</t>
    </r>
    <r>
      <rPr>
        <sz val="9"/>
        <rFont val="Arial"/>
        <family val="2"/>
        <charset val="162"/>
      </rPr>
      <t>Activity code</t>
    </r>
  </si>
  <si>
    <r>
      <rPr>
        <b/>
        <sz val="9"/>
        <rFont val="Arial"/>
        <family val="2"/>
        <charset val="162"/>
      </rPr>
      <t>İl kodları</t>
    </r>
    <r>
      <rPr>
        <sz val="9"/>
        <rFont val="Arial"/>
        <family val="2"/>
        <charset val="162"/>
      </rPr>
      <t xml:space="preserve">
Province codes</t>
    </r>
  </si>
  <si>
    <t>31,36 - 41,00</t>
  </si>
  <si>
    <t>41,01 - 51,00</t>
  </si>
  <si>
    <t>51,01 - 61,00</t>
  </si>
  <si>
    <t>61,01 - 71,00</t>
  </si>
  <si>
    <t>71,01 - 81,00</t>
  </si>
  <si>
    <t>81,01 - 91,00</t>
  </si>
  <si>
    <t>91,01 - 101,00</t>
  </si>
  <si>
    <t>101,01 - 111,00</t>
  </si>
  <si>
    <t>111,01 - 121,00</t>
  </si>
  <si>
    <t>121,01 - 131,00</t>
  </si>
  <si>
    <t>131,01 - 141,00</t>
  </si>
  <si>
    <t>141,01 - 151,00</t>
  </si>
  <si>
    <t>151,01 - 161,00</t>
  </si>
  <si>
    <t>161,01 - 171,00</t>
  </si>
  <si>
    <t>171,01 - 181,00</t>
  </si>
  <si>
    <t>181,01 - 191,00</t>
  </si>
  <si>
    <r>
      <t>Kazanç aralıkları (Günlük) TL -</t>
    </r>
    <r>
      <rPr>
        <sz val="9"/>
        <rFont val="Arial"/>
        <family val="2"/>
        <charset val="162"/>
      </rPr>
      <t xml:space="preserve"> Earning levels (Daily) TL</t>
    </r>
  </si>
  <si>
    <r>
      <t xml:space="preserve">     Bilinmeyen </t>
    </r>
    <r>
      <rPr>
        <sz val="9"/>
        <rFont val="Arial"/>
        <family val="2"/>
        <charset val="162"/>
      </rPr>
      <t>Unknown</t>
    </r>
  </si>
  <si>
    <r>
      <t>Yaş
grupları</t>
    </r>
    <r>
      <rPr>
        <sz val="9"/>
        <rFont val="Arial"/>
        <family val="2"/>
        <charset val="162"/>
      </rPr>
      <t xml:space="preserve">
Age groups</t>
    </r>
  </si>
  <si>
    <r>
      <t xml:space="preserve">Genel toplam </t>
    </r>
    <r>
      <rPr>
        <sz val="9"/>
        <rFont val="Arial"/>
        <family val="2"/>
        <charset val="162"/>
      </rPr>
      <t>General total</t>
    </r>
  </si>
  <si>
    <r>
      <t xml:space="preserve">Erkek </t>
    </r>
    <r>
      <rPr>
        <sz val="9"/>
        <rFont val="Arial"/>
        <family val="2"/>
        <charset val="162"/>
      </rPr>
      <t>Male</t>
    </r>
  </si>
  <si>
    <r>
      <t xml:space="preserve">Kadın </t>
    </r>
    <r>
      <rPr>
        <sz val="9"/>
        <rFont val="Arial"/>
        <family val="2"/>
        <charset val="162"/>
      </rPr>
      <t>Female</t>
    </r>
  </si>
  <si>
    <t>191,01 - 203,76</t>
  </si>
  <si>
    <t>203,77</t>
  </si>
  <si>
    <t>31,35</t>
  </si>
  <si>
    <r>
      <t xml:space="preserve">Dağılım oranı
(%)
</t>
    </r>
    <r>
      <rPr>
        <sz val="9"/>
        <rFont val="Arial"/>
        <family val="2"/>
        <charset val="162"/>
      </rPr>
      <t>Distribution
rate</t>
    </r>
  </si>
  <si>
    <r>
      <t xml:space="preserve">Meslek kuruluşları
</t>
    </r>
    <r>
      <rPr>
        <sz val="9"/>
        <rFont val="Arial"/>
        <family val="2"/>
        <charset val="162"/>
      </rPr>
      <t>Professìon associations</t>
    </r>
  </si>
  <si>
    <r>
      <t xml:space="preserve">    Bilinmeyen </t>
    </r>
    <r>
      <rPr>
        <sz val="9"/>
        <rFont val="Arial"/>
        <family val="2"/>
        <charset val="162"/>
      </rPr>
      <t>Unknown</t>
    </r>
  </si>
  <si>
    <r>
      <rPr>
        <b/>
        <sz val="8"/>
        <rFont val="Arial"/>
        <family val="2"/>
        <charset val="162"/>
      </rPr>
      <t>İl kodları</t>
    </r>
    <r>
      <rPr>
        <sz val="8"/>
        <rFont val="Arial"/>
        <family val="2"/>
        <charset val="162"/>
      </rPr>
      <t xml:space="preserve">
Province codes</t>
    </r>
  </si>
  <si>
    <r>
      <t xml:space="preserve">Meslek Kodu
</t>
    </r>
    <r>
      <rPr>
        <sz val="9"/>
        <rFont val="Arial"/>
        <family val="2"/>
        <charset val="162"/>
      </rPr>
      <t>Professìon association</t>
    </r>
  </si>
  <si>
    <r>
      <t xml:space="preserve"> İnşaat mühendisleri - </t>
    </r>
    <r>
      <rPr>
        <sz val="9"/>
        <rFont val="Arial"/>
        <family val="2"/>
        <charset val="162"/>
      </rPr>
      <t>Civil Engineers</t>
    </r>
  </si>
  <si>
    <r>
      <t xml:space="preserve"> Elektrik müh. makina müh. - </t>
    </r>
    <r>
      <rPr>
        <sz val="9"/>
        <rFont val="Arial"/>
        <family val="2"/>
        <charset val="162"/>
      </rPr>
      <t>Electric engineers and mechanical engineers</t>
    </r>
  </si>
  <si>
    <r>
      <t xml:space="preserve"> İzale ve orman müh. bahçe mim. - </t>
    </r>
    <r>
      <rPr>
        <sz val="9"/>
        <rFont val="Arial"/>
        <family val="2"/>
        <charset val="162"/>
      </rPr>
      <t>Fusion and forest engineers, garden architects</t>
    </r>
  </si>
  <si>
    <r>
      <t xml:space="preserve"> Kimya mühendisleri, kimyagerler- </t>
    </r>
    <r>
      <rPr>
        <sz val="9"/>
        <rFont val="Arial"/>
        <family val="2"/>
        <charset val="162"/>
      </rPr>
      <t>Chemical engineers and chemists</t>
    </r>
  </si>
  <si>
    <r>
      <t xml:space="preserve"> Doktor , diş doktoru (Pratisyen ve mütehassızlar)- </t>
    </r>
    <r>
      <rPr>
        <sz val="9"/>
        <rFont val="Arial"/>
        <family val="2"/>
        <charset val="162"/>
      </rPr>
      <t>Physcians, dentists (Practioner and specialist)</t>
    </r>
  </si>
  <si>
    <r>
      <t xml:space="preserve"> Ser. yazar, kritikci ve senaristler- </t>
    </r>
    <r>
      <rPr>
        <sz val="9"/>
        <rFont val="Arial"/>
        <family val="2"/>
        <charset val="162"/>
      </rPr>
      <t>Authors,critics and scenarists</t>
    </r>
  </si>
  <si>
    <r>
      <t xml:space="preserve"> Türkiye'de ikamet eden yabancı uyruklular- </t>
    </r>
    <r>
      <rPr>
        <sz val="9"/>
        <rFont val="Arial"/>
        <family val="2"/>
        <charset val="162"/>
      </rPr>
      <t>Foreign citizens who reside in Turkey</t>
    </r>
  </si>
  <si>
    <r>
      <t xml:space="preserve"> Elektrikli ev eşyası, halı ve mobilya satanlar- </t>
    </r>
    <r>
      <rPr>
        <sz val="9"/>
        <rFont val="Arial"/>
        <family val="2"/>
        <charset val="162"/>
      </rPr>
      <t>Sellers of electrical devices, carpets and house furniture</t>
    </r>
  </si>
  <si>
    <r>
      <t xml:space="preserve"> Kahveciler,bilardo ve bezik salonu işletenler- </t>
    </r>
    <r>
      <rPr>
        <sz val="9"/>
        <rFont val="Arial"/>
        <family val="2"/>
        <charset val="162"/>
      </rPr>
      <t>Keepers of coffee houses,  bìlliards and bezìque salons</t>
    </r>
  </si>
  <si>
    <r>
      <t xml:space="preserve"> Mimarlar- </t>
    </r>
    <r>
      <rPr>
        <sz val="9"/>
        <rFont val="Arial"/>
        <family val="2"/>
        <charset val="162"/>
      </rPr>
      <t>Architects</t>
    </r>
  </si>
  <si>
    <r>
      <t xml:space="preserve"> Yurtdışında bulunan vatandaşların çalışmayan eşleri
 </t>
    </r>
    <r>
      <rPr>
        <sz val="9"/>
        <rFont val="Arial"/>
        <family val="2"/>
        <charset val="162"/>
      </rPr>
      <t xml:space="preserve">Not working spouses of their Turkish husbands residing in foreign countries </t>
    </r>
  </si>
  <si>
    <r>
      <t xml:space="preserve"> Meslek kuruluşlarına kayıt zorunluluğunda bulunmayan kendi nam ve hesabına çalışanlar
 </t>
    </r>
    <r>
      <rPr>
        <sz val="9"/>
        <rFont val="Arial"/>
        <family val="2"/>
        <charset val="162"/>
      </rPr>
      <t xml:space="preserve">Self-employed persons those who are not obligated to be registered to professional organizations </t>
    </r>
  </si>
  <si>
    <r>
      <t xml:space="preserve"> Berber, kuaför, güzellik salonu işletenler- </t>
    </r>
    <r>
      <rPr>
        <sz val="9"/>
        <rFont val="Arial"/>
        <family val="2"/>
        <charset val="162"/>
      </rPr>
      <t>Barbers, hair-dressers, beauty parlor owners</t>
    </r>
  </si>
  <si>
    <r>
      <t xml:space="preserve"> Hamam, sauna, kaplıca, plaj işletenler- </t>
    </r>
    <r>
      <rPr>
        <sz val="9"/>
        <rFont val="Arial"/>
        <family val="2"/>
        <charset val="162"/>
      </rPr>
      <t>Who make works as bat hause, sauna hot spring beach</t>
    </r>
  </si>
  <si>
    <r>
      <t xml:space="preserve"> Tarım dışı sanatkarlar (imalat), madenciler- </t>
    </r>
    <r>
      <rPr>
        <sz val="9"/>
        <rFont val="Arial"/>
        <family val="2"/>
        <charset val="162"/>
      </rPr>
      <t>Artisans out of agriculture and miners.</t>
    </r>
  </si>
  <si>
    <r>
      <t xml:space="preserve"> Metalik kaplama ve elektrikli kaplamacılar(Nikelaj)- </t>
    </r>
    <r>
      <rPr>
        <sz val="9"/>
        <rFont val="Arial"/>
        <family val="2"/>
        <charset val="162"/>
      </rPr>
      <t>Masters of nickel plating and electrically plater.</t>
    </r>
  </si>
  <si>
    <r>
      <t xml:space="preserve"> Ayakkabıcılar,imal ve tamirciler, köşker,debbağ,derici ve kümcüler, kavaflar,çantacılar,saraçlar,sayacılar.
 </t>
    </r>
    <r>
      <rPr>
        <sz val="9"/>
        <rFont val="Arial"/>
        <family val="2"/>
        <charset val="162"/>
      </rPr>
      <t>Seller of shoes and all kind of ladder services</t>
    </r>
  </si>
  <si>
    <r>
      <t xml:space="preserve"> Taş ve mermer oyma işlemi yapanlar- </t>
    </r>
    <r>
      <rPr>
        <sz val="9"/>
        <rFont val="Arial"/>
        <family val="2"/>
        <charset val="162"/>
      </rPr>
      <t>Engrovers of stone and marble.</t>
    </r>
  </si>
  <si>
    <r>
      <t xml:space="preserve"> Saat tamircisi ve saatçiler- </t>
    </r>
    <r>
      <rPr>
        <sz val="9"/>
        <rFont val="Arial"/>
        <family val="2"/>
        <charset val="162"/>
      </rPr>
      <t>Watch repariers and watchmakers</t>
    </r>
  </si>
  <si>
    <r>
      <t xml:space="preserve">Kaynakçı, kalaycı, lehimciler ve bakırcılar- </t>
    </r>
    <r>
      <rPr>
        <sz val="9"/>
        <rFont val="Arial"/>
        <family val="2"/>
        <charset val="162"/>
      </rPr>
      <t>Welders, tinners, metal workers, coppersmiths</t>
    </r>
  </si>
  <si>
    <r>
      <t xml:space="preserve"> Plastik madde ve kauçuk eşya imalatçıları,lastik kaplama,dügme.- </t>
    </r>
    <r>
      <rPr>
        <sz val="9"/>
        <rFont val="Arial"/>
        <family val="2"/>
        <charset val="162"/>
      </rPr>
      <t>Manifacturers of plastic,rubber,coverlet.</t>
    </r>
  </si>
  <si>
    <r>
      <t xml:space="preserve"> Kagıt,karton eşya imalatçısı ve matbaacılar- </t>
    </r>
    <r>
      <rPr>
        <sz val="9"/>
        <rFont val="Arial"/>
        <family val="2"/>
        <charset val="162"/>
      </rPr>
      <t>Manifacturers of paper, cardboard things and printers</t>
    </r>
  </si>
  <si>
    <r>
      <t xml:space="preserve"> İnşaat boya badanacılar,inşaat ustaları- </t>
    </r>
    <r>
      <rPr>
        <sz val="9"/>
        <rFont val="Arial"/>
        <family val="2"/>
        <charset val="162"/>
      </rPr>
      <t>Construction dyers , costruction masters</t>
    </r>
  </si>
  <si>
    <r>
      <t xml:space="preserve">Bilinmeyen- </t>
    </r>
    <r>
      <rPr>
        <sz val="9"/>
        <rFont val="Arial"/>
        <family val="2"/>
        <charset val="162"/>
      </rPr>
      <t>Unknown</t>
    </r>
  </si>
  <si>
    <r>
      <t xml:space="preserve"> Demirci ve dökümcüler, soğuk demirci,  Haddeci, tornacı, sobacı, bisikletçi,zirai aletler tamir ve imalatı
 </t>
    </r>
    <r>
      <rPr>
        <sz val="9"/>
        <rFont val="Arial"/>
        <family val="2"/>
        <charset val="162"/>
      </rPr>
      <t>Forgemen and foundrymen, cold blacksmith, roller,  lathe operator, stove maker, bicycle maker, repair and manufacture of agricultural machine</t>
    </r>
  </si>
  <si>
    <r>
      <t xml:space="preserve"> Fırıncı,pastacı ve şekerleme imalatı, tatlıcı,kadayıfçı,künefeciler,yoğurt, peynir,tahin imalatı,mandıralar, börekçi  
 </t>
    </r>
    <r>
      <rPr>
        <sz val="9"/>
        <rFont val="Arial"/>
        <family val="2"/>
        <charset val="162"/>
      </rPr>
      <t>Bakers and all kind of manifactured of cand past and dairy farm.</t>
    </r>
  </si>
  <si>
    <r>
      <t xml:space="preserve"> İnşaat mühendisleri- </t>
    </r>
    <r>
      <rPr>
        <sz val="9"/>
        <rFont val="Arial"/>
        <family val="2"/>
        <charset val="162"/>
      </rPr>
      <t>Civil Engineers</t>
    </r>
  </si>
  <si>
    <r>
      <t xml:space="preserve"> Elektrik müh.makina müh.- </t>
    </r>
    <r>
      <rPr>
        <sz val="9"/>
        <rFont val="Arial"/>
        <family val="2"/>
        <charset val="162"/>
      </rPr>
      <t>Electric engineers and mechanical engineers</t>
    </r>
  </si>
  <si>
    <r>
      <t xml:space="preserve"> İzale ve orman müh.bahçe mim.- </t>
    </r>
    <r>
      <rPr>
        <sz val="9"/>
        <rFont val="Arial"/>
        <family val="2"/>
        <charset val="162"/>
      </rPr>
      <t>Fusion and forest engineers, garden architects</t>
    </r>
  </si>
  <si>
    <r>
      <t xml:space="preserve"> Kimya mühendisleri,kimyagerler- </t>
    </r>
    <r>
      <rPr>
        <sz val="9"/>
        <rFont val="Arial"/>
        <family val="2"/>
        <charset val="162"/>
      </rPr>
      <t>Chemical engineers and chemists</t>
    </r>
  </si>
  <si>
    <r>
      <t xml:space="preserve"> Eczacılar- </t>
    </r>
    <r>
      <rPr>
        <sz val="9"/>
        <rFont val="Arial"/>
        <family val="2"/>
        <charset val="162"/>
      </rPr>
      <t>Pharmacists</t>
    </r>
  </si>
  <si>
    <r>
      <t xml:space="preserve"> Diğ.müh.ve tıpla ilgili meslekler- </t>
    </r>
    <r>
      <rPr>
        <sz val="9"/>
        <rFont val="Arial"/>
        <family val="2"/>
        <charset val="162"/>
      </rPr>
      <t>Others engineers and medical professions</t>
    </r>
  </si>
  <si>
    <r>
      <t xml:space="preserve"> Mali müşavirler- </t>
    </r>
    <r>
      <rPr>
        <sz val="9"/>
        <rFont val="Arial"/>
        <family val="2"/>
        <charset val="162"/>
      </rPr>
      <t>Financial advisers</t>
    </r>
  </si>
  <si>
    <r>
      <t xml:space="preserve"> Muhasebeciler- </t>
    </r>
    <r>
      <rPr>
        <sz val="9"/>
        <rFont val="Arial"/>
        <family val="2"/>
        <charset val="162"/>
      </rPr>
      <t>Accountants</t>
    </r>
  </si>
  <si>
    <r>
      <t xml:space="preserve"> Dava vekilleri- </t>
    </r>
    <r>
      <rPr>
        <sz val="9"/>
        <rFont val="Arial"/>
        <family val="2"/>
        <charset val="162"/>
      </rPr>
      <t>Solicitors</t>
    </r>
  </si>
  <si>
    <r>
      <t xml:space="preserve"> Noterler- </t>
    </r>
    <r>
      <rPr>
        <sz val="9"/>
        <rFont val="Arial"/>
        <family val="2"/>
        <charset val="162"/>
      </rPr>
      <t>Public notaries</t>
    </r>
  </si>
  <si>
    <r>
      <t xml:space="preserve"> Ser.yazar,kritikci ve senaristler- </t>
    </r>
    <r>
      <rPr>
        <sz val="9"/>
        <rFont val="Arial"/>
        <family val="2"/>
        <charset val="162"/>
      </rPr>
      <t>Authors,critics and scenarists</t>
    </r>
  </si>
  <si>
    <r>
      <t xml:space="preserve"> Heykeltraş,ressam,dekoratörler- </t>
    </r>
    <r>
      <rPr>
        <sz val="9"/>
        <rFont val="Arial"/>
        <family val="2"/>
        <charset val="162"/>
      </rPr>
      <t>Sculptors,painters,decorators</t>
    </r>
  </si>
  <si>
    <r>
      <t xml:space="preserve"> Besteci,müzisyen,dansöz, artistler- </t>
    </r>
    <r>
      <rPr>
        <sz val="9"/>
        <rFont val="Arial"/>
        <family val="2"/>
        <charset val="162"/>
      </rPr>
      <t>Composers,musicians,dancers, artists</t>
    </r>
  </si>
  <si>
    <r>
      <t xml:space="preserve"> Gözlükçü ,fotoğrafçılar- </t>
    </r>
    <r>
      <rPr>
        <sz val="9"/>
        <rFont val="Arial"/>
        <family val="2"/>
        <charset val="162"/>
      </rPr>
      <t>Opticians,photographers</t>
    </r>
  </si>
  <si>
    <r>
      <t xml:space="preserve"> Ev kadınları- </t>
    </r>
    <r>
      <rPr>
        <sz val="9"/>
        <rFont val="Arial"/>
        <family val="2"/>
        <charset val="162"/>
      </rPr>
      <t>Housewives</t>
    </r>
  </si>
  <si>
    <r>
      <t xml:space="preserve"> Tarım işi yapanlar- </t>
    </r>
    <r>
      <rPr>
        <sz val="9"/>
        <rFont val="Arial"/>
        <family val="2"/>
        <charset val="162"/>
      </rPr>
      <t>Farmers</t>
    </r>
  </si>
  <si>
    <r>
      <t xml:space="preserve"> Herhangi bir işte iştigal etmeyenler- </t>
    </r>
    <r>
      <rPr>
        <sz val="9"/>
        <rFont val="Arial"/>
        <family val="2"/>
        <charset val="162"/>
      </rPr>
      <t>Those  who are not working anywhere</t>
    </r>
  </si>
  <si>
    <r>
      <t xml:space="preserve"> Elektrikli ev eşyası,halı ve mobilya satanlar- </t>
    </r>
    <r>
      <rPr>
        <sz val="9"/>
        <rFont val="Arial"/>
        <family val="2"/>
        <charset val="162"/>
      </rPr>
      <t>Sellers of electrical devices, carpets and house furniture</t>
    </r>
  </si>
  <si>
    <r>
      <t xml:space="preserve"> Tuhafìyeci,manifaturacı (Toptan,pera.hazır elbiseciler) 
</t>
    </r>
    <r>
      <rPr>
        <sz val="9"/>
        <rFont val="Arial"/>
        <family val="2"/>
        <charset val="162"/>
      </rPr>
      <t>Sellers of notions, cloth-seller ( Wholesale, retail,  ready-made dress sellers)</t>
    </r>
  </si>
  <si>
    <r>
      <t xml:space="preserve"> İthalat-ihracat işleri yapanlar- </t>
    </r>
    <r>
      <rPr>
        <sz val="9"/>
        <rFont val="Arial"/>
        <family val="2"/>
        <charset val="162"/>
      </rPr>
      <t>Importers and exporters</t>
    </r>
  </si>
  <si>
    <r>
      <t xml:space="preserve"> Pavyon,bar,gazino,dansing, diskotek,kulüp,çay bahcesi vb işletenler </t>
    </r>
    <r>
      <rPr>
        <sz val="9"/>
        <rFont val="Arial"/>
        <family val="2"/>
        <charset val="162"/>
      </rPr>
      <t>Dìscotheque,club and coffee house runners</t>
    </r>
  </si>
  <si>
    <r>
      <t xml:space="preserve"> Sinema işletenler- </t>
    </r>
    <r>
      <rPr>
        <sz val="9"/>
        <rFont val="Arial"/>
        <family val="2"/>
        <charset val="162"/>
      </rPr>
      <t>Cinema owners</t>
    </r>
  </si>
  <si>
    <r>
      <t xml:space="preserve"> Tiyatro işletenler- </t>
    </r>
    <r>
      <rPr>
        <sz val="9"/>
        <rFont val="Arial"/>
        <family val="2"/>
        <charset val="162"/>
      </rPr>
      <t>Theater owners</t>
    </r>
  </si>
  <si>
    <r>
      <t xml:space="preserve"> Elbise temizleyicileri- </t>
    </r>
    <r>
      <rPr>
        <sz val="9"/>
        <rFont val="Arial"/>
        <family val="2"/>
        <charset val="162"/>
      </rPr>
      <t>Laundries</t>
    </r>
  </si>
  <si>
    <r>
      <t xml:space="preserve"> Balık avcılığı yapanlar- </t>
    </r>
    <r>
      <rPr>
        <sz val="9"/>
        <rFont val="Arial"/>
        <family val="2"/>
        <charset val="162"/>
      </rPr>
      <t xml:space="preserve">Fishermen </t>
    </r>
  </si>
  <si>
    <r>
      <t xml:space="preserve"> Hızarcılar, keresteciler,bıçakçılar- </t>
    </r>
    <r>
      <rPr>
        <sz val="9"/>
        <rFont val="Arial"/>
        <family val="2"/>
        <charset val="162"/>
      </rPr>
      <t>Pıt sawyer,timber,merchant sawyers.</t>
    </r>
  </si>
  <si>
    <r>
      <t xml:space="preserve"> Kaportacı ve karoserciler- </t>
    </r>
    <r>
      <rPr>
        <sz val="9"/>
        <rFont val="Arial"/>
        <family val="2"/>
        <charset val="162"/>
      </rPr>
      <t>Hatch master, karoseri master</t>
    </r>
  </si>
  <si>
    <r>
      <t xml:space="preserve"> Değirmenciler- </t>
    </r>
    <r>
      <rPr>
        <sz val="9"/>
        <rFont val="Arial"/>
        <family val="2"/>
        <charset val="162"/>
      </rPr>
      <t>Milars</t>
    </r>
  </si>
  <si>
    <r>
      <t xml:space="preserve"> Kasaplar- </t>
    </r>
    <r>
      <rPr>
        <sz val="9"/>
        <rFont val="Arial"/>
        <family val="2"/>
        <charset val="162"/>
      </rPr>
      <t>Butchers</t>
    </r>
  </si>
  <si>
    <r>
      <t xml:space="preserve"> Kağıt,karton eşya imalatçısı ve matbaacılar- </t>
    </r>
    <r>
      <rPr>
        <sz val="9"/>
        <rFont val="Arial"/>
        <family val="2"/>
        <charset val="162"/>
      </rPr>
      <t>Manifacturers of paper, cardboard things and printers</t>
    </r>
  </si>
  <si>
    <r>
      <t xml:space="preserve"> Ciltçiler- </t>
    </r>
    <r>
      <rPr>
        <sz val="9"/>
        <rFont val="Arial"/>
        <family val="2"/>
        <charset val="162"/>
      </rPr>
      <t>Books binders.</t>
    </r>
  </si>
  <si>
    <r>
      <t xml:space="preserve"> Camcılar,züccaciyeciler. - </t>
    </r>
    <r>
      <rPr>
        <sz val="9"/>
        <rFont val="Arial"/>
        <family val="2"/>
        <charset val="162"/>
      </rPr>
      <t>Claziers,classwares.</t>
    </r>
  </si>
  <si>
    <r>
      <t xml:space="preserve"> Oto tamircileri (Oto-motor aksamı ve oto elektrik tamircileri oto yedek parca imalatçıları ve oto elektrik tamircileri) 
</t>
    </r>
    <r>
      <rPr>
        <sz val="9"/>
        <rFont val="Arial"/>
        <family val="2"/>
        <charset val="162"/>
      </rPr>
      <t xml:space="preserve">Automobile repairer and automobile spare paris </t>
    </r>
  </si>
  <si>
    <r>
      <t xml:space="preserve">Sigortalı grupları                                                   </t>
    </r>
    <r>
      <rPr>
        <sz val="9"/>
        <rFont val="Arial"/>
        <family val="2"/>
        <charset val="162"/>
      </rPr>
      <t>Group of insured person</t>
    </r>
  </si>
  <si>
    <r>
      <t xml:space="preserve">İşyeri sayısı 
</t>
    </r>
    <r>
      <rPr>
        <sz val="9"/>
        <rFont val="Arial"/>
        <family val="2"/>
        <charset val="162"/>
      </rPr>
      <t xml:space="preserve">Number of work places </t>
    </r>
  </si>
  <si>
    <r>
      <t xml:space="preserve">Kazanç aralığı 
(TL)
</t>
    </r>
    <r>
      <rPr>
        <sz val="9"/>
        <rFont val="Arial"/>
        <family val="2"/>
        <charset val="162"/>
      </rPr>
      <t xml:space="preserve">Intervals for daily insurable earning </t>
    </r>
  </si>
  <si>
    <r>
      <t xml:space="preserve">Özel- </t>
    </r>
    <r>
      <rPr>
        <sz val="9"/>
        <rFont val="Arial"/>
        <family val="2"/>
        <charset val="162"/>
      </rPr>
      <t>Private</t>
    </r>
  </si>
  <si>
    <r>
      <t>Kamu-</t>
    </r>
    <r>
      <rPr>
        <sz val="9"/>
        <rFont val="Arial"/>
        <family val="2"/>
        <charset val="162"/>
      </rPr>
      <t>Public</t>
    </r>
  </si>
  <si>
    <r>
      <t>Genel toplam</t>
    </r>
    <r>
      <rPr>
        <sz val="9"/>
        <rFont val="Arial"/>
        <family val="2"/>
        <charset val="162"/>
      </rPr>
      <t>-General Total</t>
    </r>
  </si>
  <si>
    <r>
      <t>Kadın</t>
    </r>
    <r>
      <rPr>
        <sz val="9"/>
        <rFont val="Arial"/>
        <family val="2"/>
        <charset val="162"/>
      </rPr>
      <t xml:space="preserve">                        Female</t>
    </r>
  </si>
  <si>
    <r>
      <t xml:space="preserve"> Kadın gün toplamı
</t>
    </r>
    <r>
      <rPr>
        <sz val="9"/>
        <rFont val="Arial"/>
        <family val="2"/>
        <charset val="162"/>
      </rPr>
      <t xml:space="preserve">Total of days for female </t>
    </r>
  </si>
  <si>
    <r>
      <t xml:space="preserve"> Erkek gün toplamı
</t>
    </r>
    <r>
      <rPr>
        <sz val="9"/>
        <rFont val="Arial"/>
        <family val="2"/>
        <charset val="162"/>
      </rPr>
      <t xml:space="preserve">Total of days for male </t>
    </r>
  </si>
  <si>
    <r>
      <t>Erkek
M</t>
    </r>
    <r>
      <rPr>
        <sz val="9"/>
        <rFont val="Arial"/>
        <family val="2"/>
        <charset val="162"/>
      </rPr>
      <t>ale</t>
    </r>
  </si>
  <si>
    <r>
      <t>Sigortalı sayısı</t>
    </r>
    <r>
      <rPr>
        <sz val="9"/>
        <rFont val="Arial"/>
        <family val="2"/>
        <charset val="162"/>
      </rPr>
      <t xml:space="preserve">      Number of insured person</t>
    </r>
  </si>
  <si>
    <r>
      <t xml:space="preserve">Gün toplamı                              </t>
    </r>
    <r>
      <rPr>
        <sz val="9"/>
        <rFont val="Arial"/>
        <family val="2"/>
        <charset val="162"/>
      </rPr>
      <t>Total of days</t>
    </r>
  </si>
  <si>
    <r>
      <t xml:space="preserve">Aylık ortalama gün
</t>
    </r>
    <r>
      <rPr>
        <sz val="9"/>
        <rFont val="Arial"/>
        <family val="2"/>
        <charset val="162"/>
      </rPr>
      <t>Montly</t>
    </r>
    <r>
      <rPr>
        <b/>
        <sz val="9"/>
        <rFont val="Arial"/>
        <family val="2"/>
        <charset val="162"/>
      </rPr>
      <t xml:space="preserve"> </t>
    </r>
    <r>
      <rPr>
        <sz val="9"/>
        <rFont val="Arial"/>
        <family val="2"/>
        <charset val="162"/>
      </rPr>
      <t>avarege day</t>
    </r>
  </si>
  <si>
    <r>
      <t xml:space="preserve">Yurtdışında Tc Kimlik No Olmayan Sigortalılar
</t>
    </r>
    <r>
      <rPr>
        <sz val="9"/>
        <rFont val="Arial"/>
        <family val="2"/>
        <charset val="162"/>
      </rPr>
      <t>Insured persons who have not TR ID No at Abroad</t>
    </r>
  </si>
  <si>
    <r>
      <t xml:space="preserve">Muhtar Sigortalılar- </t>
    </r>
    <r>
      <rPr>
        <sz val="9"/>
        <rFont val="Arial"/>
        <family val="2"/>
        <charset val="162"/>
      </rPr>
      <t>Chief Aldermen</t>
    </r>
  </si>
  <si>
    <r>
      <t xml:space="preserve">İsteğe Bağlı Sìgortalılar- </t>
    </r>
    <r>
      <rPr>
        <sz val="9"/>
        <rFont val="Arial"/>
        <family val="2"/>
        <charset val="162"/>
      </rPr>
      <t>Voluntary Insured Persons</t>
    </r>
  </si>
  <si>
    <r>
      <t xml:space="preserve"> Tarla ziraati yapanlar
</t>
    </r>
    <r>
      <rPr>
        <sz val="9"/>
        <rFont val="Arial"/>
        <family val="2"/>
        <charset val="162"/>
      </rPr>
      <t>Agriculture persons</t>
    </r>
  </si>
  <si>
    <r>
      <t xml:space="preserve"> Sebzecilik ve seracılık yapanlar </t>
    </r>
    <r>
      <rPr>
        <sz val="9"/>
        <rFont val="Arial"/>
        <family val="2"/>
        <charset val="162"/>
      </rPr>
      <t>Commercial grower of hothouse and vegetable producers</t>
    </r>
  </si>
  <si>
    <r>
      <t xml:space="preserve"> Meyvecilik                    yapanlar      
 </t>
    </r>
    <r>
      <rPr>
        <sz val="9"/>
        <rFont val="Arial"/>
        <family val="2"/>
        <charset val="162"/>
      </rPr>
      <t>Fruit producers</t>
    </r>
  </si>
  <si>
    <r>
      <t xml:space="preserve"> Çay, zeytin ve zeytinyağı üreten çiftçiler 
</t>
    </r>
    <r>
      <rPr>
        <sz val="9"/>
        <rFont val="Arial"/>
        <family val="2"/>
        <charset val="162"/>
      </rPr>
      <t>Farmers who producers tea,olive and olive-oil</t>
    </r>
  </si>
  <si>
    <r>
      <t xml:space="preserve"> Hayvancılık yapanlar 
 </t>
    </r>
    <r>
      <rPr>
        <sz val="9"/>
        <rFont val="Arial"/>
        <family val="2"/>
        <charset val="162"/>
      </rPr>
      <t>Buying and selling animals</t>
    </r>
  </si>
  <si>
    <r>
      <t xml:space="preserve"> Su ürünü elde eden ve avcılık yapanlar</t>
    </r>
    <r>
      <rPr>
        <sz val="9"/>
        <rFont val="Arial"/>
        <family val="2"/>
        <charset val="162"/>
      </rPr>
      <t xml:space="preserve">   
Doing hunting and fishery </t>
    </r>
  </si>
  <si>
    <r>
      <t xml:space="preserve"> Orman ürünleri elde edenler 
</t>
    </r>
    <r>
      <rPr>
        <sz val="9"/>
        <rFont val="Arial"/>
        <family val="2"/>
        <charset val="162"/>
      </rPr>
      <t>Forestry producers</t>
    </r>
  </si>
  <si>
    <r>
      <t xml:space="preserve"> Tarım kesiminde mesleği bilinmeyenler </t>
    </r>
    <r>
      <rPr>
        <sz val="9"/>
        <rFont val="Arial"/>
        <family val="2"/>
        <charset val="162"/>
      </rPr>
      <t>Unknown occupations In agriculture</t>
    </r>
  </si>
  <si>
    <r>
      <t xml:space="preserve"> Ailesinin yanında ücretsiz tarım faaliyetinde bulunanlar
 </t>
    </r>
    <r>
      <rPr>
        <sz val="9"/>
        <rFont val="Arial"/>
        <family val="2"/>
        <charset val="162"/>
      </rPr>
      <t>Active unpaid agricultural family workers</t>
    </r>
  </si>
  <si>
    <r>
      <t xml:space="preserve"> Veteriner, ebe, sünnetçi, sağlık memuru hasta bakıcı, iğneci, diş teknisyeni
 </t>
    </r>
    <r>
      <rPr>
        <sz val="9"/>
        <rFont val="Arial"/>
        <family val="2"/>
        <charset val="162"/>
      </rPr>
      <t>Veterinarians,midwives circumcisers, health offìcers,nurses, injectors,dentist technicians</t>
    </r>
  </si>
  <si>
    <r>
      <t xml:space="preserve"> Diğer ilmi ve teknik meslekler (Plan, proje, kopya, ozalit işleri)
</t>
    </r>
    <r>
      <rPr>
        <sz val="9"/>
        <rFont val="Arial"/>
        <family val="2"/>
        <charset val="162"/>
      </rPr>
      <t>Other academic and technical professions (Plan, project, copy, ozalit)</t>
    </r>
  </si>
  <si>
    <r>
      <t xml:space="preserve"> Besteci, müzisyen, dansöz, artistler- </t>
    </r>
    <r>
      <rPr>
        <sz val="9"/>
        <rFont val="Arial"/>
        <family val="2"/>
        <charset val="162"/>
      </rPr>
      <t>Composers, musicians, dancers, artists</t>
    </r>
  </si>
  <si>
    <r>
      <t xml:space="preserve"> Heykeltraş, ressam, dekoratörler- </t>
    </r>
    <r>
      <rPr>
        <sz val="9"/>
        <rFont val="Arial"/>
        <family val="2"/>
        <charset val="162"/>
      </rPr>
      <t>Sculptors, painters, decorators</t>
    </r>
  </si>
  <si>
    <r>
      <t xml:space="preserve"> Tìcaret işleri, toptan ve perakende, bakkaliye işi yapanlar (Her türlü gıda ticareti yapanlar)
 </t>
    </r>
    <r>
      <rPr>
        <sz val="9"/>
        <rFont val="Arial"/>
        <family val="2"/>
        <charset val="162"/>
      </rPr>
      <t>Merchant wholeselers and retailers groceries (Every kìnd of food trade)</t>
    </r>
  </si>
  <si>
    <r>
      <t xml:space="preserve"> Toptan perakende sebzeci manavlar (Kabzımal, narenciye tekel bayi ve büfeciler)
 </t>
    </r>
    <r>
      <rPr>
        <sz val="9"/>
        <rFont val="Arial"/>
        <family val="2"/>
        <charset val="162"/>
      </rPr>
      <t>Wholesale or retail greengrocers ( Wholesaler, citrus fruits, monopoly retail sellers vendors)</t>
    </r>
  </si>
  <si>
    <r>
      <t xml:space="preserve"> Seyyar tüccarlar, röprezantlar celepler, seyyar satıcı, müvezzii ve bezirganlar, pazarcılar
 </t>
    </r>
    <r>
      <rPr>
        <sz val="9"/>
        <rFont val="Arial"/>
        <family val="2"/>
        <charset val="162"/>
      </rPr>
      <t>Mobil merchants, drovers, peddlers, newspaper dealers and greedy merchants, sellers in markets  ın an out door market</t>
    </r>
  </si>
  <si>
    <r>
      <t xml:space="preserve">Sigorta acentası, emlak komisyoncuları ajanlar, oto komisyoncuları, bankerler acentalar ajanlar, oto komisyoncuları - </t>
    </r>
    <r>
      <rPr>
        <sz val="9"/>
        <rFont val="Arial"/>
        <family val="2"/>
        <charset val="162"/>
      </rPr>
      <t>Insurance agents, real estate agencies, agents, automobile commission brokers,bankers,agencies</t>
    </r>
  </si>
  <si>
    <r>
      <t xml:space="preserve"> İnşaat malzemesi ve hırdavatcılar nalburiye, attar, çerçi
 </t>
    </r>
    <r>
      <rPr>
        <sz val="9"/>
        <rFont val="Arial"/>
        <family val="2"/>
        <charset val="162"/>
      </rPr>
      <t>Construction materials and hardware sellers sellers and dealers,herbalist,peddler</t>
    </r>
  </si>
  <si>
    <r>
      <t xml:space="preserve"> Tuhafìyeci, manifaturacı (Toptan, pera. hazır elbiseciler) 
 </t>
    </r>
    <r>
      <rPr>
        <sz val="9"/>
        <rFont val="Arial"/>
        <family val="2"/>
        <charset val="162"/>
      </rPr>
      <t>Sellers of notions, cloth-seller (Wholesale, retail,  ready-made dress sellers)</t>
    </r>
  </si>
  <si>
    <r>
      <t xml:space="preserve"> Zahireci ve uncular (Pamuk, yün ve yapağı ticareti) 
</t>
    </r>
    <r>
      <rPr>
        <sz val="9"/>
        <rFont val="Arial"/>
        <family val="2"/>
        <charset val="162"/>
      </rPr>
      <t>Grain and flour merchants (Trade of  cotton, wool, wool of sheep shorn)</t>
    </r>
  </si>
  <si>
    <r>
      <t xml:space="preserve"> Şahsi hizmet işleri, otel, motel ve pansiyon işletenler ve hancılar
 </t>
    </r>
    <r>
      <rPr>
        <sz val="9"/>
        <rFont val="Arial"/>
        <family val="2"/>
        <charset val="162"/>
      </rPr>
      <t>Personal services, self servìces labors hotel keepers motel keepers,inkeepers</t>
    </r>
  </si>
  <si>
    <r>
      <t xml:space="preserve"> Lokantacı, kafeteryacı, pastahane-ci, kebapcı ve ahçılar
</t>
    </r>
    <r>
      <rPr>
        <sz val="9"/>
        <rFont val="Arial"/>
        <family val="2"/>
        <charset val="162"/>
      </rPr>
      <t>Restaurant owners, cafeteria owners, pastry owners, and cooks</t>
    </r>
  </si>
  <si>
    <r>
      <t xml:space="preserve"> Pavyon, bar, gazino, dansing, diskotek, kulüp, çay bahcesi vb işletenler
</t>
    </r>
    <r>
      <rPr>
        <sz val="9"/>
        <rFont val="Arial"/>
        <family val="2"/>
        <charset val="162"/>
      </rPr>
      <t>Dìscotheque, club and coffee house runners</t>
    </r>
  </si>
  <si>
    <r>
      <t xml:space="preserve"> Hızarcılar, keresteciler, bıçakçılar- </t>
    </r>
    <r>
      <rPr>
        <sz val="9"/>
        <rFont val="Arial"/>
        <family val="2"/>
        <charset val="162"/>
      </rPr>
      <t>Pıt sawyer, timber, merchant sawyers.</t>
    </r>
  </si>
  <si>
    <r>
      <t xml:space="preserve"> Mobilya imalatcısı, sandalyeci kutu, sandık imalatcısı, ambalajcı, marangoz, neccar ve dülgerler, takunyacılar, müzik aletleri imalatı- </t>
    </r>
    <r>
      <rPr>
        <sz val="9"/>
        <rFont val="Arial"/>
        <family val="2"/>
        <charset val="162"/>
      </rPr>
      <t>Manifactured of furniture chairs and all kind of those bussiness</t>
    </r>
  </si>
  <si>
    <r>
      <t xml:space="preserve"> Gömlekçiler, seramikçiler, tugla ve kiremit ocakları, fayans ve büz yapanlar çimentocular, çiniciler, taş ve kireç ocakları ve her türlü inşaat malzemeleri imalatı 
</t>
    </r>
    <r>
      <rPr>
        <sz val="9"/>
        <rFont val="Arial"/>
        <family val="2"/>
        <charset val="162"/>
      </rPr>
      <t>Manifacturers of all kind buildings materials,brick  and tile kilns encostic tile makers and et</t>
    </r>
  </si>
  <si>
    <r>
      <t xml:space="preserve"> Plastik madde ve kauçuk eşya imalatçıları, lastik kaplama, dügme.- </t>
    </r>
    <r>
      <rPr>
        <sz val="9"/>
        <rFont val="Arial"/>
        <family val="2"/>
        <charset val="162"/>
      </rPr>
      <t>Manifacturers of plastic,rubber,coverlet.</t>
    </r>
  </si>
  <si>
    <r>
      <t xml:space="preserve"> İnşaat boya badanacılar, inşaat ustaları- </t>
    </r>
    <r>
      <rPr>
        <sz val="9"/>
        <rFont val="Arial"/>
        <family val="2"/>
        <charset val="162"/>
      </rPr>
      <t>Construction dyers , costruction masters</t>
    </r>
  </si>
  <si>
    <r>
      <t xml:space="preserve"> Kimyevi madde imali,( kolonya, parfümeri, temizleme tozu vs.) kimya lab. ve ecza deposu işletenler, zirai ilaçlar, sirke, alkol, turşu, sabun, tuz im.
</t>
    </r>
    <r>
      <rPr>
        <sz val="9"/>
        <rFont val="Arial"/>
        <family val="2"/>
        <charset val="162"/>
      </rPr>
      <t>Manifacturers of chemical treatments, chemistry  laboratory , medicines stock owners ,agricultural medicine dep</t>
    </r>
  </si>
  <si>
    <r>
      <t xml:space="preserve"> Camcılar, züccaciyeciler-</t>
    </r>
    <r>
      <rPr>
        <sz val="9"/>
        <rFont val="Arial"/>
        <family val="2"/>
        <charset val="162"/>
      </rPr>
      <t>Claziers, classwares.</t>
    </r>
  </si>
  <si>
    <r>
      <t xml:space="preserve"> İnşaat müteahhitleri (Taahhüt işleri yapanlar)- </t>
    </r>
    <r>
      <rPr>
        <sz val="9"/>
        <rFont val="Arial"/>
        <family val="2"/>
        <charset val="162"/>
      </rPr>
      <t xml:space="preserve">Contractors. </t>
    </r>
  </si>
  <si>
    <r>
      <t xml:space="preserve"> Oto tamircileri (Oto-motor aksamı ve oto elektrik tamircileri) oto yedek parca imal. ve oto elektrik tamircileri)
 </t>
    </r>
    <r>
      <rPr>
        <sz val="9"/>
        <rFont val="Arial"/>
        <family val="2"/>
        <charset val="162"/>
      </rPr>
      <t xml:space="preserve">Automobile repairer and automobile spare paris </t>
    </r>
  </si>
  <si>
    <r>
      <t xml:space="preserve">Şoförler, yapı ve tahmil, tahliye makinaları işletenler (buldozer, vinç, grayder vs.)  nakliyeciler, oto işletmeleri, kayıkçılar </t>
    </r>
    <r>
      <rPr>
        <sz val="9"/>
        <rFont val="Arial"/>
        <family val="2"/>
        <charset val="162"/>
      </rPr>
      <t xml:space="preserve">Chauffeurs, costruction and load, discharge machines owners, transporters, oto operators, boatmen </t>
    </r>
  </si>
  <si>
    <r>
      <t xml:space="preserve"> Bıçakçılar, fırçacılar, madeni büro eşyası yapanlar, karyolacı, çilingir.
 </t>
    </r>
    <r>
      <rPr>
        <sz val="9"/>
        <rFont val="Arial"/>
        <family val="2"/>
        <charset val="162"/>
      </rPr>
      <t>Knife makers, brush makers,metalic offices furtunuter bedsteat makers, burgles</t>
    </r>
  </si>
  <si>
    <r>
      <t xml:space="preserve">Meslek sorusu cevapsiz kalanlar ve mesleği anlaşılmayanlar
</t>
    </r>
    <r>
      <rPr>
        <sz val="9"/>
        <rFont val="Arial"/>
        <family val="2"/>
        <charset val="162"/>
      </rPr>
      <t>Who are those profession question unanswered and profession code don't understood</t>
    </r>
  </si>
  <si>
    <r>
      <t xml:space="preserve">Muhtarlar- </t>
    </r>
    <r>
      <rPr>
        <sz val="9"/>
        <rFont val="Arial"/>
        <family val="2"/>
        <charset val="162"/>
      </rPr>
      <t>Chief aldermen</t>
    </r>
  </si>
  <si>
    <r>
      <t xml:space="preserve"> Diğer top. ve perakende ticaret yapanlar (Kirtasiye, kitap, çorap, müzik aletleri, plak ve parfümeri, yakı, akaryakıt, tıbbi malzeme, av malzemeleri, benzin istasyonu ve oto yedek parçacıları, çiçekci gibi)
 </t>
    </r>
    <r>
      <rPr>
        <sz val="9"/>
        <rFont val="Arial"/>
        <family val="2"/>
        <charset val="162"/>
      </rPr>
      <t>Other wholesale and retail merchants ( stationary, book, sock, musical instruments, record and perfumery, fuel oil, medical material, hunting equipment, gas station and oto spare parts, flower-seller etc.)</t>
    </r>
  </si>
  <si>
    <r>
      <t>Sigorta acentası, emlak komisyoncuları ajanlar, oto komisyoncuları, bankerler acentalar ajanlar, oto komisyoncuları -</t>
    </r>
    <r>
      <rPr>
        <sz val="9"/>
        <rFont val="Arial"/>
        <family val="2"/>
        <charset val="162"/>
      </rPr>
      <t xml:space="preserve"> Insurance agents, real estate agencies, agents, automobile commission brokers,bankers,agencies</t>
    </r>
  </si>
  <si>
    <r>
      <t xml:space="preserve"> Diğer top. ve perakende ticaret yapanlar (Kirtasiye, kitap, çorap, müzik aletleri, plak ve parfümeri, yakı, akaryakıt, tıbbi malzeme, av malzemeleri, benzin istasyonu ve oto yedek parçacıları, çiçekci gibi)
</t>
    </r>
    <r>
      <rPr>
        <sz val="9"/>
        <rFont val="Arial"/>
        <family val="2"/>
        <charset val="162"/>
      </rPr>
      <t xml:space="preserve"> Other wholesale and retail merchants ( stationary, book, sock, musical instruments, record and perfumery, fuel oil, medical material, hunting equipment, gas station and oto spare parts, flower-seller etc.)</t>
    </r>
  </si>
  <si>
    <r>
      <t xml:space="preserve">Mevsimlik 
</t>
    </r>
    <r>
      <rPr>
        <sz val="9"/>
        <rFont val="Arial"/>
        <family val="2"/>
        <charset val="162"/>
      </rPr>
      <t>Seasonal</t>
    </r>
  </si>
  <si>
    <r>
      <t>Daimi</t>
    </r>
    <r>
      <rPr>
        <sz val="9"/>
        <rFont val="Arial"/>
        <family val="2"/>
        <charset val="162"/>
      </rPr>
      <t xml:space="preserve">
Permanent</t>
    </r>
  </si>
  <si>
    <r>
      <t xml:space="preserve">Kamu
</t>
    </r>
    <r>
      <rPr>
        <sz val="9"/>
        <rFont val="Arial"/>
        <family val="2"/>
        <charset val="162"/>
      </rPr>
      <t>Public</t>
    </r>
  </si>
  <si>
    <r>
      <t xml:space="preserve">Özel
</t>
    </r>
    <r>
      <rPr>
        <sz val="9"/>
        <rFont val="Arial"/>
        <family val="2"/>
        <charset val="162"/>
      </rPr>
      <t>Private</t>
    </r>
  </si>
  <si>
    <r>
      <rPr>
        <b/>
        <sz val="9"/>
        <rFont val="Arial"/>
        <family val="2"/>
        <charset val="162"/>
      </rPr>
      <t xml:space="preserve">Daimi
</t>
    </r>
    <r>
      <rPr>
        <sz val="9"/>
        <rFont val="Arial"/>
        <family val="2"/>
        <charset val="162"/>
      </rPr>
      <t>Permanent</t>
    </r>
  </si>
  <si>
    <t>Sosyal Güvenlik Kapsamı - Social Security Coverage</t>
  </si>
  <si>
    <r>
      <rPr>
        <b/>
        <sz val="10"/>
        <rFont val="Arial"/>
        <family val="2"/>
        <charset val="162"/>
      </rPr>
      <t>Yıllar</t>
    </r>
    <r>
      <rPr>
        <sz val="10"/>
        <rFont val="Arial"/>
        <charset val="162"/>
      </rPr>
      <t xml:space="preserve">
Years</t>
    </r>
  </si>
  <si>
    <t>Tablo 1.5 - Sosyal Güvenlik Kurumu Aktif Pasif Oranı, 2004-2012</t>
  </si>
  <si>
    <t>Tablo  : 1.13 / 2</t>
  </si>
  <si>
    <t>Tablo  : 1.14 / 2</t>
  </si>
  <si>
    <t>Tablo  : 1.15 / 1</t>
  </si>
  <si>
    <t>Tablo  : 1.16 / 1</t>
  </si>
  <si>
    <t>Tablo  : 1.16/ 2</t>
  </si>
  <si>
    <t>Tablo:1.33/2</t>
  </si>
  <si>
    <t>Tablo: 1.7/1</t>
  </si>
  <si>
    <t>Tablo: 1.7/2</t>
  </si>
  <si>
    <t>Tablo 1.6- Sosyal Güvenlik Kapsamı (Aktif Çalışan, Aylık Alan, Bakmakla Yükümlü Olunan), 2012</t>
  </si>
  <si>
    <t>Table 1.6- Number of Person in the Social Security Coverage  [Active Insured Persons, Passive Insured Persons, Dependents], 2012</t>
  </si>
  <si>
    <t>Tablo: 1.6/1</t>
  </si>
  <si>
    <t>Tablo: 1.6/2</t>
  </si>
  <si>
    <t>Özel Erkek</t>
  </si>
  <si>
    <t>Özel Kadın</t>
  </si>
  <si>
    <t>Özel Toplam</t>
  </si>
  <si>
    <t>Kamu Kadın</t>
  </si>
  <si>
    <t>Kamu Erkek</t>
  </si>
  <si>
    <t>Kamu Toplam</t>
  </si>
  <si>
    <t>Genel Toplam</t>
  </si>
  <si>
    <t>ÖZEL KADIN</t>
  </si>
  <si>
    <t>ÖZEL ERKEK</t>
  </si>
  <si>
    <t>ÖZEL TOPLAM</t>
  </si>
  <si>
    <t>KAMU ERKEK</t>
  </si>
  <si>
    <t>KAMU KADIN</t>
  </si>
  <si>
    <t>KAMU TOPLAM</t>
  </si>
  <si>
    <t>GENEL</t>
  </si>
  <si>
    <t>Kazanç Aralığı</t>
  </si>
  <si>
    <t>191,01-203,76</t>
  </si>
  <si>
    <t>31,36-41,00</t>
  </si>
  <si>
    <t>41,01-51,00</t>
  </si>
  <si>
    <t>51,01-61,00</t>
  </si>
  <si>
    <t>61,01-71,00</t>
  </si>
  <si>
    <t>71,01-81,00</t>
  </si>
  <si>
    <t>81,01-91,00</t>
  </si>
  <si>
    <t>91,01-101,00</t>
  </si>
  <si>
    <t>101,01-111,00</t>
  </si>
  <si>
    <t>111,01-121,00</t>
  </si>
  <si>
    <t>121,01-131,00</t>
  </si>
  <si>
    <t>131,01-141,00</t>
  </si>
  <si>
    <t>141,01-151,00</t>
  </si>
  <si>
    <t>151,01-161,00</t>
  </si>
  <si>
    <t>161,01-171,00</t>
  </si>
  <si>
    <t>171,01-181,00</t>
  </si>
  <si>
    <t>181,01-191,00</t>
  </si>
  <si>
    <t>(***) Green card holders have been called “ those making income-test” as from January 2012, by the circular named “Green Card Transfers and Registration Operations of General Health
Insurance” dated 1/17/2012 and numbered 2012/2 .</t>
  </si>
  <si>
    <t>(**) Patriotic Service Pensioners according to Act No:3292 and Act No:5774.</t>
  </si>
  <si>
    <t xml:space="preserve">(*) Statistical information have not been prepared because of pensioners, according to the Law No: 2022, was transferred to the Ministry of Family and Social Policies the date on 01.11.2012 </t>
  </si>
  <si>
    <t>(***) Yeşil Kartlılar “Yeşil kart devri ve genel sağlık sigortası tescil işlemleri” konulu 17/1/2012 tarih – 2012/2 sayılı  genelge ile 2012 Ocak ayından itibaren "gelir tespiti yaptıranlar" şeklinde ifade edilmektedir.</t>
  </si>
  <si>
    <t>(**) 3292 ve 5774 sayılı Kanunlara göre Vatani hizmet aylığı alanlar olarak verilmiştir.</t>
  </si>
  <si>
    <t>(*) 2022 sayılı Kanuna göre aylık alanlar  01.11.2012 tarihi itibariyle Aile ve Sosyal Politikalar Bakanlığına devredildiğinden dolayı istatistiki bilgiler derlenmemektedir.</t>
  </si>
  <si>
    <r>
      <t>Gelir testi yaptıranlar ***-</t>
    </r>
    <r>
      <rPr>
        <sz val="9"/>
        <rFont val="Arial Tur"/>
        <charset val="162"/>
      </rPr>
      <t xml:space="preserve">  Those making income-test</t>
    </r>
  </si>
  <si>
    <r>
      <t>5- Tütün ikramiyesi</t>
    </r>
    <r>
      <rPr>
        <sz val="9"/>
        <rFont val="Arial"/>
        <family val="2"/>
        <charset val="162"/>
      </rPr>
      <t>- Tobacco bonus</t>
    </r>
  </si>
  <si>
    <r>
      <t>2- Vat. Hiz. Ter **-</t>
    </r>
    <r>
      <rPr>
        <sz val="9"/>
        <rFont val="Arial"/>
        <family val="2"/>
        <charset val="162"/>
      </rPr>
      <t xml:space="preserve"> Patriotic Services</t>
    </r>
  </si>
  <si>
    <r>
      <t>Diğer Kanunlara göre aylık alanlar (1+2+3+4)-</t>
    </r>
    <r>
      <rPr>
        <sz val="9"/>
        <rFont val="Arial"/>
        <family val="2"/>
        <charset val="162"/>
      </rPr>
      <t xml:space="preserve"> The pensioners within other laws</t>
    </r>
  </si>
  <si>
    <t>*</t>
  </si>
  <si>
    <r>
      <t xml:space="preserve">2022 Sayılı Kanuna göre aylık alanlar- </t>
    </r>
    <r>
      <rPr>
        <sz val="9"/>
        <rFont val="Arial"/>
        <family val="2"/>
        <charset val="162"/>
      </rPr>
      <t>The pensioners within law no of 2022</t>
    </r>
  </si>
  <si>
    <r>
      <rPr>
        <b/>
        <sz val="9"/>
        <rFont val="Arial"/>
        <family val="2"/>
        <charset val="162"/>
      </rPr>
      <t xml:space="preserve">PRİMSİZ ÖDEMELER (FATURALI ÖDEMELER) </t>
    </r>
    <r>
      <rPr>
        <sz val="9"/>
        <rFont val="Arial"/>
        <family val="2"/>
        <charset val="162"/>
      </rPr>
      <t xml:space="preserve"> BILLED PAYMENTS</t>
    </r>
  </si>
  <si>
    <r>
      <t xml:space="preserve">Kapsam dışı nüfus oranı (%)- </t>
    </r>
    <r>
      <rPr>
        <sz val="9"/>
        <rFont val="Arial"/>
        <family val="2"/>
        <charset val="162"/>
      </rPr>
      <t>Rate of unregistered insured population</t>
    </r>
  </si>
  <si>
    <r>
      <t xml:space="preserve">Sigortalı nüfusun Türkiye nüfusuna oranı (%)-  </t>
    </r>
    <r>
      <rPr>
        <sz val="9"/>
        <rFont val="Arial"/>
        <family val="2"/>
        <charset val="162"/>
      </rPr>
      <t>Rate of insured population</t>
    </r>
  </si>
  <si>
    <r>
      <t xml:space="preserve">Sosyal güvenlik kapsamı (I+II+III+IV)- </t>
    </r>
    <r>
      <rPr>
        <sz val="9"/>
        <rFont val="Arial"/>
        <family val="2"/>
        <charset val="162"/>
      </rPr>
      <t>Social security coverage</t>
    </r>
  </si>
  <si>
    <r>
      <t xml:space="preserve">4- Aktif / pasif oranı- </t>
    </r>
    <r>
      <rPr>
        <sz val="9"/>
        <rFont val="Arial"/>
        <family val="2"/>
        <charset val="162"/>
      </rPr>
      <t>Rate of insured/pensioner</t>
    </r>
  </si>
  <si>
    <r>
      <t>2- Aylık alanlar-</t>
    </r>
    <r>
      <rPr>
        <i/>
        <sz val="9"/>
        <rFont val="Arial"/>
        <family val="2"/>
        <charset val="162"/>
      </rPr>
      <t xml:space="preserve"> </t>
    </r>
    <r>
      <rPr>
        <sz val="9"/>
        <rFont val="Arial"/>
        <family val="2"/>
        <charset val="162"/>
      </rPr>
      <t>Pensioners</t>
    </r>
  </si>
  <si>
    <r>
      <t>1- Aktif sigortalılar-</t>
    </r>
    <r>
      <rPr>
        <sz val="9"/>
        <rFont val="Arial"/>
        <family val="2"/>
        <charset val="162"/>
      </rPr>
      <t xml:space="preserve"> Insured</t>
    </r>
  </si>
  <si>
    <r>
      <t>IV-Özel sandıklar-</t>
    </r>
    <r>
      <rPr>
        <sz val="9"/>
        <rFont val="Arial"/>
        <family val="2"/>
        <charset val="162"/>
      </rPr>
      <t xml:space="preserve"> Funds</t>
    </r>
  </si>
  <si>
    <r>
      <t xml:space="preserve">III- Bağımlılar- </t>
    </r>
    <r>
      <rPr>
        <sz val="9"/>
        <rFont val="Arial"/>
        <family val="2"/>
        <charset val="162"/>
      </rPr>
      <t>Dependents</t>
    </r>
  </si>
  <si>
    <r>
      <t xml:space="preserve">8- Sürekli iş göremezlik ölüm geliri alanlar
  </t>
    </r>
    <r>
      <rPr>
        <sz val="9"/>
        <rFont val="Arial"/>
        <family val="2"/>
        <charset val="162"/>
      </rPr>
      <t xml:space="preserve">   Survivors receiving permanent incapacity income</t>
    </r>
  </si>
  <si>
    <r>
      <t xml:space="preserve">7- Sürekli iş göremezlik ölüm geliri (Dosya)
     </t>
    </r>
    <r>
      <rPr>
        <sz val="9"/>
        <rFont val="Arial"/>
        <family val="2"/>
        <charset val="162"/>
      </rPr>
      <t>Death income due to permanent incapacity (File)</t>
    </r>
  </si>
  <si>
    <r>
      <t>6- Sürekli iş göremezlik geliri alan-</t>
    </r>
    <r>
      <rPr>
        <sz val="9"/>
        <rFont val="Arial"/>
        <family val="2"/>
        <charset val="162"/>
      </rPr>
      <t xml:space="preserve"> Receiver of permanent incapacity income</t>
    </r>
  </si>
  <si>
    <r>
      <t>5- Ölen sigortalıların haksahipleri-</t>
    </r>
    <r>
      <rPr>
        <sz val="9"/>
        <rFont val="Arial"/>
        <family val="2"/>
        <charset val="162"/>
      </rPr>
      <t xml:space="preserve"> Survivors (Widow, orphan, mother and fathers)</t>
    </r>
  </si>
  <si>
    <r>
      <t xml:space="preserve">4- Ölen sigortalı (Dosya)- </t>
    </r>
    <r>
      <rPr>
        <sz val="9"/>
        <rFont val="Arial"/>
        <family val="2"/>
        <charset val="162"/>
      </rPr>
      <t>Death (Active file)</t>
    </r>
  </si>
  <si>
    <r>
      <t>3- Vazife malulü-</t>
    </r>
    <r>
      <rPr>
        <sz val="9"/>
        <rFont val="Arial"/>
        <family val="2"/>
        <charset val="162"/>
      </rPr>
      <t xml:space="preserve"> Service-Disabled</t>
    </r>
  </si>
  <si>
    <r>
      <t xml:space="preserve">II- Pasif (Aylık alan) sigortalılar- </t>
    </r>
    <r>
      <rPr>
        <sz val="9"/>
        <rFont val="Arial"/>
        <family val="2"/>
        <charset val="162"/>
      </rPr>
      <t>Pensioners</t>
    </r>
  </si>
  <si>
    <r>
      <t>8- Kısmi süreli çalışanlar-</t>
    </r>
    <r>
      <rPr>
        <sz val="9"/>
        <rFont val="Arial"/>
        <family val="2"/>
        <charset val="162"/>
      </rPr>
      <t xml:space="preserve"> Insured working part-time</t>
    </r>
  </si>
  <si>
    <r>
      <t xml:space="preserve">7- İsteğe bağlı- </t>
    </r>
    <r>
      <rPr>
        <sz val="9"/>
        <rFont val="Arial"/>
        <family val="2"/>
        <charset val="162"/>
      </rPr>
      <t>Voluntarily insured</t>
    </r>
  </si>
  <si>
    <r>
      <t>5- Tarım (4/b)-</t>
    </r>
    <r>
      <rPr>
        <sz val="9"/>
        <rFont val="Arial"/>
        <family val="2"/>
        <charset val="162"/>
      </rPr>
      <t xml:space="preserve"> Insured in agricultural sector (BAĞ-KUR)</t>
    </r>
  </si>
  <si>
    <r>
      <t>4- Tarım (4/a)-</t>
    </r>
    <r>
      <rPr>
        <sz val="9"/>
        <rFont val="Arial"/>
        <family val="2"/>
        <charset val="162"/>
      </rPr>
      <t xml:space="preserve"> Insured in agricultural sector (SSI)</t>
    </r>
  </si>
  <si>
    <r>
      <t>3- Yurtdışı topluluk-</t>
    </r>
    <r>
      <rPr>
        <sz val="9"/>
        <rFont val="Arial"/>
        <family val="2"/>
        <charset val="162"/>
      </rPr>
      <t xml:space="preserve"> Collective insurance</t>
    </r>
  </si>
  <si>
    <r>
      <t xml:space="preserve">I- Aktif sigortalılar- </t>
    </r>
    <r>
      <rPr>
        <sz val="9"/>
        <rFont val="Arial"/>
        <family val="2"/>
        <charset val="162"/>
      </rPr>
      <t>Insured Persons</t>
    </r>
  </si>
  <si>
    <r>
      <t xml:space="preserve">SOSYAL GÜVENLİK KAPSAMI  </t>
    </r>
    <r>
      <rPr>
        <sz val="9"/>
        <rFont val="Arial"/>
        <family val="2"/>
        <charset val="162"/>
      </rPr>
      <t>SOCIAL SECURITY COVERAGE</t>
    </r>
  </si>
  <si>
    <r>
      <t xml:space="preserve">I- Aktif sigortalılar- </t>
    </r>
    <r>
      <rPr>
        <sz val="9"/>
        <rFont val="Arial"/>
        <family val="2"/>
        <charset val="162"/>
      </rPr>
      <t>Insured persons</t>
    </r>
  </si>
  <si>
    <r>
      <t>1- Zorunlu-</t>
    </r>
    <r>
      <rPr>
        <sz val="9"/>
        <rFont val="Arial"/>
        <family val="2"/>
        <charset val="162"/>
      </rPr>
      <t xml:space="preserve"> Compulsorily insured</t>
    </r>
  </si>
  <si>
    <r>
      <t>4- Tarım-</t>
    </r>
    <r>
      <rPr>
        <sz val="9"/>
        <rFont val="Arial"/>
        <family val="2"/>
        <charset val="162"/>
      </rPr>
      <t xml:space="preserve"> Insured in agricultural sector </t>
    </r>
  </si>
  <si>
    <r>
      <t>3- Ölen sigortalı (Dosya)-</t>
    </r>
    <r>
      <rPr>
        <sz val="9"/>
        <rFont val="Arial"/>
        <family val="2"/>
        <charset val="162"/>
      </rPr>
      <t xml:space="preserve"> Death (Active file)</t>
    </r>
  </si>
  <si>
    <r>
      <t xml:space="preserve">4- Ölen sigortalıların haksahipleri  
     </t>
    </r>
    <r>
      <rPr>
        <sz val="9"/>
        <rFont val="Arial"/>
        <family val="2"/>
        <charset val="162"/>
      </rPr>
      <t>Survivors (Widow, orphan, mother and fathers)</t>
    </r>
  </si>
  <si>
    <r>
      <t xml:space="preserve">5- Sürekli iş göremezlik geliri alanlar
     </t>
    </r>
    <r>
      <rPr>
        <sz val="9"/>
        <rFont val="Arial"/>
        <family val="2"/>
        <charset val="162"/>
      </rPr>
      <t>Receiver of permanent incapacity income</t>
    </r>
  </si>
  <si>
    <r>
      <t xml:space="preserve">6- Sürekli iş göremezlik ölüm geliri (Dosya)
     </t>
    </r>
    <r>
      <rPr>
        <sz val="9"/>
        <rFont val="Arial"/>
        <family val="2"/>
        <charset val="162"/>
      </rPr>
      <t>Death income due to permanent incapacity (File)</t>
    </r>
  </si>
  <si>
    <r>
      <t xml:space="preserve">7- Sürekli iş göremezlik ölüm geliri alanlar
     </t>
    </r>
    <r>
      <rPr>
        <sz val="9"/>
        <rFont val="Arial"/>
        <family val="2"/>
        <charset val="162"/>
      </rPr>
      <t>Survivors receiving permanent incapacity income</t>
    </r>
  </si>
  <si>
    <r>
      <t xml:space="preserve">Sosyal güvenlik kapsamı (I+II+III)- </t>
    </r>
    <r>
      <rPr>
        <sz val="9"/>
        <rFont val="Arial"/>
        <family val="2"/>
        <charset val="162"/>
      </rPr>
      <t>Social security coverage</t>
    </r>
  </si>
  <si>
    <r>
      <t xml:space="preserve">1- Zorunlu- </t>
    </r>
    <r>
      <rPr>
        <sz val="9"/>
        <rFont val="Arial"/>
        <family val="2"/>
        <charset val="162"/>
      </rPr>
      <t>Compulsorily insured</t>
    </r>
  </si>
  <si>
    <r>
      <t xml:space="preserve">2- Tarım- </t>
    </r>
    <r>
      <rPr>
        <sz val="9"/>
        <rFont val="Arial"/>
        <family val="2"/>
        <charset val="162"/>
      </rPr>
      <t xml:space="preserve">Insured in agricultural sector </t>
    </r>
  </si>
  <si>
    <r>
      <t xml:space="preserve">3- Muhtar- </t>
    </r>
    <r>
      <rPr>
        <sz val="9"/>
        <rFont val="Arial"/>
        <family val="2"/>
        <charset val="162"/>
      </rPr>
      <t>Demarch</t>
    </r>
  </si>
  <si>
    <r>
      <t xml:space="preserve">4- İsteğe bağlı- </t>
    </r>
    <r>
      <rPr>
        <sz val="9"/>
        <rFont val="Arial"/>
        <family val="2"/>
        <charset val="162"/>
      </rPr>
      <t>Voluntarily insured</t>
    </r>
  </si>
  <si>
    <r>
      <t>4-1/b  (Bağımsız çalışanlar 1479)</t>
    </r>
    <r>
      <rPr>
        <sz val="9"/>
        <rFont val="Arial"/>
        <family val="2"/>
        <charset val="162"/>
      </rPr>
      <t xml:space="preserve"> ( Insured Covered By The Law 1479)</t>
    </r>
  </si>
  <si>
    <r>
      <t xml:space="preserve">    3- İsteğe bağlı</t>
    </r>
    <r>
      <rPr>
        <sz val="9"/>
        <rFont val="Arial"/>
        <family val="2"/>
        <charset val="162"/>
      </rPr>
      <t>- Voluntarily insured</t>
    </r>
  </si>
  <si>
    <r>
      <t>4-1/b  (Bağımsız çalışanlar 2926)</t>
    </r>
    <r>
      <rPr>
        <sz val="9"/>
        <rFont val="Arial"/>
        <family val="2"/>
        <charset val="162"/>
      </rPr>
      <t xml:space="preserve"> ( Insured Covered By The Law 2926)</t>
    </r>
  </si>
  <si>
    <r>
      <t xml:space="preserve">Kısmi süreli çalışan sigortalı
(IV)
</t>
    </r>
    <r>
      <rPr>
        <sz val="9"/>
        <rFont val="Arial"/>
        <family val="2"/>
        <charset val="162"/>
      </rPr>
      <t>Partial duration insured</t>
    </r>
  </si>
  <si>
    <t xml:space="preserve">Not:  Faaliyet gruplarının ingilizceleri ekte yer almaktadır.    </t>
  </si>
  <si>
    <r>
      <t xml:space="preserve">Yaş
</t>
    </r>
    <r>
      <rPr>
        <sz val="9"/>
        <rFont val="Arial"/>
        <family val="2"/>
        <charset val="162"/>
      </rPr>
      <t>Age</t>
    </r>
  </si>
  <si>
    <t>İŞYERİ VE SİGORTALI İSTATİSTİKLERİ</t>
  </si>
  <si>
    <t xml:space="preserve">Bitkisel Ve Hayvansal Üretim        </t>
  </si>
  <si>
    <t xml:space="preserve">Ormancılık Ve Tomrukçuluk           </t>
  </si>
  <si>
    <t xml:space="preserve">Balıkçılık Ve Su Ürünleri Yetiş.    </t>
  </si>
  <si>
    <t xml:space="preserve">Kömür Ve Linyit Çıkartılması        </t>
  </si>
  <si>
    <t xml:space="preserve">Ham Petrol Ve Doğalgaz Çıkarımı     </t>
  </si>
  <si>
    <t xml:space="preserve">Metal Cevheri Madenciliği           </t>
  </si>
  <si>
    <t xml:space="preserve">Diğer Madencilik Ve Taş Ocak.  </t>
  </si>
  <si>
    <t xml:space="preserve">Madenciliği Destekleyici Hizmet     </t>
  </si>
  <si>
    <t xml:space="preserve">Gıda Ürünleri İmalatı               </t>
  </si>
  <si>
    <t xml:space="preserve">İçecek İmalatı                      </t>
  </si>
  <si>
    <t xml:space="preserve">Tütün Ürünleri İmalatı              </t>
  </si>
  <si>
    <t xml:space="preserve">Tekstil Ürünleri İmalatı            </t>
  </si>
  <si>
    <t xml:space="preserve">Giyim Eşyaları İmalatı              </t>
  </si>
  <si>
    <t xml:space="preserve">Deri Ve İlgili Ürünler İmalatı      </t>
  </si>
  <si>
    <t xml:space="preserve">Ağaç,Ağaç Ürünleri Ve Mantar Ür.  </t>
  </si>
  <si>
    <t xml:space="preserve">Kağıt Ve Kağıt Ürünleri İmalatı     </t>
  </si>
  <si>
    <t>Kayıtlı Medyanın Basılması Ve Çoğ.</t>
  </si>
  <si>
    <t xml:space="preserve">Kok Kömürü Ve Petrol Ürün. İm. </t>
  </si>
  <si>
    <t xml:space="preserve">Kimyasal Ürünleri İmalatı           </t>
  </si>
  <si>
    <t xml:space="preserve">Eczacılık Ve Ecz.İlişkin Mal.İm.. </t>
  </si>
  <si>
    <t xml:space="preserve">Kauçuk Ve Plastik Ürünler İm.  </t>
  </si>
  <si>
    <t xml:space="preserve">Metalik Olmayan Ürünler İma.   </t>
  </si>
  <si>
    <t xml:space="preserve">Ana Metal Sanayi                    </t>
  </si>
  <si>
    <t>Fabrik.Metal Ürün.(Mak.Tec.Har)</t>
  </si>
  <si>
    <t>Bilgisayar, Elekronik Ve Optik Ür.</t>
  </si>
  <si>
    <t xml:space="preserve">Elektrikli Techizat İmalatı         </t>
  </si>
  <si>
    <t xml:space="preserve">Makine Ve Ekipman İmalatı           </t>
  </si>
  <si>
    <t xml:space="preserve">Motorlu Kara Taşıtı Ve Römork İm. </t>
  </si>
  <si>
    <t xml:space="preserve">Diğer Ulaşım Araçları İmalatı       </t>
  </si>
  <si>
    <t xml:space="preserve">Mobilya İmalatı                     </t>
  </si>
  <si>
    <t xml:space="preserve">Diğer İmalatlar                     </t>
  </si>
  <si>
    <t xml:space="preserve">Makine Ve Ekipman.Kurulumu Ve On. </t>
  </si>
  <si>
    <t>Elk.Gaz,Buhar Ve Hava.Sis.Üret.Da.</t>
  </si>
  <si>
    <t>Suyun Toplanması Arıtılması Ve Dağt.</t>
  </si>
  <si>
    <t xml:space="preserve">Kanalizasyon                        </t>
  </si>
  <si>
    <t xml:space="preserve">Atık Maddelerin Değerlendirilmesi   </t>
  </si>
  <si>
    <t xml:space="preserve">İyileştirme Ve Diğer Atık Yön.Hiz.  </t>
  </si>
  <si>
    <t xml:space="preserve">Bina İnşaatı                        </t>
  </si>
  <si>
    <t xml:space="preserve">Bina Dışı Yapıların İnşaatı         </t>
  </si>
  <si>
    <t xml:space="preserve">Özel İnşaat Faaliyetleri            </t>
  </si>
  <si>
    <t>Toptan Ve Per.Tic.Ve Mot.Taşıt.On.</t>
  </si>
  <si>
    <t xml:space="preserve">Toptan Tic.(Mot.Taşıt.Onar.Hariç)   </t>
  </si>
  <si>
    <t>Perakende Tic.(Mot.Taşıt.Onar.Har)</t>
  </si>
  <si>
    <t xml:space="preserve">Kara Taşıma.Ve Boru Hattı Taşıma.   </t>
  </si>
  <si>
    <t xml:space="preserve">Su Yolu Taşımacılığı                </t>
  </si>
  <si>
    <t xml:space="preserve">Havayolu Taşımacılığı               </t>
  </si>
  <si>
    <t>Taşıma.İçin Depolama Ve Destek.Fa.</t>
  </si>
  <si>
    <t xml:space="preserve">Posta Ve Kurye Faaliyetleri         </t>
  </si>
  <si>
    <t xml:space="preserve">Konaklama                           </t>
  </si>
  <si>
    <t xml:space="preserve">Yiyecek Ve İçecek Hizmeti Faal.     </t>
  </si>
  <si>
    <t xml:space="preserve">Yayımcılık Faaliyetleri             </t>
  </si>
  <si>
    <t>Sinema Filmi Ve Ses Kaydı Yayımcılı.</t>
  </si>
  <si>
    <t xml:space="preserve">Programcılık Ve Yayıncılık Faal.    </t>
  </si>
  <si>
    <t xml:space="preserve">Telekominikasyon                    </t>
  </si>
  <si>
    <t xml:space="preserve">Bilgisayar Programlama Ve Danış.    </t>
  </si>
  <si>
    <t xml:space="preserve">Bilgi Hizmet Faaliyetleri           </t>
  </si>
  <si>
    <t xml:space="preserve">Finansal Hizmet.(Sig.Ve Emek.Har.) </t>
  </si>
  <si>
    <t>Sigorta Reas.Emek.Fonl(Zor.S.G.Hariç)</t>
  </si>
  <si>
    <t xml:space="preserve">Finans.Ve Sig.Hiz.İçin Yard.Faal.   </t>
  </si>
  <si>
    <t xml:space="preserve">Gayrimenkul Faaliyetleri            </t>
  </si>
  <si>
    <t xml:space="preserve">Hukuki Ve Muhasebe Faaliyetleri     </t>
  </si>
  <si>
    <t xml:space="preserve">İdari Danışmanlık Faaliyetleri      </t>
  </si>
  <si>
    <t xml:space="preserve">Mimarlık Ve Mühendislik Faaliyeti   </t>
  </si>
  <si>
    <t xml:space="preserve">Bilimsel Araştırma Ve Geliş.Faal.   </t>
  </si>
  <si>
    <t xml:space="preserve">Reklamcılık Ve Pazar Araştırması    </t>
  </si>
  <si>
    <t xml:space="preserve">Diğer Mesleki,Bilim.Ve Tek.Faal.    </t>
  </si>
  <si>
    <t xml:space="preserve">Veterinerlik Hizmetleri             </t>
  </si>
  <si>
    <t xml:space="preserve">Kiralama Ve Leasıng Faaliyetleri    </t>
  </si>
  <si>
    <t xml:space="preserve">İstihdam Faaliyetleri               </t>
  </si>
  <si>
    <t xml:space="preserve">Seyahat Acentesi,Tur Oper.Rez.Hiz   </t>
  </si>
  <si>
    <t xml:space="preserve">Güvenlik Ve Soruşturma Faaliyet.    </t>
  </si>
  <si>
    <t xml:space="preserve">Bina Ve Çevre Düzenleme Faaliyet.   </t>
  </si>
  <si>
    <t xml:space="preserve">Büro Yönetimi,Büro Desteği Faal.    </t>
  </si>
  <si>
    <t xml:space="preserve">Kamu Yön.Ve Savunma,Zor.Sos.Güv.    </t>
  </si>
  <si>
    <t xml:space="preserve">Eğitim                              </t>
  </si>
  <si>
    <t xml:space="preserve">İnsan Sağlığı Hizmetleri            </t>
  </si>
  <si>
    <t xml:space="preserve">Yatılı Bakım Faaliyetleri           </t>
  </si>
  <si>
    <t xml:space="preserve">Sosyal Hizmetler                    </t>
  </si>
  <si>
    <t xml:space="preserve">Yaratıcı Sanatlar,Eğlence Faal.     </t>
  </si>
  <si>
    <t xml:space="preserve">Kütüphane,Arşiv Ve Müzeler          </t>
  </si>
  <si>
    <t xml:space="preserve">Kumar Ve Müşterek Bahis Faal        </t>
  </si>
  <si>
    <t xml:space="preserve">Spor, Eğlence Ve Dinlence Faal.     </t>
  </si>
  <si>
    <t xml:space="preserve">Üye Olunan Kuruluş Faaliyetleri     </t>
  </si>
  <si>
    <t xml:space="preserve">Bilgisayar Ve Kişisel Ev Eşya.Onar. </t>
  </si>
  <si>
    <t xml:space="preserve">Diğer Hizmet Faaliyetleri           </t>
  </si>
  <si>
    <t xml:space="preserve">Ev İçi Çalışanların Faaliyetleri    </t>
  </si>
  <si>
    <t xml:space="preserve">Hanehalkları Tar.Kendi İht.Faal.    </t>
  </si>
  <si>
    <t xml:space="preserve">Uluslararası Örgüt Ve Tems.Faal.    </t>
  </si>
  <si>
    <t xml:space="preserve"> Mersin</t>
  </si>
  <si>
    <r>
      <t xml:space="preserve">İşyeri sayısı
</t>
    </r>
    <r>
      <rPr>
        <sz val="9"/>
        <rFont val="Arial"/>
        <family val="2"/>
        <charset val="162"/>
      </rPr>
      <t>Number of work place</t>
    </r>
  </si>
  <si>
    <r>
      <t xml:space="preserve">Sigortalı sayısı
</t>
    </r>
    <r>
      <rPr>
        <sz val="9"/>
        <rFont val="Arial"/>
        <family val="2"/>
        <charset val="162"/>
      </rPr>
      <t>N'of comp.
insured person</t>
    </r>
  </si>
  <si>
    <r>
      <t xml:space="preserve">Genel toplam
</t>
    </r>
    <r>
      <rPr>
        <sz val="9"/>
        <rFont val="Arial"/>
        <family val="2"/>
        <charset val="162"/>
      </rPr>
      <t>General Total</t>
    </r>
  </si>
  <si>
    <r>
      <t xml:space="preserve">Faaliyet Grupları (*) 
(NACE Rev.2 Sınıflandırmasına Göre)
</t>
    </r>
    <r>
      <rPr>
        <sz val="9"/>
        <rFont val="Arial"/>
        <family val="2"/>
        <charset val="162"/>
      </rPr>
      <t>Branch of activities according to NACE Rev.2 Classification (*)</t>
    </r>
  </si>
  <si>
    <r>
      <t xml:space="preserve">Kazanç aralığı (TL)                                   </t>
    </r>
    <r>
      <rPr>
        <sz val="9"/>
        <rFont val="Arial"/>
        <family val="2"/>
        <charset val="162"/>
      </rPr>
      <t>Intervals for daily insurable earning   (TL)</t>
    </r>
  </si>
  <si>
    <r>
      <t xml:space="preserve">Özel  - </t>
    </r>
    <r>
      <rPr>
        <sz val="9"/>
        <rFont val="Arial"/>
        <family val="2"/>
        <charset val="162"/>
      </rPr>
      <t>Private</t>
    </r>
  </si>
  <si>
    <r>
      <t xml:space="preserve">Kamu  - </t>
    </r>
    <r>
      <rPr>
        <sz val="9"/>
        <rFont val="Arial"/>
        <family val="2"/>
        <charset val="162"/>
      </rPr>
      <t>Public</t>
    </r>
  </si>
  <si>
    <r>
      <t xml:space="preserve">Sigortalıların genel toplamına oranı (%)   
  </t>
    </r>
    <r>
      <rPr>
        <sz val="9"/>
        <rFont val="Arial"/>
        <family val="2"/>
        <charset val="162"/>
      </rPr>
      <t xml:space="preserve">Proportion of insured person to general total (%) </t>
    </r>
    <r>
      <rPr>
        <b/>
        <sz val="9"/>
        <rFont val="Arial"/>
        <family val="2"/>
        <charset val="162"/>
      </rPr>
      <t xml:space="preserve"> </t>
    </r>
  </si>
  <si>
    <r>
      <t xml:space="preserve"> Erkek
</t>
    </r>
    <r>
      <rPr>
        <sz val="9"/>
        <rFont val="Arial"/>
        <family val="2"/>
        <charset val="162"/>
      </rPr>
      <t xml:space="preserve">Male      </t>
    </r>
  </si>
  <si>
    <r>
      <t xml:space="preserve"> Kadın
</t>
    </r>
    <r>
      <rPr>
        <sz val="9"/>
        <rFont val="Arial"/>
        <family val="2"/>
        <charset val="162"/>
      </rPr>
      <t xml:space="preserve">Female          </t>
    </r>
    <r>
      <rPr>
        <b/>
        <sz val="9"/>
        <rFont val="Arial"/>
        <family val="2"/>
        <charset val="162"/>
      </rPr>
      <t xml:space="preserve"> </t>
    </r>
  </si>
  <si>
    <r>
      <t>Erkek-</t>
    </r>
    <r>
      <rPr>
        <sz val="9"/>
        <rFont val="Arial"/>
        <family val="2"/>
        <charset val="162"/>
      </rPr>
      <t>Male</t>
    </r>
  </si>
  <si>
    <r>
      <t xml:space="preserve">Kadın- </t>
    </r>
    <r>
      <rPr>
        <sz val="9"/>
        <rFont val="Arial"/>
        <family val="2"/>
        <charset val="162"/>
      </rPr>
      <t>Female</t>
    </r>
  </si>
  <si>
    <r>
      <t>Genel toplam-</t>
    </r>
    <r>
      <rPr>
        <sz val="9"/>
        <rFont val="Arial"/>
        <family val="2"/>
        <charset val="162"/>
      </rPr>
      <t>General total</t>
    </r>
  </si>
  <si>
    <r>
      <t xml:space="preserve">Sigortalı sayısı
</t>
    </r>
    <r>
      <rPr>
        <sz val="9"/>
        <rFont val="Arial"/>
        <family val="2"/>
        <charset val="162"/>
      </rPr>
      <t>Number of insured person</t>
    </r>
  </si>
  <si>
    <r>
      <t xml:space="preserve">Prim ödeme gün sayısı
 </t>
    </r>
    <r>
      <rPr>
        <sz val="9"/>
        <rFont val="Arial"/>
        <family val="2"/>
        <charset val="162"/>
      </rPr>
      <t>Number of cum. insured days</t>
    </r>
  </si>
  <si>
    <r>
      <t xml:space="preserve">Sigortalılık süresi (Yıl)
</t>
    </r>
    <r>
      <rPr>
        <sz val="9"/>
        <rFont val="Arial"/>
        <family val="2"/>
        <charset val="162"/>
      </rPr>
      <t>Insured period (year)</t>
    </r>
  </si>
  <si>
    <r>
      <t xml:space="preserve">Genel toplam
</t>
    </r>
    <r>
      <rPr>
        <sz val="9"/>
        <rFont val="Arial"/>
        <family val="2"/>
        <charset val="162"/>
      </rPr>
      <t>General total</t>
    </r>
  </si>
  <si>
    <r>
      <t xml:space="preserve">Muhtar
</t>
    </r>
    <r>
      <rPr>
        <sz val="9"/>
        <rFont val="Arial"/>
        <family val="2"/>
        <charset val="162"/>
      </rPr>
      <t>Demarch</t>
    </r>
  </si>
  <si>
    <r>
      <t xml:space="preserve">Toplam zorunlu sigortalı sayısı
</t>
    </r>
    <r>
      <rPr>
        <sz val="9"/>
        <rFont val="Arial"/>
        <family val="2"/>
        <charset val="162"/>
      </rPr>
      <t>General total</t>
    </r>
  </si>
  <si>
    <t>Tablo 1.7- 5510 Sayılı Kanunun 4. Maddesi Kapsamındaki Aktif Sigortalıların İllere Göre Dağılımı, 2012</t>
  </si>
  <si>
    <t>Table  1.7-  Distribution of Active Insured Persons by Provinces [Under  Article 4 of Act 5510], 2012</t>
  </si>
  <si>
    <t>Table 1.3 - Number of Insured Persons and Pensioners (Self Employed According to Act 1479 and 2926) [Under Article 4-1/b of Act 5510], 2010-2012</t>
  </si>
  <si>
    <r>
      <t xml:space="preserve">4-1/a zorunlu sigortalı
</t>
    </r>
    <r>
      <rPr>
        <sz val="9"/>
        <rFont val="Arial"/>
        <family val="2"/>
        <charset val="162"/>
      </rPr>
      <t>Compulsory insured persons within the scope of article 4-1/a of act 5510</t>
    </r>
  </si>
  <si>
    <r>
      <t xml:space="preserve">4-1/b zorunlu sigortalı
</t>
    </r>
    <r>
      <rPr>
        <sz val="9"/>
        <rFont val="Arial"/>
        <family val="2"/>
        <charset val="162"/>
      </rPr>
      <t>Compulsory insured persons under article 4-1/b of act 5510</t>
    </r>
  </si>
  <si>
    <r>
      <t xml:space="preserve">İşyeri
</t>
    </r>
    <r>
      <rPr>
        <sz val="9"/>
        <rFont val="Arial"/>
        <family val="2"/>
        <charset val="162"/>
      </rPr>
      <t>Work places</t>
    </r>
  </si>
  <si>
    <r>
      <t xml:space="preserve">Zorunlu sigortalı 
</t>
    </r>
    <r>
      <rPr>
        <sz val="9"/>
        <rFont val="Arial"/>
        <family val="2"/>
        <charset val="162"/>
      </rPr>
      <t>Compulsory insured person</t>
    </r>
  </si>
  <si>
    <r>
      <t xml:space="preserve">4-1/b (Tarım)
</t>
    </r>
    <r>
      <rPr>
        <sz val="9"/>
        <rFont val="Arial"/>
        <family val="2"/>
        <charset val="162"/>
      </rPr>
      <t>Agriculture</t>
    </r>
    <r>
      <rPr>
        <b/>
        <sz val="9"/>
        <rFont val="Arial"/>
        <family val="2"/>
        <charset val="162"/>
      </rPr>
      <t xml:space="preserve">  </t>
    </r>
  </si>
  <si>
    <r>
      <t xml:space="preserve">Toplam sigortalı 
</t>
    </r>
    <r>
      <rPr>
        <sz val="9"/>
        <rFont val="Arial"/>
        <family val="2"/>
        <charset val="162"/>
      </rPr>
      <t>Total insured person</t>
    </r>
  </si>
  <si>
    <r>
      <t xml:space="preserve">Aktif sigortalı 
</t>
    </r>
    <r>
      <rPr>
        <sz val="9"/>
        <rFont val="Arial"/>
        <family val="2"/>
        <charset val="162"/>
      </rPr>
      <t>Active insured person</t>
    </r>
  </si>
  <si>
    <r>
      <t xml:space="preserve">4-1/b (Kendi nam ve hesabına bağımsız çalışan, isteğe bağlı ve muhtar) 
</t>
    </r>
    <r>
      <rPr>
        <sz val="9"/>
        <rFont val="Arial"/>
        <family val="2"/>
        <charset val="162"/>
      </rPr>
      <t>Self employed, voluntarily and demarch</t>
    </r>
    <r>
      <rPr>
        <b/>
        <sz val="9"/>
        <rFont val="Arial"/>
        <family val="2"/>
        <charset val="162"/>
      </rPr>
      <t xml:space="preserve">  </t>
    </r>
  </si>
  <si>
    <t>Tablo 1.9- 5510 Sayılı Kanunun 4. Maddesi Kapsamındaki Sigortalı ve İşyeri Sayıları, 2001-2012</t>
  </si>
  <si>
    <t>Table 1.9-  Number of the Insured Persons and Work Places [Under  Article 4 of Act 5510], 2001-2012</t>
  </si>
  <si>
    <t>Tablo 1.10- 5510 Sayılı Kanunun 4-1/a Maddesi Kapsamındaki İşyeri ve Zorunlu Sigortalı Sayılarının, İşyerinde Çalışan Sigortalı Sayılarına Göre Dağılımı, 2012</t>
  </si>
  <si>
    <t>Table 1.10- Distribution of the Work Places and Compulsorily Insured Persons by Number of Insured Person in Workplace  [Under  Article 4-1/a of Act 5510], 2012</t>
  </si>
  <si>
    <t>Tablo 1.11- 5510 Sayılı Kanunun 4-1/a Maddesi Kapsamındaki İşyerlerinin İllere Göre Dağılımı, 2008-2012</t>
  </si>
  <si>
    <t>Table 1.11- Distribution of the  Work-Places by Provinces and Years [Under  Article 4-1/a of Act 5510], 2008-2012</t>
  </si>
  <si>
    <t>Tablo 1.12- 5510 Sayılı Kanunun 4-1/a Maddesi Kapsamındaki İşyeri ve Zorunlu Sigortalı Sayılarının Faaliyet Gruplarına Ve İllere Göre Dağılımı, 2012</t>
  </si>
  <si>
    <t>Table 1.12- Distribution of the Compulsory Insured Persons and Work Place by the Activity Groups and Provinces [Under  Article 4-1/a of Act 5510], 2012</t>
  </si>
  <si>
    <t>Tablo 1.13- 5510 Sayılı Kanunun 4-1/a Maddesi Kapsamındaki İşyeri Sayılarının Faaliyet Gruplarına ve İşyeri Büyüklüğüne Göre Dağılımı, 2012</t>
  </si>
  <si>
    <t xml:space="preserve"> Table 1.13- Distribution of the Work Place Numbers According to Activity Branches and Work Place Size [Under  Article 4-1/a of Act 5510], 2012</t>
  </si>
  <si>
    <t>Tablo 1.14- 5510 Sayılı Kanunun 4-1/a Maddesi Kapsamındaki Zorunlu Sigortalı Sayılarının Faaliyet Gruplarına ve İşyeri Büyüklüğüne Göre Dağılımı, 2012</t>
  </si>
  <si>
    <t>Table 1.14- Distribution of Compulsory Insured Persons According to Activity Branches and Work Place Size  [Under  Article 4-1/a of Act 5510], 2012</t>
  </si>
  <si>
    <t>Tablo 1.15- 5510 Sayılı Kanunun 4-1/a Maddesi Kapsamındaki İşyeri Sayılarının İşyeri Büyüklüklerine ve İllere Göre Dağılımı, 2012</t>
  </si>
  <si>
    <t>Table 1.15- Distribution of  Work Place Numbers According to Its Size in the Provinces  [Under  Article 4-1/a of Act 5510], 2012</t>
  </si>
  <si>
    <t xml:space="preserve"> Tablo  : 1.12 / 1</t>
  </si>
  <si>
    <t xml:space="preserve"> Tablo  : 1.12 / 2</t>
  </si>
  <si>
    <t xml:space="preserve"> Tablo  : 1.12 / 3</t>
  </si>
  <si>
    <t xml:space="preserve"> Tablo  : 1.12 / 4</t>
  </si>
  <si>
    <t xml:space="preserve"> Tablo  : 1.12 / 5</t>
  </si>
  <si>
    <t xml:space="preserve"> Tablo  : 1.12 / 6</t>
  </si>
  <si>
    <t xml:space="preserve"> Tablo  : 1.12/ 7</t>
  </si>
  <si>
    <t xml:space="preserve"> Tablo  : 1.12 / 8</t>
  </si>
  <si>
    <t xml:space="preserve"> Tablo  : 1.12 / 9</t>
  </si>
  <si>
    <t xml:space="preserve"> Tablo  : 1.12 / 10</t>
  </si>
  <si>
    <t xml:space="preserve"> Tablo  : 1.12 / 11</t>
  </si>
  <si>
    <t xml:space="preserve"> Tablo  : 1.12 / 12</t>
  </si>
  <si>
    <t xml:space="preserve"> Tablo  : 1.12 / 13</t>
  </si>
  <si>
    <t xml:space="preserve"> Tablo  : 1.12 / 14</t>
  </si>
  <si>
    <t>Tablo  : 1.14/ 1</t>
  </si>
  <si>
    <t>Tablo  : 1.15 / 2</t>
  </si>
  <si>
    <t>Tablo 1.16- 5510 Sayılı Kanunun 4-1/a Maddesi Kapsamındaki Zorunlu Sigortalı Sayılarının İllerde İşyeri Büyüklüğüne Göre Dağılımı, 2012</t>
  </si>
  <si>
    <t>Table 1.16 - Distribution of  Compulsory Insured Person Numbers according to Work Place Size in the Provinces [Under  Article 4-1/a of Act 5510], 2012</t>
  </si>
  <si>
    <t>Tablo 1.17- 5510 Sayılı Kanunun 4-1/a Maddesi Kapsamındaki İşyeri, Zorunlu Sigortalı Sayıları ve Prime Esas Ortalama Günlük Kazançların Faaliyet Gruplarına Göre Dağılımı, 2012</t>
  </si>
  <si>
    <t>Table 1.17- Distribution of  Work Places, Compulsorily Insured Persons and Average Daily Insurable Earnings by the Branch of Activity, Sector  and Gender [Under  Article 4-1/a of Act 5510], 2012</t>
  </si>
  <si>
    <t>Tablo  : 1.17 / 1</t>
  </si>
  <si>
    <t>Tablo  : 1.17/ 2</t>
  </si>
  <si>
    <t>Tablo 1.18- 5510 Sayılı Kanunun 4-1/a Maddesi Kapsamındaki İşyeri, Zorunlu Sigortalı Sayıları ve Prime Esas Ortalama Günlük Kazançların İllere Göre Dağılımı, 2012</t>
  </si>
  <si>
    <t>Table 1.18- Numbers of the Work Places and Compulsory Insured Persons  to Provinces [Under  Article 4-1/a of Act 5510], 2012</t>
  </si>
  <si>
    <t>Tablo: 1.18/ 1</t>
  </si>
  <si>
    <t>Tablo: 1.18 / 2</t>
  </si>
  <si>
    <t>Tablo : 1.20/1</t>
  </si>
  <si>
    <t>Tablo : 1.20/2</t>
  </si>
  <si>
    <t>Tablo : 1.20/3</t>
  </si>
  <si>
    <t>Tablo : 1.20/4</t>
  </si>
  <si>
    <t>Tablo : 1.20/5</t>
  </si>
  <si>
    <t>Tablo: 1.21/1</t>
  </si>
  <si>
    <t>Tablo: 1.21/2</t>
  </si>
  <si>
    <r>
      <t xml:space="preserve">Bağımsız çalışanlar 1479 S.K
</t>
    </r>
    <r>
      <rPr>
        <sz val="9"/>
        <rFont val="Arial"/>
        <family val="2"/>
        <charset val="162"/>
      </rPr>
      <t>Self employed according to act no: 1479</t>
    </r>
  </si>
  <si>
    <r>
      <t xml:space="preserve">Bağımsız çalışanlar 2926 S.K.
</t>
    </r>
    <r>
      <rPr>
        <sz val="9"/>
        <rFont val="Arial"/>
        <family val="2"/>
        <charset val="162"/>
      </rPr>
      <t>Self employed according to act no: 2926</t>
    </r>
  </si>
  <si>
    <r>
      <t xml:space="preserve">İsteğe bağlı sigortalılar
</t>
    </r>
    <r>
      <rPr>
        <sz val="9"/>
        <rFont val="Arial"/>
        <family val="2"/>
        <charset val="162"/>
      </rPr>
      <t>Voluntarily insured persons</t>
    </r>
  </si>
  <si>
    <t>Tablo 1.21- 5510 Sayılı Kanunun 4-1/a Maddesi Kapsamındaki Zorunlu Sigortalıların Yaş, Cinsiyet, Birikimli Prim Ödeme Gün Sayısı ve Sigortalılık Süresine Göre Dağılımı, 2012</t>
  </si>
  <si>
    <t>Table 1.21- Distribution of Compulsory Insured Persons’ Cumulative Insured Days and Periods by age and gender [Under  Article 4-1/a of Act 5510],2012</t>
  </si>
  <si>
    <r>
      <t xml:space="preserve">*Bu sigortalılık türü içerisinde 5510 sayılı kanunun;
• 5. Maddesi g numaralı bendinde belirtilen, Ülkemiz ile sosyal güvenlik sözleşmesi olmayan ülkelerde iş üstlenen işverenlerce yurt dışındaki işyerlerinde çalıştırılmak üzere götürülen Türk işçilerinden uzun vadeli sigorta kollarına tabi olmak isteyip isteğe bağlı sigortaya prim ödeyenler,
• 50. Maddesi ikinci fıkrasının a numaralı alt bendinde belirtilen ay içerisinde 30 günden az çalışan veya prim ödeme gün sayısı, ay içindeki toplam çalışma saatinin 4857 sayılı Kanuna göre belirlenen günlük normal çalışma saatine bölünmesi suretiyle hesaplanan sigortalılardan aynı ay içerisinde isteğe bağlı sigortaya prim ödeyenler, 
• Ek 5. Maddeye göre tarım veya orman işlerinde hizmet akdiyle süreksiz olarak çalışanlardan sigortalılık tescil talebinde bulunarak prim ödeyenler, 
• Ek 6. maddeye göre ticari taksi, dolmuş ve benzeri nitelikteki şehir içi toplu taşıma aracı işyerleri ile 4 üncü maddenin ikinci fıkrasının (b) bendinde belirtilen ve Kültür ve Turizm Bakanlığınca belirlenecek alanlarda kısmi süreli iş sözleşmesiyle bir veya birden fazla kişi tarafından çalıştırılan ve çalıştıkları kişi yanında ay içerisinde çalışma saati süresine göre hesaplanan çalışma gün sayısı 10 günden az olan kişilerden sigortalı bildirimi yapılanlar,
Bulunmaktadır.
</t>
    </r>
    <r>
      <rPr>
        <sz val="8"/>
        <rFont val="Arial"/>
        <family val="2"/>
        <charset val="162"/>
      </rPr>
      <t>*This type insurance according to law of 5510 includes;
According to paragraph of g with the article of 5, paying premium for voluntarily insured 
according to a number subparagraph on the second paragraph onto the article of 50, paying premium for voluntarily insured and working less than 30 days in a month 
According to article of additional 5 and additional 6 have been paid premium</t>
    </r>
  </si>
  <si>
    <t>General</t>
  </si>
  <si>
    <r>
      <t xml:space="preserve">Genel
</t>
    </r>
    <r>
      <rPr>
        <sz val="9"/>
        <rFont val="Arial"/>
        <family val="2"/>
        <charset val="162"/>
      </rPr>
      <t>General</t>
    </r>
  </si>
  <si>
    <t xml:space="preserve"> WORK PLACE AND INSURED PERSON STATISTICS  </t>
  </si>
  <si>
    <r>
      <t xml:space="preserve">Türkiye nüfusu (TÜİK ADNKS)- </t>
    </r>
    <r>
      <rPr>
        <sz val="9"/>
        <rFont val="Arial"/>
        <family val="2"/>
        <charset val="162"/>
      </rPr>
      <t>Population of Turkey</t>
    </r>
  </si>
  <si>
    <r>
      <t xml:space="preserve">Aktif / pasif oranı-  </t>
    </r>
    <r>
      <rPr>
        <sz val="9"/>
        <rFont val="Arial"/>
        <family val="2"/>
        <charset val="162"/>
      </rPr>
      <t>Rate of insured/pensioner</t>
    </r>
  </si>
  <si>
    <t>Aktifler - Insured Persons</t>
  </si>
  <si>
    <t>Bağımlılar - Dependents</t>
  </si>
  <si>
    <t>Pasifler (Aylık Alanlar) - Pensioners</t>
  </si>
  <si>
    <r>
      <t>Aktif / pasif oranı-</t>
    </r>
    <r>
      <rPr>
        <sz val="9"/>
        <rFont val="Arial"/>
        <family val="2"/>
        <charset val="162"/>
      </rPr>
      <t xml:space="preserve"> Rate of insured/pensioner</t>
    </r>
  </si>
  <si>
    <r>
      <t xml:space="preserve">5- İsteğe bağlı sigortalılar &amp; Kısmi süreli çalışanlar*
     </t>
    </r>
    <r>
      <rPr>
        <sz val="9"/>
        <color indexed="8"/>
        <rFont val="Arial"/>
        <family val="2"/>
        <charset val="162"/>
      </rPr>
      <t>Voluntarily insured</t>
    </r>
    <r>
      <rPr>
        <b/>
        <sz val="9"/>
        <color indexed="8"/>
        <rFont val="Arial"/>
        <family val="2"/>
        <charset val="162"/>
      </rPr>
      <t xml:space="preserve"> &amp;</t>
    </r>
    <r>
      <rPr>
        <sz val="9"/>
        <color indexed="8"/>
        <rFont val="Arial"/>
        <family val="2"/>
        <charset val="162"/>
      </rPr>
      <t xml:space="preserve"> Insured working part-time*</t>
    </r>
  </si>
  <si>
    <r>
      <t>Aktif / Pasif Oranı</t>
    </r>
    <r>
      <rPr>
        <sz val="9"/>
        <rFont val="Arial"/>
        <family val="2"/>
        <charset val="162"/>
      </rPr>
      <t>- Rate of insured/pensioner</t>
    </r>
  </si>
  <si>
    <r>
      <t xml:space="preserve">4-1/c Aktif-Pasif Oranı
</t>
    </r>
    <r>
      <rPr>
        <sz val="10"/>
        <rFont val="Arial Tur"/>
        <charset val="162"/>
      </rPr>
      <t>Insured / Pensioner Ratio for 4-1/c</t>
    </r>
  </si>
  <si>
    <r>
      <t xml:space="preserve">4-1/b Aktif-Pasif Oranı
</t>
    </r>
    <r>
      <rPr>
        <sz val="10"/>
        <rFont val="Arial Tur"/>
        <charset val="162"/>
      </rPr>
      <t>Insured / Pensioner Ratio for 4-1/b</t>
    </r>
  </si>
  <si>
    <r>
      <t xml:space="preserve">4-1/a Aktif-Pasif Oranı
</t>
    </r>
    <r>
      <rPr>
        <sz val="10"/>
        <rFont val="Arial Tur"/>
        <charset val="162"/>
      </rPr>
      <t>Insured / Pensioner ratio for 4-1/a</t>
    </r>
  </si>
  <si>
    <r>
      <t xml:space="preserve">Aktif-Pasif Oranı
</t>
    </r>
    <r>
      <rPr>
        <sz val="10"/>
        <rFont val="Arial Tur"/>
        <charset val="162"/>
      </rPr>
      <t>Insured / Pensioner Ratio</t>
    </r>
  </si>
  <si>
    <t>Table 1.5 - Insured Pensioner Ratio of Social Security Institution, 2004-2012</t>
  </si>
  <si>
    <r>
      <t xml:space="preserve">İl nüfusu 
(TÜİK-ADNKS)
</t>
    </r>
    <r>
      <rPr>
        <sz val="9"/>
        <rFont val="Arial"/>
        <family val="2"/>
        <charset val="162"/>
      </rPr>
      <t>Province population</t>
    </r>
  </si>
  <si>
    <r>
      <t xml:space="preserve">İl nüfusu 
(TÜİK- ADNKS)
</t>
    </r>
    <r>
      <rPr>
        <sz val="9"/>
        <rFont val="Arial"/>
        <family val="2"/>
        <charset val="162"/>
      </rPr>
      <t>Province population</t>
    </r>
  </si>
  <si>
    <r>
      <t>Toplam -</t>
    </r>
    <r>
      <rPr>
        <sz val="9"/>
        <rFont val="Arial"/>
        <family val="2"/>
        <charset val="162"/>
      </rPr>
      <t>Total</t>
    </r>
  </si>
  <si>
    <r>
      <t xml:space="preserve">Tarımsal faaliyette bulunanlar 2926 S.K
</t>
    </r>
    <r>
      <rPr>
        <sz val="9"/>
        <rFont val="Arial"/>
        <family val="2"/>
        <charset val="162"/>
      </rPr>
      <t>Self employed by the act of 2926</t>
    </r>
  </si>
  <si>
    <r>
      <t xml:space="preserve">Bağımsız çalışanlar 1479 S.K
</t>
    </r>
    <r>
      <rPr>
        <sz val="9"/>
        <rFont val="Arial"/>
        <family val="2"/>
        <charset val="162"/>
      </rPr>
      <t>Self employed by the act of 1479</t>
    </r>
  </si>
  <si>
    <t>Tablo 1.8- 5510 Sayılı Kanunun 4. Maddesi Kapsamındaki Zorunlu Sigortalıların Cinsiyet ve İllere Göre Dağılımı, 2012</t>
  </si>
  <si>
    <t>Table  1.8- Distribution of Compulsory Insured Persons by Gender and Provinces [Under Article 4 of Act 5510], 2012</t>
  </si>
  <si>
    <r>
      <t xml:space="preserve">4-1/c zorunlu sigortalı
</t>
    </r>
    <r>
      <rPr>
        <sz val="9"/>
        <rFont val="Arial"/>
        <family val="2"/>
        <charset val="162"/>
      </rPr>
      <t>Active insured persons under article 4-1/c of act 5510</t>
    </r>
  </si>
  <si>
    <r>
      <rPr>
        <b/>
        <sz val="9"/>
        <rFont val="Arial"/>
        <family val="2"/>
        <charset val="162"/>
      </rPr>
      <t>Toplam</t>
    </r>
    <r>
      <rPr>
        <sz val="9"/>
        <rFont val="Arial"/>
        <family val="2"/>
        <charset val="162"/>
      </rPr>
      <t xml:space="preserve"> - Total</t>
    </r>
  </si>
  <si>
    <t>Tablo : 11/2</t>
  </si>
  <si>
    <t>Tablo : 11/1</t>
  </si>
  <si>
    <t xml:space="preserve">Toplam - Total </t>
  </si>
  <si>
    <t xml:space="preserve">  Adana</t>
  </si>
  <si>
    <r>
      <t xml:space="preserve">Toplam </t>
    </r>
    <r>
      <rPr>
        <sz val="9"/>
        <rFont val="Arial"/>
        <family val="2"/>
        <charset val="162"/>
      </rPr>
      <t>-Total</t>
    </r>
  </si>
  <si>
    <t>Tablo  : 1.13 / 1</t>
  </si>
  <si>
    <r>
      <t xml:space="preserve">Not:  Faaliyet gruplarının ingilizceleri ekte yer almaktadır.   </t>
    </r>
    <r>
      <rPr>
        <sz val="8"/>
        <rFont val="Arial"/>
        <family val="2"/>
        <charset val="162"/>
      </rPr>
      <t>Note:</t>
    </r>
    <r>
      <rPr>
        <b/>
        <sz val="8"/>
        <rFont val="Arial"/>
        <family val="2"/>
        <charset val="162"/>
      </rPr>
      <t xml:space="preserve"> </t>
    </r>
    <r>
      <rPr>
        <sz val="8"/>
        <rFont val="Arial"/>
        <family val="2"/>
        <charset val="162"/>
      </rPr>
      <t>See Appendix for the english name of branch of activities</t>
    </r>
  </si>
  <si>
    <r>
      <t xml:space="preserve">Toplam - </t>
    </r>
    <r>
      <rPr>
        <sz val="9"/>
        <rFont val="Arial"/>
        <family val="2"/>
        <charset val="162"/>
      </rPr>
      <t>TOTAL</t>
    </r>
  </si>
  <si>
    <r>
      <t xml:space="preserve">Not:  Faaliyet gruplarının ingilizceleri ekte yer almaktadır.   </t>
    </r>
    <r>
      <rPr>
        <sz val="9"/>
        <rFont val="Arial"/>
        <family val="2"/>
        <charset val="162"/>
      </rPr>
      <t>Note: See Appendix for the english name of branch of activities</t>
    </r>
  </si>
  <si>
    <r>
      <rPr>
        <b/>
        <sz val="9"/>
        <rFont val="Arial"/>
        <family val="2"/>
        <charset val="162"/>
      </rPr>
      <t>Not</t>
    </r>
    <r>
      <rPr>
        <sz val="9"/>
        <rFont val="Arial"/>
        <family val="2"/>
        <charset val="162"/>
      </rPr>
      <t>: Faaliyet gruplarının ingilizceleri ekte yer almaktadır.   Note: See Appendix for the english name of branch of activities</t>
    </r>
  </si>
  <si>
    <r>
      <t xml:space="preserve">          Toplam - </t>
    </r>
    <r>
      <rPr>
        <sz val="9"/>
        <rFont val="Arial"/>
        <family val="2"/>
        <charset val="162"/>
      </rPr>
      <t>Total</t>
    </r>
  </si>
  <si>
    <t>Tablo 1.19- 5510 Sayılı Kanunun 4-1/a Maddesi Kapsamındaki Zorunlu Sigortalıların Prime Esas Günlük Kazançlarının Sektör ve Cinsiyete Göre Oransal Dağılımı, 2012</t>
  </si>
  <si>
    <t>Table 1.19- Proportion Distribution of Compulsory Insured Persons by Daily Insurable Earnings by Sector and Gender [Under  Article 4-1/a of Act 5510], 2012</t>
  </si>
  <si>
    <t>Tablo 1.20- 5510 Sayılı Kanunun 4-1/a Maddesi Kapsamındaki Zorunlu Sigortalıların ve Prim Ödeme Gün Sayılarının Kazanç Aralıklarına, Sektörlere ve Cinsiyete Göre Dağılımı, 2012</t>
  </si>
  <si>
    <t>Table 1.20- Distribution of Compulsory Insured Persons’  and Number of Insured Days by Daily Insurable Earning Intervals, Sectors and Gender [Under  Article 4-1/a of Act 5510], 2012</t>
  </si>
  <si>
    <r>
      <t xml:space="preserve">Genel Toplam  
</t>
    </r>
    <r>
      <rPr>
        <sz val="9"/>
        <rFont val="Arial"/>
        <family val="2"/>
        <charset val="162"/>
      </rPr>
      <t>General Total</t>
    </r>
  </si>
  <si>
    <t>82+</t>
  </si>
  <si>
    <t>Tablo 1.22- 5510 Sayılı Kanunun 4-1/b Maddesi Kapsamındaki Aktif Sigortalıların Yaş ve Cinsiyete Göre Dağılımı, 2012</t>
  </si>
  <si>
    <t>Table 1.22- Distribution of Insured persons by gender and ages [Under  Article 4-1/b of Act 5510], 2012</t>
  </si>
  <si>
    <r>
      <rPr>
        <b/>
        <sz val="9"/>
        <rFont val="Arial"/>
        <family val="2"/>
        <charset val="162"/>
      </rPr>
      <t>Toplam -</t>
    </r>
    <r>
      <rPr>
        <sz val="9"/>
        <rFont val="Arial"/>
        <family val="2"/>
        <charset val="162"/>
      </rPr>
      <t xml:space="preserve"> Total</t>
    </r>
  </si>
  <si>
    <t>Tablo 1.23- 5510 Sayılı Kanunun 4-1/b Maddesi (Bağımsız Çalışanlar 1479 S.K.) Kapsamındaki Aktif Sigortalıların İllere ve Kazanç Aralıklarına Göre Dağılımı, 2012</t>
  </si>
  <si>
    <t>Table 1.23- Distribution of Insured Persons (Self Employed According to Act No: 1479) by Earning Levels and Provinces [Under  Article 4-1/b of Act 5510], 2012</t>
  </si>
  <si>
    <t>Tablo: 1.23/1</t>
  </si>
  <si>
    <t>Tablo: 1.23/2</t>
  </si>
  <si>
    <t>Table 1.24- Distribution of Insured Persons (Self Employed According to Act No: 2926)  by Earning Levels and Provinces [Under  Article 4-1/b of Act 5510], 2012</t>
  </si>
  <si>
    <t>Tablo:1.24/1</t>
  </si>
  <si>
    <t>Tablo:1.24/2</t>
  </si>
  <si>
    <t>Tablo 1.24- 5510 Sayılı Kanunun 4-1/b Maddesi (Bağımsız Çalışanlar 2926 S.K.) Kapsamındaki Aktif Sigortalıların İllere ve Kazanç Aralıklarına Göre Dağılımı, 2012</t>
  </si>
  <si>
    <t>Tablo 1.25- 5510 Sayılı Kanunun 4-1/b Maddesi Kapsamındaki Aktif Sigortalıların Yaş ve Cinsiyete Göre Dağılımı, 2012</t>
  </si>
  <si>
    <t>Table 1.25- Distribution of Insured persons by gender and ages [Under  Article 4-1/b of Act 5510], 2012</t>
  </si>
  <si>
    <t>Tablo 1.26- 5510 Sayılı Kanunun 4-1/b Maddesi (Bağımsız Çalışanlar 1479 S.K.) Kapsamındaki Aktif Sigortalıların Yaş Gruplarına, Cinsiyetlerine ve Kazanç Aralıklarına Göre Dağılımı, 2012</t>
  </si>
  <si>
    <t>Table 1.26 -Distribution of Insured Persons (Self Employed According to Act No: 1479)  by  Earning Levels, Gender and Age Groups [Under  Article 4-1/b of Act 5510], 2012</t>
  </si>
  <si>
    <t>Tablo 1.27- 5510 Sayılı Kanunun 4-1/b Maddesi (Bağımsız Çalışanlar 2926 S.K.) Kapsamındaki Aktif Sigortalıların Yaş Gruplarına, Cinsiyetlerine Ve Kazanç Aralıklarına Göre Dağılımı, 2012</t>
  </si>
  <si>
    <t>Table 1.27-  Distribution of Insured Persons (Self Employed According to Act No: 2926) by Earning Levels, Gender and Age Groups [Under  Article 4-1/b of Act 5510], 2012</t>
  </si>
  <si>
    <t>Tablo 1.28- 5510 Sayılı Kanunun 4-1/b Maddesi (Bağımsız Çalışanlar 1479 ve 2926 ) Kapsamındaki Aktif Sigortalıların Cinsiyetlerine ve Kazanç Aralıklarına Göre Dağılımı İle Dağılım Oranları, 2012</t>
  </si>
  <si>
    <t>Table 1.28- Distribution and Distribution Rates of Insured Persons (Self Employed According to Act No: 1479 and 2926)  by Gender and Earning Levels [Under  Article 4-1/b of Act 5510], 2012</t>
  </si>
  <si>
    <r>
      <t xml:space="preserve">Günlük kazanç aralıkları (TL)
</t>
    </r>
    <r>
      <rPr>
        <sz val="9"/>
        <rFont val="Arial"/>
        <family val="2"/>
        <charset val="162"/>
      </rPr>
      <t>Daily earning levels</t>
    </r>
  </si>
  <si>
    <r>
      <rPr>
        <b/>
        <sz val="9"/>
        <rFont val="Arial"/>
        <family val="2"/>
        <charset val="162"/>
      </rPr>
      <t xml:space="preserve">4-1/b (Bağımsız çalışanlar 1479)
 </t>
    </r>
    <r>
      <rPr>
        <sz val="9"/>
        <rFont val="Arial"/>
        <family val="2"/>
        <charset val="162"/>
      </rPr>
      <t>(Insured covered by the act 1479)</t>
    </r>
  </si>
  <si>
    <r>
      <rPr>
        <b/>
        <sz val="9"/>
        <rFont val="Arial"/>
        <family val="2"/>
        <charset val="162"/>
      </rPr>
      <t xml:space="preserve">4-1/b (Bağımsız çalışanlar 2926) 
</t>
    </r>
    <r>
      <rPr>
        <sz val="9"/>
        <rFont val="Arial"/>
        <family val="2"/>
        <charset val="162"/>
      </rPr>
      <t>(Insured covered by the act 2926)</t>
    </r>
  </si>
  <si>
    <t>Tablo 1.29- 5510 Sayılı Kanunun 4-1/b Maddesi (Bağımsız Çalışanlar 1479 S.K.) Kapsamındaki Aktif Sigortalıların Meslek Kuruluşlarına ve Kazanç Aralıklarına Göre Dağılımı, 2012</t>
  </si>
  <si>
    <t>Table 1.29 -Distribution of Insured Persons (Self Employed According to Act No: 1479) by Professional Associations and Earning Levels [Under  Article 4-1/b of Act 5510], 2012</t>
  </si>
  <si>
    <t>Tablo 1.30- 5510 Sayılı Kanunun 4-1/b Maddesi (Bağımsız Çalışanlar 2926 S.K.) Kapsamındaki Aktif Sigortalıların Mesleklerine ve Kazanç Aralıklarına Göre Dağılımı, 2012</t>
  </si>
  <si>
    <t>Table  1.30- Distribution of Insured Persons (Self Employed According to Act No: 2926)  by Their Professions and Earning Levels [Under  Article 4-1/b of Act 5510], 2012</t>
  </si>
  <si>
    <t>Tablo 1.31- 5510 Sayılı Kanunun 4-1/b Maddesi (Bağımsız Çalışanlar 1479 S.K.) Kapsamındaki Aktif Sigortalıların İllere ve Meslek Kuruluşlarına Göre Dağılımı, 2012</t>
  </si>
  <si>
    <t>Table 1.31- Distribution of Insured Persons (Self Employed According to Act No: 1479) by Professional Association and Provinces [Under  Article 4-1/b of Act 5510], 2012</t>
  </si>
  <si>
    <t>Tablo:1.31/1</t>
  </si>
  <si>
    <t>Tablo:1.31/2</t>
  </si>
  <si>
    <t>Tablo 1.32- 5510 Sayılı Kanunun 4-1/b Maddesi (Bağımsız Çalışanlar 1479 S.K.) Kapsamındaki Aktif Sigortalıların Mesleklere Göre Dağılımı, 2012</t>
  </si>
  <si>
    <t>Table 1.32- Distribution of Insured Persons (Self Employed According to Act No: 1479)  by Professions [Under  Article 4-1/b of Act 5510], 2012</t>
  </si>
  <si>
    <r>
      <t xml:space="preserve"> Diğ. müh. ve tıpla ilgili meslekler- </t>
    </r>
    <r>
      <rPr>
        <sz val="9"/>
        <rFont val="Arial"/>
        <family val="2"/>
        <charset val="162"/>
      </rPr>
      <t>Others engineers and medical professions</t>
    </r>
  </si>
  <si>
    <t>Tablo 1.33- 5510 Sayılı Kanunun 4-1/b Maddesi Kapsamındaki İsteğe Bağlı Sigortalıların Mesleklere Göre Dağılımı, 2012</t>
  </si>
  <si>
    <t>Table 1.33- Distribution of Voluntarily Insured Persons by Professions Codes [Under  Article 4-1/b of Act 5510], 2012</t>
  </si>
  <si>
    <t>Tablo:1.33/1</t>
  </si>
  <si>
    <t>Tablo 1.34- 5510 Sayılı Kanunun 4-1/c Maddesi Kapsamındaki Aktif Sigortalıların Yaş ve Cinsiyete Göre Dağılımı, 2012</t>
  </si>
  <si>
    <t>Table 1.34- Distribution of Insured persons by gender and ages [Under  Article 4-1/c of Act 5510], 2012</t>
  </si>
  <si>
    <t xml:space="preserve">  65+</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</si>
</sst>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2" formatCode="_-* #,##0\ &quot;TL&quot;_-;\-* #,##0\ &quot;TL&quot;_-;_-* &quot;-&quot;\ &quot;TL&quot;_-;_-@_-"/>
    <numFmt numFmtId="41" formatCode="_-* #,##0\ _T_L_-;\-* #,##0\ _T_L_-;_-* &quot;-&quot;\ _T_L_-;_-@_-"/>
    <numFmt numFmtId="44" formatCode="_-* #,##0.00\ &quot;TL&quot;_-;\-* #,##0.00\ &quot;TL&quot;_-;_-* &quot;-&quot;??\ &quot;TL&quot;_-;_-@_-"/>
    <numFmt numFmtId="43" formatCode="_-* #,##0.00\ _T_L_-;\-* #,##0.00\ _T_L_-;_-* &quot;-&quot;??\ _T_L_-;_-@_-"/>
    <numFmt numFmtId="164" formatCode="_-* #,##0.0\ _T_L_-;\-* #,##0.0\ _T_L_-;_-* &quot;-&quot;??\ _T_L_-;_-@_-"/>
    <numFmt numFmtId="165" formatCode="_-* #,##0\ _T_L_-;\-* #,##0\ _T_L_-;_-* &quot;-&quot;??\ _T_L_-;_-@_-"/>
    <numFmt numFmtId="166" formatCode="0.0"/>
    <numFmt numFmtId="167" formatCode="#,##0.0"/>
    <numFmt numFmtId="168" formatCode="#,##0;[Red]#,##0"/>
    <numFmt numFmtId="169" formatCode="#,##0;[Red]\-#,##0"/>
    <numFmt numFmtId="170" formatCode="_-* #,##0.00_-;\-* #,##0.00_-;_-* &quot;-&quot;??_-;_-@_-"/>
    <numFmt numFmtId="171" formatCode="General_)"/>
    <numFmt numFmtId="172" formatCode="#,##0_ ;\-#,##0\ "/>
    <numFmt numFmtId="173" formatCode="0;[Red]0"/>
    <numFmt numFmtId="174" formatCode="#,##0.00;[Red]#,##0.00"/>
  </numFmts>
  <fonts count="86">
    <font>
      <sz val="10"/>
      <name val="Arial"/>
      <charset val="162"/>
    </font>
    <font>
      <b/>
      <sz val="10"/>
      <name val="Arial"/>
      <family val="2"/>
      <charset val="162"/>
    </font>
    <font>
      <sz val="10"/>
      <name val="Arial"/>
      <family val="2"/>
      <charset val="162"/>
    </font>
    <font>
      <b/>
      <sz val="9"/>
      <name val="Arial"/>
      <family val="2"/>
      <charset val="162"/>
    </font>
    <font>
      <b/>
      <sz val="10"/>
      <name val="Arial"/>
      <family val="2"/>
      <charset val="162"/>
    </font>
    <font>
      <sz val="9"/>
      <name val="Arial"/>
      <family val="2"/>
      <charset val="162"/>
    </font>
    <font>
      <sz val="8"/>
      <name val="Arial"/>
      <family val="2"/>
      <charset val="162"/>
    </font>
    <font>
      <sz val="10"/>
      <name val="Arial"/>
      <family val="2"/>
      <charset val="162"/>
    </font>
    <font>
      <sz val="9"/>
      <color indexed="9"/>
      <name val="Arial"/>
      <family val="2"/>
      <charset val="162"/>
    </font>
    <font>
      <sz val="10"/>
      <name val="Arial Tur"/>
      <charset val="162"/>
    </font>
    <font>
      <sz val="9"/>
      <color indexed="8"/>
      <name val="Arial"/>
      <family val="2"/>
      <charset val="162"/>
    </font>
    <font>
      <sz val="10"/>
      <color indexed="9"/>
      <name val="Arial"/>
      <family val="2"/>
      <charset val="162"/>
    </font>
    <font>
      <sz val="12"/>
      <name val="Arial"/>
      <family val="2"/>
      <charset val="162"/>
    </font>
    <font>
      <sz val="14"/>
      <name val="Arial"/>
      <family val="2"/>
      <charset val="162"/>
    </font>
    <font>
      <b/>
      <sz val="8"/>
      <name val="Arial"/>
      <family val="2"/>
      <charset val="162"/>
    </font>
    <font>
      <sz val="8"/>
      <name val="Arial"/>
      <family val="2"/>
      <charset val="162"/>
    </font>
    <font>
      <sz val="9"/>
      <color indexed="10"/>
      <name val="Arial"/>
      <family val="2"/>
      <charset val="162"/>
    </font>
    <font>
      <sz val="10"/>
      <color indexed="10"/>
      <name val="Arial"/>
      <family val="2"/>
      <charset val="162"/>
    </font>
    <font>
      <u/>
      <sz val="10"/>
      <color indexed="12"/>
      <name val="Arial Tur"/>
      <charset val="162"/>
    </font>
    <font>
      <b/>
      <i/>
      <sz val="10"/>
      <color indexed="63"/>
      <name val="Arial"/>
      <family val="2"/>
      <charset val="162"/>
    </font>
    <font>
      <b/>
      <i/>
      <sz val="9"/>
      <name val="Arial"/>
      <family val="2"/>
      <charset val="162"/>
    </font>
    <font>
      <b/>
      <sz val="9"/>
      <name val="Arial Tur"/>
      <charset val="162"/>
    </font>
    <font>
      <sz val="10"/>
      <name val="Arial"/>
      <family val="2"/>
      <charset val="162"/>
    </font>
    <font>
      <b/>
      <i/>
      <sz val="10"/>
      <color indexed="55"/>
      <name val="Arial"/>
      <family val="2"/>
      <charset val="162"/>
    </font>
    <font>
      <sz val="9"/>
      <name val="Arial"/>
      <family val="2"/>
      <charset val="162"/>
    </font>
    <font>
      <i/>
      <sz val="10"/>
      <color indexed="12"/>
      <name val="Arial"/>
      <family val="2"/>
      <charset val="162"/>
    </font>
    <font>
      <b/>
      <sz val="9"/>
      <name val="Arial"/>
      <family val="2"/>
      <charset val="162"/>
    </font>
    <font>
      <sz val="11"/>
      <name val="Arial"/>
      <family val="2"/>
      <charset val="162"/>
    </font>
    <font>
      <sz val="11"/>
      <color indexed="8"/>
      <name val="Calibri"/>
      <family val="2"/>
      <charset val="162"/>
    </font>
    <font>
      <i/>
      <sz val="9"/>
      <name val="Arial"/>
      <family val="2"/>
      <charset val="162"/>
    </font>
    <font>
      <b/>
      <sz val="9"/>
      <color indexed="8"/>
      <name val="Arial"/>
      <family val="2"/>
      <charset val="162"/>
    </font>
    <font>
      <sz val="9"/>
      <color indexed="9"/>
      <name val="Arial"/>
      <family val="2"/>
      <charset val="162"/>
    </font>
    <font>
      <b/>
      <sz val="20"/>
      <name val="Arial"/>
      <family val="2"/>
      <charset val="162"/>
    </font>
    <font>
      <sz val="10"/>
      <name val="MS Sans Serif"/>
      <family val="2"/>
      <charset val="162"/>
    </font>
    <font>
      <sz val="8"/>
      <name val="MS Sans Serif"/>
      <family val="2"/>
      <charset val="162"/>
    </font>
    <font>
      <sz val="9.5"/>
      <name val="Arial"/>
      <family val="2"/>
      <charset val="162"/>
    </font>
    <font>
      <b/>
      <sz val="20"/>
      <name val="Times New Roman"/>
      <family val="1"/>
      <charset val="162"/>
    </font>
    <font>
      <sz val="10"/>
      <color indexed="8"/>
      <name val="Arial"/>
      <family val="2"/>
      <charset val="162"/>
    </font>
    <font>
      <sz val="10"/>
      <color indexed="8"/>
      <name val="Arial"/>
      <family val="2"/>
      <charset val="162"/>
    </font>
    <font>
      <sz val="9"/>
      <color indexed="8"/>
      <name val="Arial"/>
      <family val="2"/>
      <charset val="162"/>
    </font>
    <font>
      <sz val="9"/>
      <color indexed="8"/>
      <name val="Arial"/>
      <family val="2"/>
      <charset val="162"/>
    </font>
    <font>
      <sz val="8"/>
      <name val="Arial"/>
      <family val="2"/>
      <charset val="162"/>
    </font>
    <font>
      <sz val="10"/>
      <name val="Arial "/>
      <charset val="162"/>
    </font>
    <font>
      <b/>
      <i/>
      <sz val="9"/>
      <color indexed="55"/>
      <name val="Arial"/>
      <family val="2"/>
      <charset val="162"/>
    </font>
    <font>
      <sz val="9"/>
      <name val="Arial"/>
      <family val="2"/>
      <charset val="162"/>
    </font>
    <font>
      <b/>
      <sz val="9"/>
      <color indexed="18"/>
      <name val="Arial"/>
      <family val="2"/>
      <charset val="162"/>
    </font>
    <font>
      <b/>
      <i/>
      <sz val="9"/>
      <color indexed="63"/>
      <name val="Arial"/>
      <family val="2"/>
      <charset val="162"/>
    </font>
    <font>
      <b/>
      <i/>
      <sz val="9"/>
      <color indexed="23"/>
      <name val="Arial"/>
      <family val="2"/>
      <charset val="162"/>
    </font>
    <font>
      <i/>
      <sz val="9"/>
      <color indexed="12"/>
      <name val="Arial"/>
      <family val="2"/>
      <charset val="162"/>
    </font>
    <font>
      <sz val="11"/>
      <color indexed="8"/>
      <name val="Calibri"/>
      <family val="2"/>
    </font>
    <font>
      <sz val="9"/>
      <name val="Arial Tur"/>
      <charset val="162"/>
    </font>
    <font>
      <sz val="11"/>
      <color theme="1"/>
      <name val="Calibri"/>
      <family val="2"/>
      <scheme val="minor"/>
    </font>
    <font>
      <sz val="11"/>
      <color theme="0"/>
      <name val="Calibri"/>
      <family val="2"/>
      <scheme val="minor"/>
    </font>
    <font>
      <i/>
      <sz val="11"/>
      <color rgb="FF7F7F7F"/>
      <name val="Calibri"/>
      <family val="2"/>
      <scheme val="minor"/>
    </font>
    <font>
      <b/>
      <sz val="18"/>
      <color theme="3"/>
      <name val="Cambria"/>
      <family val="2"/>
      <scheme val="major"/>
    </font>
    <font>
      <sz val="11"/>
      <color rgb="FFFA7D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b/>
      <sz val="11"/>
      <color rgb="FF3F3F3F"/>
      <name val="Calibri"/>
      <family val="2"/>
      <scheme val="minor"/>
    </font>
    <font>
      <sz val="11"/>
      <color rgb="FF3F3F76"/>
      <name val="Calibri"/>
      <family val="2"/>
      <scheme val="minor"/>
    </font>
    <font>
      <b/>
      <sz val="11"/>
      <color rgb="FFFA7D00"/>
      <name val="Calibri"/>
      <family val="2"/>
      <scheme val="minor"/>
    </font>
    <font>
      <b/>
      <sz val="11"/>
      <color theme="0"/>
      <name val="Calibri"/>
      <family val="2"/>
      <scheme val="minor"/>
    </font>
    <font>
      <sz val="11"/>
      <color rgb="FF006100"/>
      <name val="Calibri"/>
      <family val="2"/>
      <scheme val="minor"/>
    </font>
    <font>
      <u/>
      <sz val="8"/>
      <color rgb="FF800080"/>
      <name val="Calibri"/>
      <family val="2"/>
      <charset val="162"/>
      <scheme val="minor"/>
    </font>
    <font>
      <u/>
      <sz val="8"/>
      <color rgb="FF0000FF"/>
      <name val="Calibri"/>
      <family val="2"/>
      <charset val="162"/>
      <scheme val="minor"/>
    </font>
    <font>
      <sz val="11"/>
      <color rgb="FF9C0006"/>
      <name val="Calibri"/>
      <family val="2"/>
      <scheme val="minor"/>
    </font>
    <font>
      <sz val="11"/>
      <color rgb="FF9C6500"/>
      <name val="Calibri"/>
      <family val="2"/>
      <scheme val="minor"/>
    </font>
    <font>
      <b/>
      <sz val="11"/>
      <color theme="1"/>
      <name val="Calibri"/>
      <family val="2"/>
      <scheme val="minor"/>
    </font>
    <font>
      <sz val="11"/>
      <color rgb="FFFF0000"/>
      <name val="Calibri"/>
      <family val="2"/>
      <scheme val="minor"/>
    </font>
    <font>
      <b/>
      <sz val="10"/>
      <color rgb="FFFF0000"/>
      <name val="Arial"/>
      <family val="2"/>
      <charset val="162"/>
    </font>
    <font>
      <sz val="9"/>
      <color rgb="FF000000"/>
      <name val="Arial"/>
      <family val="2"/>
      <charset val="162"/>
    </font>
    <font>
      <b/>
      <sz val="18"/>
      <name val="Arial"/>
      <family val="2"/>
      <charset val="162"/>
    </font>
    <font>
      <sz val="9"/>
      <color rgb="FFFF0000"/>
      <name val="Arial"/>
      <family val="2"/>
      <charset val="162"/>
    </font>
    <font>
      <b/>
      <sz val="9"/>
      <color theme="1"/>
      <name val="Arial"/>
      <family val="2"/>
      <charset val="162"/>
    </font>
    <font>
      <sz val="9"/>
      <color theme="1"/>
      <name val="Arial"/>
      <family val="2"/>
      <charset val="162"/>
    </font>
    <font>
      <sz val="10"/>
      <color rgb="FFFF0000"/>
      <name val="Arial"/>
      <family val="2"/>
      <charset val="162"/>
    </font>
    <font>
      <sz val="10"/>
      <color theme="0"/>
      <name val="Arial"/>
      <family val="2"/>
      <charset val="162"/>
    </font>
    <font>
      <b/>
      <sz val="10"/>
      <color theme="0"/>
      <name val="Arial Tur"/>
      <charset val="162"/>
    </font>
    <font>
      <b/>
      <sz val="10"/>
      <name val="Arial Tur"/>
      <charset val="162"/>
    </font>
    <font>
      <sz val="12"/>
      <color theme="0"/>
      <name val="Arial"/>
      <family val="2"/>
      <charset val="162"/>
    </font>
    <font>
      <sz val="9"/>
      <color theme="0"/>
      <name val="Arial"/>
      <family val="2"/>
      <charset val="162"/>
    </font>
    <font>
      <i/>
      <sz val="10"/>
      <color rgb="FF000000"/>
      <name val="Arial"/>
      <family val="2"/>
      <charset val="162"/>
    </font>
    <font>
      <i/>
      <sz val="10"/>
      <color indexed="8"/>
      <name val="Arial"/>
      <family val="2"/>
      <charset val="162"/>
    </font>
    <font>
      <i/>
      <sz val="10"/>
      <name val="Arial"/>
      <family val="2"/>
      <charset val="162"/>
    </font>
    <font>
      <i/>
      <sz val="10"/>
      <color indexed="8"/>
      <name val="Arial "/>
      <charset val="162"/>
    </font>
  </fonts>
  <fills count="36">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FFCC99"/>
      </patternFill>
    </fill>
    <fill>
      <patternFill patternType="solid">
        <fgColor rgb="FFA5A5A5"/>
      </patternFill>
    </fill>
    <fill>
      <patternFill patternType="solid">
        <fgColor rgb="FFC6EFCE"/>
      </patternFill>
    </fill>
    <fill>
      <patternFill patternType="solid">
        <fgColor rgb="FFFFC7CE"/>
      </patternFill>
    </fill>
    <fill>
      <patternFill patternType="solid">
        <fgColor rgb="FFFFFFCC"/>
      </patternFill>
    </fill>
    <fill>
      <patternFill patternType="solid">
        <fgColor rgb="FFFFEB9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tint="-0.14999847407452621"/>
        <bgColor indexed="64"/>
      </patternFill>
    </fill>
    <fill>
      <patternFill patternType="solid">
        <fgColor theme="0"/>
        <bgColor indexed="64"/>
      </patternFill>
    </fill>
  </fills>
  <borders count="33">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double">
        <color indexed="64"/>
      </bottom>
      <diagonal/>
    </border>
    <border>
      <left/>
      <right/>
      <top style="double">
        <color indexed="64"/>
      </top>
      <bottom/>
      <diagonal/>
    </border>
    <border>
      <left style="thick">
        <color indexed="9"/>
      </left>
      <right style="thick">
        <color indexed="9"/>
      </right>
      <top/>
      <bottom/>
      <diagonal/>
    </border>
    <border>
      <left/>
      <right style="thin">
        <color indexed="64"/>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bottom style="thin">
        <color indexed="8"/>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70">
    <xf numFmtId="0" fontId="0" fillId="0" borderId="0"/>
    <xf numFmtId="0" fontId="51" fillId="3" borderId="0" applyNumberFormat="0" applyBorder="0" applyAlignment="0" applyProtection="0"/>
    <xf numFmtId="0" fontId="51" fillId="4" borderId="0" applyNumberFormat="0" applyBorder="0" applyAlignment="0" applyProtection="0"/>
    <xf numFmtId="0" fontId="51" fillId="5" borderId="0" applyNumberFormat="0" applyBorder="0" applyAlignment="0" applyProtection="0"/>
    <xf numFmtId="0" fontId="51" fillId="6" borderId="0" applyNumberFormat="0" applyBorder="0" applyAlignment="0" applyProtection="0"/>
    <xf numFmtId="0" fontId="51" fillId="7" borderId="0" applyNumberFormat="0" applyBorder="0" applyAlignment="0" applyProtection="0"/>
    <xf numFmtId="0" fontId="51" fillId="8" borderId="0" applyNumberFormat="0" applyBorder="0" applyAlignment="0" applyProtection="0"/>
    <xf numFmtId="0" fontId="51" fillId="9" borderId="0" applyNumberFormat="0" applyBorder="0" applyAlignment="0" applyProtection="0"/>
    <xf numFmtId="0" fontId="51" fillId="10" borderId="0" applyNumberFormat="0" applyBorder="0" applyAlignment="0" applyProtection="0"/>
    <xf numFmtId="0" fontId="51" fillId="11" borderId="0" applyNumberFormat="0" applyBorder="0" applyAlignment="0" applyProtection="0"/>
    <xf numFmtId="0" fontId="51" fillId="12" borderId="0" applyNumberFormat="0" applyBorder="0" applyAlignment="0" applyProtection="0"/>
    <xf numFmtId="0" fontId="51" fillId="13" borderId="0" applyNumberFormat="0" applyBorder="0" applyAlignment="0" applyProtection="0"/>
    <xf numFmtId="0" fontId="51" fillId="14" borderId="0" applyNumberFormat="0" applyBorder="0" applyAlignment="0" applyProtection="0"/>
    <xf numFmtId="0" fontId="52" fillId="15" borderId="0" applyNumberFormat="0" applyBorder="0" applyAlignment="0" applyProtection="0"/>
    <xf numFmtId="0" fontId="52" fillId="16" borderId="0" applyNumberFormat="0" applyBorder="0" applyAlignment="0" applyProtection="0"/>
    <xf numFmtId="0" fontId="52" fillId="17" borderId="0" applyNumberFormat="0" applyBorder="0" applyAlignment="0" applyProtection="0"/>
    <xf numFmtId="0" fontId="52" fillId="18" borderId="0" applyNumberFormat="0" applyBorder="0" applyAlignment="0" applyProtection="0"/>
    <xf numFmtId="0" fontId="52" fillId="19" borderId="0" applyNumberFormat="0" applyBorder="0" applyAlignment="0" applyProtection="0"/>
    <xf numFmtId="0" fontId="52" fillId="20" borderId="0" applyNumberFormat="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5" fillId="0" borderId="24" applyNumberFormat="0" applyFill="0" applyAlignment="0" applyProtection="0"/>
    <xf numFmtId="0" fontId="56" fillId="0" borderId="25" applyNumberFormat="0" applyFill="0" applyAlignment="0" applyProtection="0"/>
    <xf numFmtId="0" fontId="57" fillId="0" borderId="26" applyNumberFormat="0" applyFill="0" applyAlignment="0" applyProtection="0"/>
    <xf numFmtId="0" fontId="58" fillId="0" borderId="27" applyNumberFormat="0" applyFill="0" applyAlignment="0" applyProtection="0"/>
    <xf numFmtId="0" fontId="58" fillId="0" borderId="0" applyNumberFormat="0" applyFill="0" applyBorder="0" applyAlignment="0" applyProtection="0"/>
    <xf numFmtId="169" fontId="33" fillId="0" borderId="0" applyFont="0" applyFill="0" applyBorder="0" applyAlignment="0" applyProtection="0"/>
    <xf numFmtId="0" fontId="33" fillId="0" borderId="0" applyFont="0" applyFill="0" applyBorder="0" applyAlignment="0" applyProtection="0"/>
    <xf numFmtId="43" fontId="22" fillId="0" borderId="0" applyFont="0" applyFill="0" applyBorder="0" applyAlignment="0" applyProtection="0"/>
    <xf numFmtId="41" fontId="22" fillId="0" borderId="0" applyFont="0" applyFill="0" applyBorder="0" applyAlignment="0" applyProtection="0"/>
    <xf numFmtId="43" fontId="22" fillId="0" borderId="0" applyFont="0" applyFill="0" applyBorder="0" applyAlignment="0" applyProtection="0"/>
    <xf numFmtId="42" fontId="22" fillId="0" borderId="0" applyFont="0" applyFill="0" applyBorder="0" applyAlignment="0" applyProtection="0"/>
    <xf numFmtId="44" fontId="22" fillId="0" borderId="0" applyFont="0" applyFill="0" applyBorder="0" applyAlignment="0" applyProtection="0"/>
    <xf numFmtId="0" fontId="59" fillId="21" borderId="28" applyNumberFormat="0" applyAlignment="0" applyProtection="0"/>
    <xf numFmtId="0" fontId="60" fillId="22" borderId="29" applyNumberFormat="0" applyAlignment="0" applyProtection="0"/>
    <xf numFmtId="0" fontId="61" fillId="21" borderId="29" applyNumberFormat="0" applyAlignment="0" applyProtection="0"/>
    <xf numFmtId="0" fontId="18" fillId="0" borderId="0" applyNumberFormat="0" applyFill="0" applyBorder="0" applyAlignment="0" applyProtection="0">
      <alignment vertical="top"/>
      <protection locked="0"/>
    </xf>
    <xf numFmtId="0" fontId="62" fillId="23" borderId="30" applyNumberFormat="0" applyAlignment="0" applyProtection="0"/>
    <xf numFmtId="0" fontId="63" fillId="24" borderId="0" applyNumberFormat="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25" borderId="0" applyNumberFormat="0" applyBorder="0" applyAlignment="0" applyProtection="0"/>
    <xf numFmtId="0" fontId="7" fillId="0" borderId="0"/>
    <xf numFmtId="0" fontId="51" fillId="0" borderId="0"/>
    <xf numFmtId="0" fontId="28" fillId="0" borderId="0"/>
    <xf numFmtId="0" fontId="2" fillId="0" borderId="0"/>
    <xf numFmtId="0" fontId="33" fillId="0" borderId="0"/>
    <xf numFmtId="0" fontId="33" fillId="0" borderId="0"/>
    <xf numFmtId="0" fontId="2" fillId="0" borderId="0"/>
    <xf numFmtId="0" fontId="7" fillId="0" borderId="0"/>
    <xf numFmtId="3" fontId="22" fillId="0" borderId="0">
      <alignment vertical="center" wrapText="1"/>
    </xf>
    <xf numFmtId="0" fontId="9" fillId="0" borderId="0"/>
    <xf numFmtId="0" fontId="9" fillId="0" borderId="0"/>
    <xf numFmtId="0" fontId="2" fillId="0" borderId="0"/>
    <xf numFmtId="0" fontId="9" fillId="0" borderId="0"/>
    <xf numFmtId="0" fontId="49" fillId="26" borderId="31" applyNumberFormat="0" applyFont="0" applyAlignment="0" applyProtection="0"/>
    <xf numFmtId="0" fontId="67" fillId="27" borderId="0" applyNumberFormat="0" applyBorder="0" applyAlignment="0" applyProtection="0"/>
    <xf numFmtId="0" fontId="68" fillId="0" borderId="32" applyNumberFormat="0" applyFill="0" applyAlignment="0" applyProtection="0"/>
    <xf numFmtId="0" fontId="69" fillId="0" borderId="0" applyNumberFormat="0" applyFill="0" applyBorder="0" applyAlignment="0" applyProtection="0"/>
    <xf numFmtId="43" fontId="2" fillId="0" borderId="0" applyFont="0" applyFill="0" applyBorder="0" applyAlignment="0" applyProtection="0"/>
    <xf numFmtId="170" fontId="7" fillId="0" borderId="0" applyFont="0" applyFill="0" applyBorder="0" applyAlignment="0" applyProtection="0"/>
    <xf numFmtId="0" fontId="52" fillId="28" borderId="0" applyNumberFormat="0" applyBorder="0" applyAlignment="0" applyProtection="0"/>
    <xf numFmtId="0" fontId="52" fillId="29" borderId="0" applyNumberFormat="0" applyBorder="0" applyAlignment="0" applyProtection="0"/>
    <xf numFmtId="0" fontId="52" fillId="30" borderId="0" applyNumberFormat="0" applyBorder="0" applyAlignment="0" applyProtection="0"/>
    <xf numFmtId="0" fontId="52" fillId="31" borderId="0" applyNumberFormat="0" applyBorder="0" applyAlignment="0" applyProtection="0"/>
    <xf numFmtId="0" fontId="52" fillId="32" borderId="0" applyNumberFormat="0" applyBorder="0" applyAlignment="0" applyProtection="0"/>
    <xf numFmtId="0" fontId="52" fillId="33" borderId="0" applyNumberFormat="0" applyBorder="0" applyAlignment="0" applyProtection="0"/>
    <xf numFmtId="0" fontId="2" fillId="0" borderId="0"/>
    <xf numFmtId="0" fontId="2" fillId="0" borderId="0"/>
    <xf numFmtId="0" fontId="2" fillId="0" borderId="0"/>
  </cellStyleXfs>
  <cellXfs count="1056">
    <xf numFmtId="0" fontId="0" fillId="0" borderId="0" xfId="0"/>
    <xf numFmtId="0" fontId="5" fillId="0" borderId="0" xfId="0" applyFont="1" applyBorder="1"/>
    <xf numFmtId="0" fontId="8" fillId="0" borderId="0" xfId="0" applyFont="1" applyBorder="1"/>
    <xf numFmtId="0" fontId="5" fillId="0" borderId="0" xfId="0" applyFont="1" applyBorder="1" applyAlignment="1">
      <alignment vertical="center"/>
    </xf>
    <xf numFmtId="0" fontId="7" fillId="0" borderId="0" xfId="0" applyFont="1"/>
    <xf numFmtId="0" fontId="3" fillId="0" borderId="2" xfId="0" applyFont="1" applyBorder="1" applyAlignment="1">
      <alignment horizontal="center" vertical="center" wrapText="1"/>
    </xf>
    <xf numFmtId="3" fontId="5" fillId="0" borderId="0" xfId="59" applyNumberFormat="1" applyFont="1" applyBorder="1"/>
    <xf numFmtId="3" fontId="3" fillId="0" borderId="0" xfId="0" applyNumberFormat="1" applyFont="1" applyBorder="1"/>
    <xf numFmtId="1" fontId="3" fillId="0" borderId="0" xfId="0" applyNumberFormat="1" applyFont="1" applyBorder="1" applyAlignment="1">
      <alignment horizontal="center"/>
    </xf>
    <xf numFmtId="3" fontId="3" fillId="0" borderId="0" xfId="59" applyNumberFormat="1" applyFont="1" applyBorder="1" applyAlignment="1">
      <alignment horizontal="right"/>
    </xf>
    <xf numFmtId="3" fontId="5" fillId="0" borderId="0" xfId="0" applyNumberFormat="1" applyFont="1" applyBorder="1"/>
    <xf numFmtId="0" fontId="5" fillId="0" borderId="0" xfId="0" applyFont="1"/>
    <xf numFmtId="0" fontId="3" fillId="0" borderId="3" xfId="0" applyFont="1" applyBorder="1" applyAlignment="1">
      <alignment horizontal="center" vertical="center" wrapText="1"/>
    </xf>
    <xf numFmtId="0" fontId="3" fillId="0" borderId="0" xfId="0" applyFont="1" applyAlignment="1">
      <alignment horizontal="center"/>
    </xf>
    <xf numFmtId="3" fontId="5" fillId="0" borderId="0" xfId="0" applyNumberFormat="1" applyFont="1"/>
    <xf numFmtId="0" fontId="3" fillId="0" borderId="4" xfId="0" applyFont="1" applyBorder="1" applyAlignment="1">
      <alignment horizontal="center"/>
    </xf>
    <xf numFmtId="0" fontId="4" fillId="0" borderId="0" xfId="0" applyFont="1"/>
    <xf numFmtId="0" fontId="12" fillId="0" borderId="0" xfId="52" applyFont="1" applyAlignment="1">
      <alignment horizontal="left"/>
    </xf>
    <xf numFmtId="0" fontId="12" fillId="0" borderId="0" xfId="52" applyFont="1"/>
    <xf numFmtId="0" fontId="5" fillId="2" borderId="0" xfId="52" applyFont="1" applyFill="1" applyBorder="1"/>
    <xf numFmtId="0" fontId="5" fillId="2" borderId="0" xfId="52" applyFont="1" applyFill="1" applyBorder="1" applyAlignment="1">
      <alignment horizontal="right"/>
    </xf>
    <xf numFmtId="0" fontId="5" fillId="2" borderId="0" xfId="52" applyFont="1" applyFill="1" applyBorder="1" applyAlignment="1">
      <alignment horizontal="left"/>
    </xf>
    <xf numFmtId="0" fontId="5" fillId="0" borderId="0" xfId="52" applyFont="1" applyFill="1" applyBorder="1" applyAlignment="1">
      <alignment horizontal="right"/>
    </xf>
    <xf numFmtId="0" fontId="5" fillId="0" borderId="0" xfId="52" applyFont="1" applyFill="1" applyBorder="1"/>
    <xf numFmtId="0" fontId="13" fillId="0" borderId="0" xfId="52" applyFont="1" applyFill="1" applyBorder="1"/>
    <xf numFmtId="0" fontId="13" fillId="2" borderId="0" xfId="52" applyFont="1" applyFill="1" applyBorder="1"/>
    <xf numFmtId="0" fontId="5" fillId="2" borderId="0" xfId="52" applyFont="1" applyFill="1" applyAlignment="1">
      <alignment horizontal="right"/>
    </xf>
    <xf numFmtId="0" fontId="5" fillId="2" borderId="0" xfId="52" applyFont="1" applyFill="1"/>
    <xf numFmtId="0" fontId="5" fillId="2" borderId="0" xfId="52" applyFont="1" applyFill="1" applyAlignment="1">
      <alignment horizontal="left"/>
    </xf>
    <xf numFmtId="0" fontId="5" fillId="0" borderId="0" xfId="52" applyFont="1" applyFill="1"/>
    <xf numFmtId="0" fontId="3" fillId="0" borderId="0" xfId="0" applyFont="1" applyBorder="1"/>
    <xf numFmtId="0" fontId="5" fillId="0" borderId="0" xfId="0" applyFont="1" applyFill="1" applyBorder="1"/>
    <xf numFmtId="0" fontId="16" fillId="0" borderId="0" xfId="0" applyFont="1" applyBorder="1"/>
    <xf numFmtId="0" fontId="5" fillId="0" borderId="0" xfId="0" applyFont="1" applyFill="1"/>
    <xf numFmtId="0" fontId="7" fillId="0" borderId="0" xfId="0" applyFont="1" applyFill="1"/>
    <xf numFmtId="0" fontId="7" fillId="0" borderId="0" xfId="0" applyFont="1" applyFill="1" applyBorder="1"/>
    <xf numFmtId="3" fontId="5" fillId="0" borderId="0" xfId="0" applyNumberFormat="1" applyFont="1" applyFill="1" applyBorder="1" applyAlignment="1">
      <alignment horizontal="right" wrapText="1"/>
    </xf>
    <xf numFmtId="3" fontId="5" fillId="0" borderId="0" xfId="0" applyNumberFormat="1" applyFont="1" applyFill="1" applyBorder="1"/>
    <xf numFmtId="3" fontId="5" fillId="0" borderId="0" xfId="0" applyNumberFormat="1" applyFont="1" applyFill="1" applyBorder="1" applyAlignment="1">
      <alignment horizontal="right"/>
    </xf>
    <xf numFmtId="3" fontId="5" fillId="0" borderId="0" xfId="0" applyNumberFormat="1" applyFont="1" applyBorder="1" applyAlignment="1">
      <alignment vertical="center"/>
    </xf>
    <xf numFmtId="0" fontId="5" fillId="0" borderId="0" xfId="0" applyFont="1" applyAlignment="1"/>
    <xf numFmtId="0" fontId="11" fillId="0" borderId="0" xfId="0" applyFont="1"/>
    <xf numFmtId="0" fontId="17" fillId="0" borderId="0" xfId="0" applyFont="1"/>
    <xf numFmtId="168" fontId="16" fillId="0" borderId="0" xfId="0" applyNumberFormat="1" applyFont="1" applyBorder="1"/>
    <xf numFmtId="0" fontId="16" fillId="0" borderId="0" xfId="0" applyFont="1" applyFill="1" applyBorder="1"/>
    <xf numFmtId="0" fontId="4" fillId="0" borderId="4" xfId="0" applyFont="1" applyBorder="1"/>
    <xf numFmtId="0" fontId="7" fillId="0" borderId="4" xfId="0" applyFont="1" applyBorder="1" applyAlignment="1"/>
    <xf numFmtId="0" fontId="7" fillId="0" borderId="4" xfId="0" applyFont="1" applyBorder="1"/>
    <xf numFmtId="0" fontId="7" fillId="0" borderId="0" xfId="0" applyFont="1" applyBorder="1"/>
    <xf numFmtId="0" fontId="7" fillId="0" borderId="0" xfId="0" applyFont="1" applyBorder="1" applyAlignment="1"/>
    <xf numFmtId="41" fontId="5" fillId="0" borderId="0" xfId="0" applyNumberFormat="1" applyFont="1" applyBorder="1"/>
    <xf numFmtId="0" fontId="4" fillId="0" borderId="0" xfId="0" applyFont="1" applyBorder="1"/>
    <xf numFmtId="3" fontId="4" fillId="0" borderId="0" xfId="0" applyNumberFormat="1" applyFont="1"/>
    <xf numFmtId="0" fontId="0" fillId="0" borderId="0" xfId="0" applyFill="1"/>
    <xf numFmtId="0" fontId="19" fillId="0" borderId="0" xfId="0" applyFont="1" applyFill="1" applyBorder="1" applyAlignment="1">
      <alignment horizontal="left" wrapText="1"/>
    </xf>
    <xf numFmtId="3" fontId="0" fillId="0" borderId="0" xfId="0" applyNumberFormat="1" applyFill="1"/>
    <xf numFmtId="0" fontId="6" fillId="0" borderId="0" xfId="0" applyFont="1" applyFill="1"/>
    <xf numFmtId="0" fontId="2" fillId="0" borderId="0" xfId="0" applyFont="1" applyFill="1" applyBorder="1"/>
    <xf numFmtId="0" fontId="2" fillId="0" borderId="0" xfId="0" applyFont="1" applyFill="1"/>
    <xf numFmtId="0" fontId="27" fillId="0" borderId="0" xfId="0" applyFont="1" applyFill="1"/>
    <xf numFmtId="0" fontId="3" fillId="0" borderId="0" xfId="0" applyFont="1" applyFill="1" applyBorder="1" applyAlignment="1">
      <alignment horizontal="center"/>
    </xf>
    <xf numFmtId="0" fontId="5" fillId="0" borderId="0" xfId="0" applyFont="1" applyFill="1" applyBorder="1" applyAlignment="1">
      <alignment horizontal="center"/>
    </xf>
    <xf numFmtId="3" fontId="5" fillId="0" borderId="0" xfId="0" applyNumberFormat="1" applyFont="1" applyFill="1"/>
    <xf numFmtId="0" fontId="20" fillId="0" borderId="0" xfId="0" applyFont="1" applyFill="1" applyAlignment="1"/>
    <xf numFmtId="0" fontId="24" fillId="0" borderId="0" xfId="0" applyFont="1" applyFill="1"/>
    <xf numFmtId="165" fontId="6" fillId="0" borderId="0" xfId="59" applyNumberFormat="1" applyFont="1" applyFill="1"/>
    <xf numFmtId="0" fontId="4" fillId="0" borderId="0" xfId="49" applyFont="1" applyFill="1"/>
    <xf numFmtId="0" fontId="23" fillId="0" borderId="0" xfId="0" applyFont="1" applyFill="1" applyBorder="1" applyAlignment="1"/>
    <xf numFmtId="0" fontId="27" fillId="0" borderId="0" xfId="0" applyFont="1" applyFill="1" applyBorder="1"/>
    <xf numFmtId="3" fontId="7" fillId="0" borderId="0" xfId="49" applyNumberFormat="1" applyFont="1" applyFill="1" applyBorder="1"/>
    <xf numFmtId="0" fontId="5" fillId="0" borderId="0" xfId="0" applyFont="1" applyFill="1" applyAlignment="1">
      <alignment vertical="center"/>
    </xf>
    <xf numFmtId="2" fontId="5" fillId="0" borderId="0" xfId="0" applyNumberFormat="1" applyFont="1" applyFill="1"/>
    <xf numFmtId="0" fontId="3" fillId="0" borderId="0" xfId="49" applyFont="1" applyFill="1"/>
    <xf numFmtId="0" fontId="4" fillId="0" borderId="0" xfId="49" applyFont="1" applyFill="1" applyBorder="1"/>
    <xf numFmtId="0" fontId="31" fillId="0" borderId="0" xfId="0" applyFont="1" applyFill="1"/>
    <xf numFmtId="0" fontId="30" fillId="0" borderId="0" xfId="0" applyFont="1" applyFill="1" applyBorder="1" applyAlignment="1">
      <alignment wrapText="1"/>
    </xf>
    <xf numFmtId="3" fontId="5" fillId="0" borderId="0" xfId="0" applyNumberFormat="1" applyFont="1" applyFill="1" applyBorder="1" applyAlignment="1">
      <alignment wrapText="1"/>
    </xf>
    <xf numFmtId="3" fontId="5" fillId="0" borderId="0" xfId="0" quotePrefix="1" applyNumberFormat="1" applyFont="1" applyFill="1" applyBorder="1" applyAlignment="1" applyProtection="1">
      <alignment horizontal="right"/>
    </xf>
    <xf numFmtId="3" fontId="21" fillId="0" borderId="0" xfId="0" applyNumberFormat="1" applyFont="1" applyFill="1" applyBorder="1"/>
    <xf numFmtId="0" fontId="3" fillId="0" borderId="0" xfId="53" quotePrefix="1" applyFont="1" applyFill="1" applyBorder="1" applyAlignment="1">
      <alignment horizontal="center" vertical="top"/>
    </xf>
    <xf numFmtId="0" fontId="5" fillId="0" borderId="0" xfId="0" applyFont="1" applyFill="1" applyBorder="1" applyAlignment="1">
      <alignment horizontal="right" wrapText="1"/>
    </xf>
    <xf numFmtId="0" fontId="3" fillId="0" borderId="1" xfId="0" applyFont="1" applyBorder="1" applyAlignment="1">
      <alignment horizontal="center" wrapText="1"/>
    </xf>
    <xf numFmtId="0" fontId="30" fillId="0" borderId="4" xfId="0" applyFont="1" applyFill="1" applyBorder="1" applyAlignment="1">
      <alignment wrapText="1"/>
    </xf>
    <xf numFmtId="3" fontId="5" fillId="0" borderId="4" xfId="0" applyNumberFormat="1" applyFont="1" applyFill="1" applyBorder="1" applyAlignment="1">
      <alignment wrapText="1"/>
    </xf>
    <xf numFmtId="3" fontId="5" fillId="0" borderId="4" xfId="0" applyNumberFormat="1" applyFont="1" applyFill="1" applyBorder="1"/>
    <xf numFmtId="3" fontId="5" fillId="0" borderId="4" xfId="0" quotePrefix="1" applyNumberFormat="1" applyFont="1" applyFill="1" applyBorder="1" applyAlignment="1" applyProtection="1">
      <alignment horizontal="right"/>
    </xf>
    <xf numFmtId="3" fontId="5" fillId="0" borderId="4" xfId="0" applyNumberFormat="1" applyFont="1" applyBorder="1" applyAlignment="1">
      <alignment vertical="center"/>
    </xf>
    <xf numFmtId="3" fontId="5" fillId="0" borderId="0" xfId="0" applyNumberFormat="1" applyFont="1" applyBorder="1" applyAlignment="1">
      <alignment horizontal="right" vertical="center"/>
    </xf>
    <xf numFmtId="3" fontId="5" fillId="0" borderId="4" xfId="0" applyNumberFormat="1" applyFont="1" applyBorder="1" applyAlignment="1">
      <alignment horizontal="right" vertical="center"/>
    </xf>
    <xf numFmtId="168" fontId="3" fillId="0" borderId="3" xfId="0" applyNumberFormat="1" applyFont="1" applyFill="1" applyBorder="1" applyAlignment="1">
      <alignment horizontal="center" vertical="center" wrapText="1"/>
    </xf>
    <xf numFmtId="3" fontId="3" fillId="0" borderId="1" xfId="0" applyNumberFormat="1" applyFont="1" applyFill="1" applyBorder="1"/>
    <xf numFmtId="168" fontId="3" fillId="0" borderId="3" xfId="0" applyNumberFormat="1" applyFont="1" applyFill="1" applyBorder="1" applyAlignment="1">
      <alignment horizontal="center" vertical="center"/>
    </xf>
    <xf numFmtId="0" fontId="3" fillId="0" borderId="4" xfId="53" quotePrefix="1" applyFont="1" applyFill="1" applyBorder="1" applyAlignment="1">
      <alignment horizontal="center" vertical="top"/>
    </xf>
    <xf numFmtId="3" fontId="21" fillId="0" borderId="4" xfId="0" applyNumberFormat="1" applyFont="1" applyFill="1" applyBorder="1"/>
    <xf numFmtId="4" fontId="5" fillId="0" borderId="0" xfId="0" applyNumberFormat="1" applyFont="1" applyFill="1" applyBorder="1" applyAlignment="1">
      <alignment vertical="center"/>
    </xf>
    <xf numFmtId="2" fontId="5" fillId="0" borderId="0" xfId="0" applyNumberFormat="1" applyFont="1" applyFill="1" applyBorder="1" applyAlignment="1">
      <alignment vertical="center"/>
    </xf>
    <xf numFmtId="4" fontId="5" fillId="0" borderId="4" xfId="0" applyNumberFormat="1" applyFont="1" applyFill="1" applyBorder="1" applyAlignment="1">
      <alignment vertical="center"/>
    </xf>
    <xf numFmtId="0" fontId="3" fillId="0" borderId="0" xfId="0" applyFont="1" applyBorder="1" applyAlignment="1">
      <alignment horizontal="center"/>
    </xf>
    <xf numFmtId="3" fontId="3" fillId="0" borderId="0" xfId="46" applyNumberFormat="1" applyFont="1" applyFill="1" applyBorder="1"/>
    <xf numFmtId="3" fontId="5" fillId="0" borderId="0" xfId="46" applyNumberFormat="1" applyFont="1" applyFill="1" applyBorder="1"/>
    <xf numFmtId="3" fontId="7" fillId="0" borderId="0" xfId="46" applyNumberFormat="1" applyFont="1" applyFill="1" applyBorder="1"/>
    <xf numFmtId="0" fontId="5" fillId="0" borderId="0" xfId="46" applyFont="1" applyFill="1" applyBorder="1"/>
    <xf numFmtId="3" fontId="5" fillId="0" borderId="0" xfId="46" applyNumberFormat="1" applyFont="1" applyFill="1" applyBorder="1" applyAlignment="1">
      <alignment horizontal="right" vertical="center"/>
    </xf>
    <xf numFmtId="3" fontId="3" fillId="0" borderId="1" xfId="26" applyNumberFormat="1" applyFont="1" applyFill="1" applyBorder="1" applyAlignment="1">
      <alignment horizontal="right" vertical="center"/>
    </xf>
    <xf numFmtId="0" fontId="4" fillId="0" borderId="0" xfId="46" applyFont="1" applyFill="1"/>
    <xf numFmtId="0" fontId="7" fillId="0" borderId="0" xfId="46" applyFont="1" applyFill="1"/>
    <xf numFmtId="3" fontId="3" fillId="0" borderId="0" xfId="46" quotePrefix="1" applyNumberFormat="1" applyFont="1" applyFill="1" applyBorder="1" applyAlignment="1">
      <alignment horizontal="left" vertical="center"/>
    </xf>
    <xf numFmtId="3" fontId="3" fillId="0" borderId="1" xfId="46" applyNumberFormat="1" applyFont="1" applyFill="1" applyBorder="1" applyAlignment="1">
      <alignment vertical="center"/>
    </xf>
    <xf numFmtId="0" fontId="7" fillId="0" borderId="0" xfId="46" applyFont="1" applyFill="1" applyBorder="1"/>
    <xf numFmtId="0" fontId="5" fillId="0" borderId="0" xfId="46" applyFont="1" applyFill="1" applyAlignment="1">
      <alignment vertical="center"/>
    </xf>
    <xf numFmtId="3" fontId="5" fillId="0" borderId="0" xfId="46" applyNumberFormat="1" applyFont="1" applyFill="1" applyAlignment="1">
      <alignment vertical="center"/>
    </xf>
    <xf numFmtId="3" fontId="3" fillId="0" borderId="4" xfId="46" quotePrefix="1" applyNumberFormat="1" applyFont="1" applyFill="1" applyBorder="1" applyAlignment="1">
      <alignment horizontal="left" vertical="center"/>
    </xf>
    <xf numFmtId="3" fontId="5" fillId="0" borderId="4" xfId="46" applyNumberFormat="1" applyFont="1" applyFill="1" applyBorder="1" applyAlignment="1">
      <alignment horizontal="right" vertical="center"/>
    </xf>
    <xf numFmtId="0" fontId="3" fillId="0" borderId="0" xfId="46" applyFont="1" applyFill="1" applyProtection="1">
      <protection locked="0"/>
    </xf>
    <xf numFmtId="0" fontId="5" fillId="0" borderId="0" xfId="46" applyFont="1" applyFill="1"/>
    <xf numFmtId="0" fontId="4" fillId="0" borderId="0" xfId="46" applyFont="1" applyFill="1" applyBorder="1"/>
    <xf numFmtId="0" fontId="3" fillId="0" borderId="0" xfId="46" applyFont="1" applyFill="1" applyBorder="1" applyAlignment="1">
      <alignment horizontal="center" vertical="center" wrapText="1"/>
    </xf>
    <xf numFmtId="3" fontId="5" fillId="0" borderId="0" xfId="26" applyNumberFormat="1" applyFont="1" applyFill="1" applyBorder="1"/>
    <xf numFmtId="3" fontId="3" fillId="0" borderId="0" xfId="26" applyNumberFormat="1" applyFont="1" applyFill="1" applyBorder="1"/>
    <xf numFmtId="0" fontId="3" fillId="0" borderId="0" xfId="46" applyFont="1" applyFill="1" applyBorder="1"/>
    <xf numFmtId="3" fontId="3" fillId="0" borderId="11" xfId="46" applyNumberFormat="1" applyFont="1" applyFill="1" applyBorder="1" applyAlignment="1">
      <alignment vertical="center"/>
    </xf>
    <xf numFmtId="0" fontId="3" fillId="0" borderId="0" xfId="46" applyFont="1" applyFill="1" applyBorder="1" applyAlignment="1">
      <alignment vertical="center"/>
    </xf>
    <xf numFmtId="3" fontId="3" fillId="0" borderId="0" xfId="46" applyNumberFormat="1" applyFont="1" applyFill="1" applyBorder="1" applyAlignment="1">
      <alignment vertical="center"/>
    </xf>
    <xf numFmtId="0" fontId="3" fillId="0" borderId="4" xfId="46" applyFont="1" applyFill="1" applyBorder="1" applyAlignment="1">
      <alignment horizontal="center" vertical="center"/>
    </xf>
    <xf numFmtId="167" fontId="5" fillId="0" borderId="0" xfId="46" applyNumberFormat="1" applyFont="1" applyFill="1" applyBorder="1"/>
    <xf numFmtId="3" fontId="5" fillId="0" borderId="0" xfId="26" applyNumberFormat="1" applyFont="1" applyFill="1" applyBorder="1" applyAlignment="1">
      <alignment horizontal="right" vertical="center"/>
    </xf>
    <xf numFmtId="3" fontId="3" fillId="0" borderId="1" xfId="46" applyNumberFormat="1" applyFont="1" applyFill="1" applyBorder="1" applyAlignment="1">
      <alignment horizontal="left" vertical="center"/>
    </xf>
    <xf numFmtId="0" fontId="15" fillId="0" borderId="0" xfId="46" applyFont="1" applyFill="1" applyBorder="1"/>
    <xf numFmtId="0" fontId="3" fillId="0" borderId="0" xfId="46" quotePrefix="1" applyFont="1" applyFill="1" applyBorder="1" applyAlignment="1">
      <alignment horizontal="left"/>
    </xf>
    <xf numFmtId="3" fontId="5" fillId="0" borderId="0" xfId="46" applyNumberFormat="1" applyFont="1" applyFill="1" applyBorder="1" applyAlignment="1"/>
    <xf numFmtId="3" fontId="5" fillId="0" borderId="0" xfId="26" applyNumberFormat="1" applyFont="1" applyFill="1" applyBorder="1" applyAlignment="1"/>
    <xf numFmtId="0" fontId="3" fillId="0" borderId="4" xfId="46" quotePrefix="1" applyFont="1" applyFill="1" applyBorder="1" applyAlignment="1">
      <alignment horizontal="left"/>
    </xf>
    <xf numFmtId="3" fontId="5" fillId="0" borderId="4" xfId="46" applyNumberFormat="1" applyFont="1" applyFill="1" applyBorder="1" applyAlignment="1"/>
    <xf numFmtId="3" fontId="5" fillId="0" borderId="0" xfId="46" applyNumberFormat="1" applyFont="1" applyFill="1" applyBorder="1" applyAlignment="1">
      <alignment horizontal="right" indent="3"/>
    </xf>
    <xf numFmtId="3" fontId="5" fillId="0" borderId="0" xfId="46" applyNumberFormat="1" applyFont="1" applyFill="1" applyBorder="1" applyAlignment="1">
      <alignment horizontal="right" indent="2"/>
    </xf>
    <xf numFmtId="3" fontId="5" fillId="0" borderId="0" xfId="46" applyNumberFormat="1" applyFont="1" applyFill="1" applyBorder="1" applyAlignment="1">
      <alignment horizontal="right" indent="4"/>
    </xf>
    <xf numFmtId="3" fontId="5" fillId="0" borderId="0" xfId="26" applyNumberFormat="1" applyFont="1" applyFill="1" applyBorder="1" applyAlignment="1">
      <alignment horizontal="right" indent="2"/>
    </xf>
    <xf numFmtId="0" fontId="7" fillId="0" borderId="0" xfId="46" applyFont="1" applyFill="1" applyAlignment="1">
      <alignment vertical="center"/>
    </xf>
    <xf numFmtId="0" fontId="7" fillId="0" borderId="0" xfId="46" applyFont="1" applyFill="1" applyBorder="1" applyAlignment="1">
      <alignment vertical="center"/>
    </xf>
    <xf numFmtId="0" fontId="7" fillId="0" borderId="0" xfId="46" applyFont="1" applyFill="1" applyBorder="1" applyAlignment="1">
      <alignment horizontal="right"/>
    </xf>
    <xf numFmtId="0" fontId="12" fillId="0" borderId="0" xfId="46" applyFont="1" applyFill="1" applyBorder="1"/>
    <xf numFmtId="0" fontId="5" fillId="0" borderId="0" xfId="46" applyFont="1" applyFill="1" applyBorder="1" applyAlignment="1">
      <alignment horizontal="right"/>
    </xf>
    <xf numFmtId="3" fontId="5" fillId="0" borderId="0" xfId="46" applyNumberFormat="1" applyFont="1" applyFill="1" applyBorder="1" applyAlignment="1">
      <alignment horizontal="right"/>
    </xf>
    <xf numFmtId="3" fontId="7" fillId="0" borderId="0" xfId="46" applyNumberFormat="1" applyFont="1" applyFill="1" applyBorder="1" applyAlignment="1">
      <alignment horizontal="right"/>
    </xf>
    <xf numFmtId="0" fontId="3" fillId="0" borderId="0" xfId="47" applyFont="1" applyFill="1" applyBorder="1"/>
    <xf numFmtId="0" fontId="5" fillId="0" borderId="0" xfId="47" applyFont="1" applyFill="1" applyBorder="1"/>
    <xf numFmtId="3" fontId="5" fillId="0" borderId="0" xfId="47" applyNumberFormat="1" applyFont="1" applyFill="1" applyBorder="1"/>
    <xf numFmtId="3" fontId="3" fillId="0" borderId="0" xfId="47" applyNumberFormat="1" applyFont="1" applyFill="1" applyBorder="1" applyAlignment="1" applyProtection="1">
      <alignment horizontal="left"/>
    </xf>
    <xf numFmtId="3" fontId="5" fillId="0" borderId="0" xfId="47" applyNumberFormat="1" applyFont="1" applyFill="1" applyBorder="1" applyAlignment="1"/>
    <xf numFmtId="3" fontId="5" fillId="0" borderId="0" xfId="27" applyNumberFormat="1" applyFont="1" applyFill="1" applyBorder="1"/>
    <xf numFmtId="3" fontId="3" fillId="0" borderId="0" xfId="47" quotePrefix="1" applyNumberFormat="1" applyFont="1" applyFill="1" applyBorder="1" applyAlignment="1" applyProtection="1">
      <alignment horizontal="left"/>
    </xf>
    <xf numFmtId="0" fontId="3" fillId="0" borderId="0" xfId="47" applyFont="1" applyFill="1" applyBorder="1" applyAlignment="1">
      <alignment horizontal="center" vertical="center" wrapText="1"/>
    </xf>
    <xf numFmtId="3" fontId="3" fillId="0" borderId="0" xfId="47" applyNumberFormat="1" applyFont="1" applyFill="1" applyBorder="1"/>
    <xf numFmtId="3" fontId="3" fillId="0" borderId="11" xfId="47" applyNumberFormat="1" applyFont="1" applyFill="1" applyBorder="1" applyAlignment="1">
      <alignment vertical="center"/>
    </xf>
    <xf numFmtId="3" fontId="3" fillId="0" borderId="0" xfId="47" applyNumberFormat="1" applyFont="1" applyFill="1" applyBorder="1" applyAlignment="1">
      <alignment vertical="center"/>
    </xf>
    <xf numFmtId="0" fontId="3" fillId="0" borderId="3" xfId="47" applyFont="1" applyFill="1" applyBorder="1" applyAlignment="1">
      <alignment horizontal="center" vertical="center"/>
    </xf>
    <xf numFmtId="0" fontId="3" fillId="0" borderId="0" xfId="47" applyFont="1" applyFill="1" applyBorder="1" applyAlignment="1">
      <alignment vertical="center"/>
    </xf>
    <xf numFmtId="0" fontId="3" fillId="0" borderId="3" xfId="47" applyFont="1" applyFill="1" applyBorder="1" applyAlignment="1">
      <alignment horizontal="center" vertical="center" wrapText="1"/>
    </xf>
    <xf numFmtId="3" fontId="3" fillId="0" borderId="1" xfId="47" applyNumberFormat="1" applyFont="1" applyFill="1" applyBorder="1" applyAlignment="1">
      <alignment horizontal="right" vertical="center"/>
    </xf>
    <xf numFmtId="3" fontId="3" fillId="0" borderId="1" xfId="47" applyNumberFormat="1" applyFont="1" applyFill="1" applyBorder="1" applyAlignment="1">
      <alignment vertical="center"/>
    </xf>
    <xf numFmtId="0" fontId="32" fillId="0" borderId="0" xfId="0" applyFont="1" applyAlignment="1">
      <alignment vertical="center" wrapText="1"/>
    </xf>
    <xf numFmtId="0" fontId="32" fillId="0" borderId="15" xfId="0" applyFont="1" applyBorder="1" applyAlignment="1">
      <alignment vertical="center" wrapText="1"/>
    </xf>
    <xf numFmtId="0" fontId="36" fillId="0" borderId="0" xfId="0" applyFont="1" applyAlignment="1">
      <alignment horizontal="center" vertical="center" wrapText="1"/>
    </xf>
    <xf numFmtId="0" fontId="32" fillId="0" borderId="16" xfId="0" applyFont="1" applyBorder="1" applyAlignment="1">
      <alignment vertical="center" wrapText="1"/>
    </xf>
    <xf numFmtId="0" fontId="2" fillId="0" borderId="0" xfId="0" applyFont="1"/>
    <xf numFmtId="0" fontId="38" fillId="0" borderId="0" xfId="0" applyFont="1" applyFill="1" applyBorder="1" applyAlignment="1">
      <alignment horizontal="left" wrapText="1"/>
    </xf>
    <xf numFmtId="0" fontId="3" fillId="0" borderId="4" xfId="53" applyFont="1" applyFill="1" applyBorder="1" applyAlignment="1">
      <alignment wrapText="1"/>
    </xf>
    <xf numFmtId="3" fontId="3" fillId="0" borderId="4" xfId="53" applyNumberFormat="1" applyFont="1" applyFill="1" applyBorder="1" applyAlignment="1">
      <alignment wrapText="1"/>
    </xf>
    <xf numFmtId="3" fontId="21" fillId="0" borderId="11" xfId="0" applyNumberFormat="1" applyFont="1" applyFill="1" applyBorder="1"/>
    <xf numFmtId="0" fontId="26" fillId="0" borderId="3" xfId="0" applyFont="1" applyFill="1" applyBorder="1" applyAlignment="1">
      <alignment horizontal="center" vertical="center" wrapText="1"/>
    </xf>
    <xf numFmtId="0" fontId="5" fillId="0" borderId="0" xfId="46" applyFont="1" applyFill="1" applyBorder="1" applyAlignment="1"/>
    <xf numFmtId="3" fontId="5" fillId="0" borderId="0" xfId="27" applyNumberFormat="1" applyFont="1" applyFill="1" applyBorder="1" applyAlignment="1" applyProtection="1">
      <alignment horizontal="right"/>
    </xf>
    <xf numFmtId="0" fontId="3" fillId="0" borderId="4" xfId="47" applyFont="1" applyFill="1" applyBorder="1"/>
    <xf numFmtId="3" fontId="5" fillId="0" borderId="4" xfId="27" applyNumberFormat="1" applyFont="1" applyFill="1" applyBorder="1" applyAlignment="1" applyProtection="1">
      <alignment horizontal="right"/>
    </xf>
    <xf numFmtId="0" fontId="0" fillId="0" borderId="0" xfId="0" applyFill="1" applyAlignment="1">
      <alignment horizontal="center"/>
    </xf>
    <xf numFmtId="172" fontId="5" fillId="0" borderId="0" xfId="0" applyNumberFormat="1" applyFont="1" applyFill="1" applyBorder="1" applyAlignment="1">
      <alignment horizontal="right" wrapText="1"/>
    </xf>
    <xf numFmtId="172" fontId="5" fillId="0" borderId="4" xfId="0" applyNumberFormat="1" applyFont="1" applyFill="1" applyBorder="1" applyAlignment="1">
      <alignment horizontal="right" wrapText="1"/>
    </xf>
    <xf numFmtId="172" fontId="5" fillId="0" borderId="11" xfId="0" applyNumberFormat="1" applyFont="1" applyFill="1" applyBorder="1"/>
    <xf numFmtId="172" fontId="5" fillId="0" borderId="0" xfId="0" applyNumberFormat="1" applyFont="1" applyFill="1" applyBorder="1"/>
    <xf numFmtId="172" fontId="5" fillId="0" borderId="4" xfId="0" applyNumberFormat="1" applyFont="1" applyFill="1" applyBorder="1"/>
    <xf numFmtId="0" fontId="5" fillId="0" borderId="0" xfId="26" applyNumberFormat="1" applyFont="1" applyFill="1" applyBorder="1" applyAlignment="1">
      <alignment horizontal="right" vertical="center"/>
    </xf>
    <xf numFmtId="0" fontId="5" fillId="0" borderId="4" xfId="46" applyFont="1" applyFill="1" applyBorder="1" applyAlignment="1"/>
    <xf numFmtId="0" fontId="2" fillId="0" borderId="0" xfId="54" applyFont="1"/>
    <xf numFmtId="0" fontId="5" fillId="0" borderId="0" xfId="54" applyFont="1"/>
    <xf numFmtId="0" fontId="5" fillId="0" borderId="4" xfId="54" applyFont="1" applyBorder="1"/>
    <xf numFmtId="0" fontId="3" fillId="0" borderId="4" xfId="54" applyFont="1" applyBorder="1"/>
    <xf numFmtId="0" fontId="5" fillId="0" borderId="0" xfId="54" applyFont="1" applyAlignment="1">
      <alignment horizontal="right"/>
    </xf>
    <xf numFmtId="0" fontId="5" fillId="0" borderId="4" xfId="54" applyFont="1" applyBorder="1" applyAlignment="1">
      <alignment horizontal="right"/>
    </xf>
    <xf numFmtId="165" fontId="5" fillId="0" borderId="0" xfId="59" applyNumberFormat="1" applyFont="1" applyBorder="1"/>
    <xf numFmtId="0" fontId="3" fillId="0" borderId="0" xfId="59" applyNumberFormat="1" applyFont="1" applyAlignment="1">
      <alignment horizontal="right"/>
    </xf>
    <xf numFmtId="0" fontId="3" fillId="0" borderId="0" xfId="54" applyFont="1" applyAlignment="1">
      <alignment horizontal="centerContinuous"/>
    </xf>
    <xf numFmtId="3" fontId="3" fillId="0" borderId="0" xfId="59" applyNumberFormat="1" applyFont="1" applyAlignment="1">
      <alignment horizontal="center"/>
    </xf>
    <xf numFmtId="0" fontId="3" fillId="0" borderId="0" xfId="54" applyFont="1" applyAlignment="1">
      <alignment horizontal="center" wrapText="1"/>
    </xf>
    <xf numFmtId="0" fontId="3" fillId="0" borderId="0" xfId="54" quotePrefix="1" applyFont="1" applyAlignment="1">
      <alignment horizontal="centerContinuous"/>
    </xf>
    <xf numFmtId="0" fontId="3" fillId="0" borderId="0" xfId="54" applyFont="1"/>
    <xf numFmtId="168" fontId="5" fillId="0" borderId="0" xfId="54" applyNumberFormat="1" applyFont="1"/>
    <xf numFmtId="3" fontId="5" fillId="0" borderId="0" xfId="54" applyNumberFormat="1" applyFont="1" applyAlignment="1">
      <alignment horizontal="right" wrapText="1"/>
    </xf>
    <xf numFmtId="3" fontId="3" fillId="0" borderId="0" xfId="59" applyNumberFormat="1" applyFont="1" applyAlignment="1">
      <alignment horizontal="right"/>
    </xf>
    <xf numFmtId="3" fontId="5" fillId="0" borderId="0" xfId="54" applyNumberFormat="1" applyFont="1"/>
    <xf numFmtId="0" fontId="3" fillId="0" borderId="0" xfId="54" quotePrefix="1" applyFont="1" applyAlignment="1">
      <alignment horizontal="left"/>
    </xf>
    <xf numFmtId="3" fontId="5" fillId="0" borderId="0" xfId="59" applyNumberFormat="1" applyFont="1"/>
    <xf numFmtId="3" fontId="5" fillId="0" borderId="0" xfId="59" applyNumberFormat="1" applyFont="1" applyAlignment="1">
      <alignment horizontal="right"/>
    </xf>
    <xf numFmtId="3" fontId="5" fillId="0" borderId="0" xfId="54" applyNumberFormat="1" applyFont="1" applyAlignment="1">
      <alignment horizontal="right"/>
    </xf>
    <xf numFmtId="0" fontId="5" fillId="0" borderId="1" xfId="54" applyFont="1" applyBorder="1"/>
    <xf numFmtId="0" fontId="3" fillId="0" borderId="1" xfId="54" applyFont="1" applyBorder="1"/>
    <xf numFmtId="168" fontId="3" fillId="0" borderId="1" xfId="54" applyNumberFormat="1" applyFont="1" applyBorder="1"/>
    <xf numFmtId="168" fontId="3" fillId="0" borderId="0" xfId="54" applyNumberFormat="1" applyFont="1"/>
    <xf numFmtId="0" fontId="3" fillId="0" borderId="0" xfId="54" applyFont="1" applyAlignment="1">
      <alignment horizontal="left"/>
    </xf>
    <xf numFmtId="0" fontId="6" fillId="0" borderId="0" xfId="54" applyFont="1"/>
    <xf numFmtId="0" fontId="2" fillId="0" borderId="0" xfId="46" applyFont="1" applyFill="1" applyBorder="1"/>
    <xf numFmtId="0" fontId="2" fillId="0" borderId="0" xfId="46" applyFont="1" applyFill="1" applyBorder="1" applyAlignment="1">
      <alignment horizontal="right"/>
    </xf>
    <xf numFmtId="0" fontId="5" fillId="0" borderId="0" xfId="26" applyNumberFormat="1" applyFont="1" applyFill="1" applyBorder="1" applyAlignment="1"/>
    <xf numFmtId="0" fontId="2" fillId="0" borderId="0" xfId="0" applyFont="1" applyBorder="1" applyAlignment="1">
      <alignment horizontal="left" vertical="center" wrapText="1"/>
    </xf>
    <xf numFmtId="0" fontId="2" fillId="0" borderId="0" xfId="0" applyFont="1" applyFill="1" applyAlignment="1">
      <alignment horizontal="left"/>
    </xf>
    <xf numFmtId="0" fontId="6" fillId="0" borderId="0" xfId="0" applyFont="1" applyFill="1" applyBorder="1" applyAlignment="1">
      <alignment horizontal="center"/>
    </xf>
    <xf numFmtId="4" fontId="5" fillId="0" borderId="0" xfId="0" applyNumberFormat="1" applyFont="1" applyFill="1" applyBorder="1"/>
    <xf numFmtId="4" fontId="5" fillId="0" borderId="4" xfId="0" applyNumberFormat="1" applyFont="1" applyFill="1" applyBorder="1"/>
    <xf numFmtId="0" fontId="2" fillId="0" borderId="0" xfId="52" applyFont="1"/>
    <xf numFmtId="0" fontId="2" fillId="0" borderId="0" xfId="52" applyFont="1" applyAlignment="1">
      <alignment horizontal="left"/>
    </xf>
    <xf numFmtId="0" fontId="2" fillId="0" borderId="0" xfId="52" applyFont="1" applyAlignment="1">
      <alignment horizontal="right"/>
    </xf>
    <xf numFmtId="0" fontId="2" fillId="2" borderId="0" xfId="52" applyFont="1" applyFill="1"/>
    <xf numFmtId="0" fontId="2" fillId="2" borderId="0" xfId="52" applyFont="1" applyFill="1" applyAlignment="1">
      <alignment horizontal="left"/>
    </xf>
    <xf numFmtId="0" fontId="2" fillId="2" borderId="0" xfId="52" applyFont="1" applyFill="1" applyAlignment="1">
      <alignment horizontal="right"/>
    </xf>
    <xf numFmtId="0" fontId="2" fillId="0" borderId="4" xfId="0" applyFont="1" applyBorder="1" applyAlignment="1">
      <alignment horizontal="left" vertical="center" wrapText="1"/>
    </xf>
    <xf numFmtId="3" fontId="2" fillId="0" borderId="0" xfId="0" applyNumberFormat="1" applyFont="1"/>
    <xf numFmtId="0" fontId="2" fillId="0" borderId="0" xfId="47" applyFont="1" applyFill="1" applyBorder="1"/>
    <xf numFmtId="3" fontId="2" fillId="0" borderId="0" xfId="47" applyNumberFormat="1" applyFont="1" applyFill="1" applyBorder="1"/>
    <xf numFmtId="0" fontId="6" fillId="0" borderId="0" xfId="47" applyFont="1" applyFill="1" applyBorder="1"/>
    <xf numFmtId="3" fontId="6" fillId="0" borderId="0" xfId="47" applyNumberFormat="1" applyFont="1" applyFill="1" applyBorder="1"/>
    <xf numFmtId="0" fontId="5" fillId="0" borderId="0" xfId="27" applyFont="1" applyFill="1" applyBorder="1" applyAlignment="1" applyProtection="1">
      <alignment horizontal="right"/>
    </xf>
    <xf numFmtId="0" fontId="2" fillId="0" borderId="0" xfId="47" applyFont="1" applyFill="1" applyBorder="1" applyAlignment="1">
      <alignment vertical="center"/>
    </xf>
    <xf numFmtId="171" fontId="2" fillId="0" borderId="0" xfId="47" applyNumberFormat="1" applyFont="1" applyFill="1" applyBorder="1" applyProtection="1"/>
    <xf numFmtId="0" fontId="5" fillId="0" borderId="4" xfId="27" applyFont="1" applyFill="1" applyBorder="1" applyAlignment="1" applyProtection="1">
      <alignment horizontal="right"/>
    </xf>
    <xf numFmtId="0" fontId="5" fillId="0" borderId="0" xfId="47" applyFont="1" applyFill="1" applyBorder="1" applyAlignment="1"/>
    <xf numFmtId="165" fontId="26" fillId="0" borderId="0" xfId="59" applyNumberFormat="1" applyFont="1" applyFill="1" applyBorder="1" applyAlignment="1">
      <alignment horizontal="center"/>
    </xf>
    <xf numFmtId="0" fontId="3" fillId="0" borderId="0" xfId="49" applyFont="1" applyFill="1" applyBorder="1" applyAlignment="1">
      <alignment horizontal="right"/>
    </xf>
    <xf numFmtId="0" fontId="26" fillId="0" borderId="0" xfId="49" applyFont="1" applyFill="1"/>
    <xf numFmtId="0" fontId="3" fillId="0" borderId="0" xfId="49" applyFont="1" applyFill="1" applyBorder="1" applyAlignment="1">
      <alignment wrapText="1"/>
    </xf>
    <xf numFmtId="0" fontId="8" fillId="0" borderId="0" xfId="0" applyFont="1" applyFill="1"/>
    <xf numFmtId="0" fontId="5" fillId="0" borderId="0" xfId="0" applyFont="1" applyFill="1" applyAlignment="1">
      <alignment horizontal="center"/>
    </xf>
    <xf numFmtId="0" fontId="5" fillId="0" borderId="4" xfId="0" applyFont="1" applyFill="1" applyBorder="1"/>
    <xf numFmtId="3" fontId="24" fillId="0" borderId="0" xfId="0" applyNumberFormat="1" applyFont="1" applyFill="1"/>
    <xf numFmtId="3" fontId="26" fillId="0" borderId="0" xfId="0" applyNumberFormat="1" applyFont="1" applyFill="1" applyBorder="1"/>
    <xf numFmtId="0" fontId="26" fillId="0" borderId="4" xfId="0" applyFont="1" applyFill="1" applyBorder="1"/>
    <xf numFmtId="3" fontId="26" fillId="0" borderId="4" xfId="0" applyNumberFormat="1" applyFont="1" applyFill="1" applyBorder="1"/>
    <xf numFmtId="0" fontId="42" fillId="0" borderId="0" xfId="0" applyFont="1" applyFill="1"/>
    <xf numFmtId="0" fontId="26" fillId="0" borderId="0" xfId="0" applyFont="1" applyFill="1"/>
    <xf numFmtId="3" fontId="26" fillId="0" borderId="0" xfId="0" applyNumberFormat="1" applyFont="1" applyFill="1"/>
    <xf numFmtId="165" fontId="26" fillId="0" borderId="0" xfId="59" applyNumberFormat="1" applyFont="1" applyFill="1"/>
    <xf numFmtId="1" fontId="5" fillId="0" borderId="0" xfId="0" applyNumberFormat="1" applyFont="1" applyFill="1"/>
    <xf numFmtId="3" fontId="8" fillId="0" borderId="0" xfId="0" applyNumberFormat="1" applyFont="1" applyFill="1"/>
    <xf numFmtId="165" fontId="24" fillId="0" borderId="0" xfId="59" applyNumberFormat="1" applyFont="1" applyFill="1"/>
    <xf numFmtId="165" fontId="31" fillId="0" borderId="0" xfId="59" applyNumberFormat="1" applyFont="1" applyFill="1"/>
    <xf numFmtId="165" fontId="5" fillId="0" borderId="0" xfId="59" applyNumberFormat="1" applyFont="1" applyFill="1"/>
    <xf numFmtId="3" fontId="31" fillId="0" borderId="0" xfId="0" applyNumberFormat="1" applyFont="1" applyFill="1"/>
    <xf numFmtId="17" fontId="24" fillId="0" borderId="0" xfId="0" applyNumberFormat="1" applyFont="1" applyFill="1"/>
    <xf numFmtId="0" fontId="4" fillId="0" borderId="0" xfId="0" applyFont="1" applyFill="1" applyAlignment="1">
      <alignment horizontal="left"/>
    </xf>
    <xf numFmtId="0" fontId="10" fillId="0" borderId="0" xfId="0" applyFont="1" applyFill="1"/>
    <xf numFmtId="0" fontId="43" fillId="0" borderId="0" xfId="0" applyFont="1" applyFill="1" applyBorder="1" applyAlignment="1"/>
    <xf numFmtId="165" fontId="10" fillId="0" borderId="11" xfId="59" applyNumberFormat="1" applyFont="1" applyFill="1" applyBorder="1" applyAlignment="1">
      <alignment horizontal="right" wrapText="1"/>
    </xf>
    <xf numFmtId="3" fontId="10" fillId="0" borderId="11" xfId="0" applyNumberFormat="1" applyFont="1" applyFill="1" applyBorder="1" applyAlignment="1">
      <alignment horizontal="right" wrapText="1"/>
    </xf>
    <xf numFmtId="1" fontId="24" fillId="0" borderId="11" xfId="0" applyNumberFormat="1" applyFont="1" applyFill="1" applyBorder="1" applyAlignment="1">
      <alignment horizontal="right" wrapText="1"/>
    </xf>
    <xf numFmtId="3" fontId="24" fillId="2" borderId="11" xfId="0" applyNumberFormat="1" applyFont="1" applyFill="1" applyBorder="1" applyAlignment="1">
      <alignment horizontal="right" wrapText="1"/>
    </xf>
    <xf numFmtId="165" fontId="10" fillId="0" borderId="0" xfId="59" applyNumberFormat="1" applyFont="1" applyFill="1" applyBorder="1" applyAlignment="1">
      <alignment horizontal="right" wrapText="1"/>
    </xf>
    <xf numFmtId="3" fontId="10" fillId="0" borderId="0" xfId="0" applyNumberFormat="1" applyFont="1" applyFill="1" applyBorder="1" applyAlignment="1">
      <alignment horizontal="right" wrapText="1"/>
    </xf>
    <xf numFmtId="1" fontId="24" fillId="0" borderId="0" xfId="0" applyNumberFormat="1" applyFont="1" applyFill="1" applyBorder="1" applyAlignment="1">
      <alignment horizontal="right" wrapText="1"/>
    </xf>
    <xf numFmtId="3" fontId="24" fillId="2" borderId="0" xfId="0" applyNumberFormat="1" applyFont="1" applyFill="1" applyBorder="1" applyAlignment="1">
      <alignment horizontal="right" wrapText="1"/>
    </xf>
    <xf numFmtId="165" fontId="10" fillId="0" borderId="4" xfId="59" applyNumberFormat="1" applyFont="1" applyFill="1" applyBorder="1" applyAlignment="1">
      <alignment horizontal="right" wrapText="1"/>
    </xf>
    <xf numFmtId="3" fontId="10" fillId="0" borderId="4" xfId="0" applyNumberFormat="1" applyFont="1" applyFill="1" applyBorder="1" applyAlignment="1">
      <alignment horizontal="right" wrapText="1"/>
    </xf>
    <xf numFmtId="3" fontId="24" fillId="2" borderId="4" xfId="0" applyNumberFormat="1" applyFont="1" applyFill="1" applyBorder="1" applyAlignment="1">
      <alignment horizontal="right" wrapText="1"/>
    </xf>
    <xf numFmtId="0" fontId="44" fillId="0" borderId="0" xfId="0" applyFont="1" applyFill="1"/>
    <xf numFmtId="0" fontId="43" fillId="0" borderId="0" xfId="0" applyFont="1" applyFill="1"/>
    <xf numFmtId="3" fontId="5" fillId="2" borderId="0" xfId="0" applyNumberFormat="1" applyFont="1" applyFill="1" applyBorder="1" applyAlignment="1">
      <alignment horizontal="right" wrapText="1"/>
    </xf>
    <xf numFmtId="3" fontId="24" fillId="0" borderId="11" xfId="0" applyNumberFormat="1" applyFont="1" applyFill="1" applyBorder="1" applyAlignment="1">
      <alignment horizontal="right" wrapText="1"/>
    </xf>
    <xf numFmtId="3" fontId="39" fillId="0" borderId="11" xfId="0" applyNumberFormat="1" applyFont="1" applyFill="1" applyBorder="1" applyAlignment="1">
      <alignment horizontal="right" wrapText="1"/>
    </xf>
    <xf numFmtId="3" fontId="5" fillId="2" borderId="11" xfId="0" applyNumberFormat="1" applyFont="1" applyFill="1" applyBorder="1" applyAlignment="1">
      <alignment horizontal="right" wrapText="1"/>
    </xf>
    <xf numFmtId="3" fontId="24" fillId="0" borderId="0" xfId="0" applyNumberFormat="1" applyFont="1" applyFill="1" applyBorder="1" applyAlignment="1">
      <alignment horizontal="right" wrapText="1"/>
    </xf>
    <xf numFmtId="3" fontId="39" fillId="0" borderId="0" xfId="0" applyNumberFormat="1" applyFont="1" applyFill="1" applyBorder="1" applyAlignment="1">
      <alignment horizontal="right" wrapText="1"/>
    </xf>
    <xf numFmtId="3" fontId="45" fillId="0" borderId="0" xfId="0" applyNumberFormat="1" applyFont="1" applyFill="1" applyBorder="1" applyAlignment="1">
      <alignment horizontal="right" wrapText="1"/>
    </xf>
    <xf numFmtId="0" fontId="26" fillId="0" borderId="3" xfId="0" applyFont="1" applyBorder="1" applyAlignment="1">
      <alignment horizontal="center" vertical="center" wrapText="1"/>
    </xf>
    <xf numFmtId="0" fontId="31" fillId="0" borderId="0" xfId="0" applyFont="1" applyBorder="1"/>
    <xf numFmtId="168" fontId="5" fillId="0" borderId="11" xfId="0" applyNumberFormat="1" applyFont="1" applyBorder="1" applyAlignment="1">
      <alignment horizontal="right" vertical="center" indent="6"/>
    </xf>
    <xf numFmtId="168" fontId="5" fillId="0" borderId="0" xfId="0" applyNumberFormat="1" applyFont="1" applyBorder="1" applyAlignment="1">
      <alignment horizontal="right" vertical="center" indent="6"/>
    </xf>
    <xf numFmtId="3" fontId="5" fillId="0" borderId="0" xfId="0" applyNumberFormat="1" applyFont="1" applyBorder="1" applyAlignment="1">
      <alignment horizontal="right" vertical="center" indent="6"/>
    </xf>
    <xf numFmtId="3" fontId="5" fillId="0" borderId="0" xfId="0" applyNumberFormat="1" applyFont="1" applyFill="1" applyBorder="1" applyAlignment="1">
      <alignment horizontal="right" vertical="center" indent="6"/>
    </xf>
    <xf numFmtId="0" fontId="31" fillId="0" borderId="0" xfId="0" applyFont="1" applyFill="1" applyBorder="1"/>
    <xf numFmtId="0" fontId="5" fillId="0" borderId="0" xfId="0" applyFont="1" applyBorder="1" applyAlignment="1">
      <alignment horizontal="right" vertical="center" indent="6"/>
    </xf>
    <xf numFmtId="168" fontId="5" fillId="0" borderId="4" xfId="0" applyNumberFormat="1" applyFont="1" applyBorder="1" applyAlignment="1">
      <alignment horizontal="right" vertical="center" indent="6"/>
    </xf>
    <xf numFmtId="0" fontId="26" fillId="0" borderId="0" xfId="0" applyFont="1" applyBorder="1" applyAlignment="1">
      <alignment horizontal="center" vertical="center"/>
    </xf>
    <xf numFmtId="168" fontId="26" fillId="0" borderId="1" xfId="0" applyNumberFormat="1" applyFont="1" applyBorder="1" applyAlignment="1">
      <alignment horizontal="right" vertical="center" indent="6"/>
    </xf>
    <xf numFmtId="0" fontId="46" fillId="0" borderId="0" xfId="0" applyFont="1" applyFill="1" applyBorder="1" applyAlignment="1">
      <alignment horizontal="left" wrapText="1"/>
    </xf>
    <xf numFmtId="0" fontId="3" fillId="0" borderId="0" xfId="53" applyFont="1" applyFill="1" applyBorder="1" applyAlignment="1">
      <alignment vertical="center"/>
    </xf>
    <xf numFmtId="0" fontId="26" fillId="0" borderId="0" xfId="53" quotePrefix="1" applyFont="1" applyFill="1" applyBorder="1" applyAlignment="1">
      <alignment horizontal="center" vertical="top"/>
    </xf>
    <xf numFmtId="0" fontId="26" fillId="0" borderId="0" xfId="53" applyFont="1" applyFill="1" applyBorder="1" applyAlignment="1">
      <alignment vertical="center"/>
    </xf>
    <xf numFmtId="0" fontId="3" fillId="0" borderId="4" xfId="53" applyFont="1" applyFill="1" applyBorder="1" applyAlignment="1">
      <alignment vertical="center"/>
    </xf>
    <xf numFmtId="0" fontId="3" fillId="0" borderId="4" xfId="0" applyFont="1" applyFill="1" applyBorder="1" applyAlignment="1">
      <alignment vertical="center" textRotation="90" wrapText="1"/>
    </xf>
    <xf numFmtId="168" fontId="5" fillId="0" borderId="0" xfId="0" applyNumberFormat="1" applyFont="1" applyFill="1"/>
    <xf numFmtId="3" fontId="44" fillId="0" borderId="0" xfId="0" applyNumberFormat="1" applyFont="1" applyFill="1"/>
    <xf numFmtId="0" fontId="10" fillId="0" borderId="4" xfId="0" applyFont="1" applyFill="1" applyBorder="1" applyAlignment="1">
      <alignment horizontal="left"/>
    </xf>
    <xf numFmtId="0" fontId="47" fillId="0" borderId="0" xfId="0" applyFont="1" applyFill="1" applyBorder="1" applyAlignment="1"/>
    <xf numFmtId="0" fontId="47" fillId="0" borderId="0" xfId="0" applyFont="1" applyFill="1" applyBorder="1" applyAlignment="1">
      <alignment horizontal="left"/>
    </xf>
    <xf numFmtId="168" fontId="26" fillId="0" borderId="3" xfId="0" applyNumberFormat="1" applyFont="1" applyFill="1" applyBorder="1" applyAlignment="1">
      <alignment horizontal="center" vertical="center"/>
    </xf>
    <xf numFmtId="168" fontId="26" fillId="0" borderId="3" xfId="0" applyNumberFormat="1" applyFont="1" applyFill="1" applyBorder="1" applyAlignment="1">
      <alignment horizontal="center" vertical="center" wrapText="1"/>
    </xf>
    <xf numFmtId="0" fontId="3" fillId="0" borderId="4" xfId="0" applyFont="1" applyFill="1" applyBorder="1" applyAlignment="1">
      <alignment horizontal="center"/>
    </xf>
    <xf numFmtId="0" fontId="3" fillId="0" borderId="4" xfId="0" applyFont="1" applyFill="1" applyBorder="1"/>
    <xf numFmtId="0" fontId="44" fillId="0" borderId="4" xfId="0" applyFont="1" applyFill="1" applyBorder="1"/>
    <xf numFmtId="168" fontId="44" fillId="0" borderId="0" xfId="0" applyNumberFormat="1" applyFont="1" applyFill="1"/>
    <xf numFmtId="0" fontId="10" fillId="0" borderId="0" xfId="0" applyFont="1" applyFill="1" applyBorder="1" applyAlignment="1">
      <alignment horizontal="left" wrapText="1"/>
    </xf>
    <xf numFmtId="0" fontId="26" fillId="0" borderId="11" xfId="0" applyFont="1" applyFill="1" applyBorder="1" applyAlignment="1">
      <alignment horizontal="center"/>
    </xf>
    <xf numFmtId="172" fontId="5" fillId="0" borderId="11" xfId="0" applyNumberFormat="1" applyFont="1" applyFill="1" applyBorder="1" applyAlignment="1">
      <alignment horizontal="right" wrapText="1"/>
    </xf>
    <xf numFmtId="168" fontId="26" fillId="0" borderId="11" xfId="0" applyNumberFormat="1" applyFont="1" applyFill="1" applyBorder="1"/>
    <xf numFmtId="0" fontId="26" fillId="0" borderId="0" xfId="0" applyFont="1" applyFill="1" applyBorder="1" applyAlignment="1">
      <alignment horizontal="center"/>
    </xf>
    <xf numFmtId="168" fontId="26" fillId="0" borderId="0" xfId="0" applyNumberFormat="1" applyFont="1" applyFill="1" applyBorder="1"/>
    <xf numFmtId="0" fontId="26" fillId="0" borderId="4" xfId="0" applyFont="1" applyFill="1" applyBorder="1" applyAlignment="1">
      <alignment horizontal="center"/>
    </xf>
    <xf numFmtId="168" fontId="26" fillId="0" borderId="4" xfId="0" applyNumberFormat="1" applyFont="1" applyFill="1" applyBorder="1"/>
    <xf numFmtId="0" fontId="26" fillId="0" borderId="4" xfId="0" applyFont="1" applyFill="1" applyBorder="1" applyAlignment="1">
      <alignment vertical="center" textRotation="90"/>
    </xf>
    <xf numFmtId="168" fontId="26" fillId="0" borderId="1" xfId="0" applyNumberFormat="1" applyFont="1" applyFill="1" applyBorder="1"/>
    <xf numFmtId="168" fontId="26" fillId="0" borderId="0" xfId="0" applyNumberFormat="1" applyFont="1" applyFill="1"/>
    <xf numFmtId="0" fontId="39" fillId="0" borderId="0" xfId="0" applyFont="1" applyFill="1" applyBorder="1" applyAlignment="1">
      <alignment horizontal="left"/>
    </xf>
    <xf numFmtId="0" fontId="48" fillId="0" borderId="0" xfId="53" applyFont="1" applyFill="1" applyBorder="1" applyAlignment="1">
      <alignment horizontal="left" vertical="center" wrapText="1"/>
    </xf>
    <xf numFmtId="0" fontId="5" fillId="0" borderId="0" xfId="0" applyFont="1" applyFill="1" applyAlignment="1">
      <alignment horizontal="left"/>
    </xf>
    <xf numFmtId="3" fontId="5" fillId="0" borderId="11" xfId="0" applyNumberFormat="1" applyFont="1" applyFill="1" applyBorder="1" applyAlignment="1">
      <alignment horizontal="right"/>
    </xf>
    <xf numFmtId="3" fontId="26" fillId="0" borderId="11" xfId="0" applyNumberFormat="1" applyFont="1" applyFill="1" applyBorder="1"/>
    <xf numFmtId="3" fontId="5" fillId="0" borderId="11" xfId="0" applyNumberFormat="1" applyFont="1" applyFill="1" applyBorder="1" applyAlignment="1"/>
    <xf numFmtId="4" fontId="5" fillId="0" borderId="11" xfId="0" applyNumberFormat="1" applyFont="1" applyFill="1" applyBorder="1"/>
    <xf numFmtId="3" fontId="5" fillId="0" borderId="0" xfId="0" applyNumberFormat="1" applyFont="1" applyFill="1" applyBorder="1" applyAlignment="1"/>
    <xf numFmtId="0" fontId="26" fillId="0" borderId="4" xfId="53" applyFont="1" applyFill="1" applyBorder="1" applyAlignment="1">
      <alignment vertical="center"/>
    </xf>
    <xf numFmtId="3" fontId="5" fillId="0" borderId="4" xfId="0" applyNumberFormat="1" applyFont="1" applyFill="1" applyBorder="1" applyAlignment="1">
      <alignment horizontal="right"/>
    </xf>
    <xf numFmtId="3" fontId="5" fillId="0" borderId="4" xfId="0" applyNumberFormat="1" applyFont="1" applyFill="1" applyBorder="1" applyAlignment="1"/>
    <xf numFmtId="0" fontId="7" fillId="0" borderId="0" xfId="0" applyFont="1" applyFill="1" applyAlignment="1">
      <alignment wrapText="1"/>
    </xf>
    <xf numFmtId="165" fontId="7" fillId="0" borderId="0" xfId="59" applyNumberFormat="1" applyFont="1" applyFill="1"/>
    <xf numFmtId="165" fontId="2" fillId="0" borderId="0" xfId="59" applyNumberFormat="1" applyFont="1" applyFill="1"/>
    <xf numFmtId="0" fontId="26" fillId="0" borderId="0" xfId="0" applyFont="1" applyFill="1" applyBorder="1" applyAlignment="1">
      <alignment horizontal="right"/>
    </xf>
    <xf numFmtId="0" fontId="26" fillId="0" borderId="0" xfId="0" applyFont="1" applyFill="1" applyBorder="1" applyAlignment="1">
      <alignment horizontal="center" vertical="center" wrapText="1"/>
    </xf>
    <xf numFmtId="0" fontId="26" fillId="0" borderId="0" xfId="0" applyFont="1" applyFill="1" applyBorder="1" applyAlignment="1">
      <alignment vertical="center" wrapText="1"/>
    </xf>
    <xf numFmtId="0" fontId="26" fillId="0" borderId="0" xfId="53" quotePrefix="1" applyFont="1" applyFill="1" applyBorder="1" applyAlignment="1">
      <alignment horizontal="center" vertical="center"/>
    </xf>
    <xf numFmtId="0" fontId="26" fillId="0" borderId="4" xfId="53" quotePrefix="1" applyFont="1" applyFill="1" applyBorder="1" applyAlignment="1">
      <alignment horizontal="center" vertical="center"/>
    </xf>
    <xf numFmtId="3" fontId="26" fillId="0" borderId="1" xfId="0" applyNumberFormat="1" applyFont="1" applyFill="1" applyBorder="1" applyAlignment="1">
      <alignment vertical="center"/>
    </xf>
    <xf numFmtId="4" fontId="26" fillId="0" borderId="1" xfId="0" applyNumberFormat="1" applyFont="1" applyFill="1" applyBorder="1" applyAlignment="1">
      <alignment horizontal="right" vertical="center"/>
    </xf>
    <xf numFmtId="0" fontId="24" fillId="0" borderId="0" xfId="52" applyFont="1" applyBorder="1"/>
    <xf numFmtId="2" fontId="26" fillId="0" borderId="0" xfId="52" applyNumberFormat="1" applyFont="1" applyBorder="1" applyAlignment="1">
      <alignment horizontal="right"/>
    </xf>
    <xf numFmtId="0" fontId="26" fillId="0" borderId="0" xfId="52" applyFont="1" applyBorder="1" applyAlignment="1">
      <alignment horizontal="center"/>
    </xf>
    <xf numFmtId="164" fontId="26" fillId="0" borderId="4" xfId="59" applyNumberFormat="1" applyFont="1" applyBorder="1" applyAlignment="1">
      <alignment horizontal="center" vertical="center"/>
    </xf>
    <xf numFmtId="165" fontId="23" fillId="2" borderId="0" xfId="59" applyNumberFormat="1" applyFont="1" applyFill="1" applyBorder="1" applyAlignment="1">
      <alignment horizontal="left"/>
    </xf>
    <xf numFmtId="3" fontId="5" fillId="0" borderId="11" xfId="45" applyNumberFormat="1" applyFont="1" applyFill="1" applyBorder="1"/>
    <xf numFmtId="168" fontId="24" fillId="0" borderId="11" xfId="0" applyNumberFormat="1" applyFont="1" applyFill="1" applyBorder="1" applyAlignment="1" applyProtection="1"/>
    <xf numFmtId="3" fontId="24" fillId="0" borderId="11" xfId="0" applyNumberFormat="1" applyFont="1" applyFill="1" applyBorder="1" applyAlignment="1" applyProtection="1"/>
    <xf numFmtId="3" fontId="30" fillId="0" borderId="0" xfId="50" quotePrefix="1" applyFont="1" applyFill="1" applyBorder="1" applyAlignment="1">
      <alignment vertical="center"/>
    </xf>
    <xf numFmtId="3" fontId="5" fillId="0" borderId="0" xfId="45" applyNumberFormat="1" applyFont="1" applyFill="1" applyBorder="1"/>
    <xf numFmtId="168" fontId="24" fillId="2" borderId="0" xfId="0" applyNumberFormat="1" applyFont="1" applyFill="1" applyBorder="1" applyAlignment="1" applyProtection="1"/>
    <xf numFmtId="3" fontId="24" fillId="0" borderId="0" xfId="0" applyNumberFormat="1" applyFont="1" applyFill="1" applyBorder="1" applyAlignment="1" applyProtection="1"/>
    <xf numFmtId="168" fontId="24" fillId="0" borderId="0" xfId="0" applyNumberFormat="1" applyFont="1" applyFill="1" applyBorder="1" applyAlignment="1" applyProtection="1"/>
    <xf numFmtId="3" fontId="30" fillId="0" borderId="0" xfId="28" applyNumberFormat="1" applyFont="1" applyFill="1" applyBorder="1" applyAlignment="1">
      <alignment horizontal="center" vertical="center"/>
    </xf>
    <xf numFmtId="3" fontId="5" fillId="0" borderId="4" xfId="45" applyNumberFormat="1" applyFont="1" applyFill="1" applyBorder="1"/>
    <xf numFmtId="168" fontId="24" fillId="0" borderId="4" xfId="0" applyNumberFormat="1" applyFont="1" applyFill="1" applyBorder="1" applyAlignment="1" applyProtection="1"/>
    <xf numFmtId="3" fontId="24" fillId="0" borderId="4" xfId="0" applyNumberFormat="1" applyFont="1" applyFill="1" applyBorder="1" applyAlignment="1" applyProtection="1"/>
    <xf numFmtId="165" fontId="10" fillId="0" borderId="0" xfId="59" applyNumberFormat="1" applyFont="1" applyFill="1" applyBorder="1" applyAlignment="1">
      <alignment vertical="center"/>
    </xf>
    <xf numFmtId="3" fontId="24" fillId="0" borderId="0" xfId="0" applyNumberFormat="1" applyFont="1" applyFill="1" applyBorder="1"/>
    <xf numFmtId="3" fontId="5" fillId="0" borderId="11" xfId="0" applyNumberFormat="1" applyFont="1" applyFill="1" applyBorder="1"/>
    <xf numFmtId="168" fontId="5" fillId="0" borderId="11" xfId="0" applyNumberFormat="1" applyFont="1" applyFill="1" applyBorder="1" applyAlignment="1" applyProtection="1"/>
    <xf numFmtId="3" fontId="5" fillId="0" borderId="11" xfId="0" applyNumberFormat="1" applyFont="1" applyFill="1" applyBorder="1" applyAlignment="1" applyProtection="1"/>
    <xf numFmtId="168" fontId="5" fillId="0" borderId="0" xfId="0" applyNumberFormat="1" applyFont="1" applyFill="1" applyBorder="1" applyAlignment="1" applyProtection="1"/>
    <xf numFmtId="3" fontId="5" fillId="0" borderId="0" xfId="0" applyNumberFormat="1" applyFont="1" applyFill="1" applyBorder="1" applyAlignment="1" applyProtection="1"/>
    <xf numFmtId="3" fontId="26" fillId="0" borderId="1" xfId="0" applyNumberFormat="1" applyFont="1" applyFill="1" applyBorder="1"/>
    <xf numFmtId="0" fontId="20" fillId="0" borderId="0" xfId="0" applyFont="1" applyFill="1"/>
    <xf numFmtId="165" fontId="24" fillId="2" borderId="0" xfId="59" applyNumberFormat="1" applyFont="1" applyFill="1"/>
    <xf numFmtId="165" fontId="5" fillId="2" borderId="0" xfId="59" applyNumberFormat="1" applyFont="1" applyFill="1"/>
    <xf numFmtId="3" fontId="5" fillId="0" borderId="0" xfId="0" applyNumberFormat="1" applyFont="1" applyFill="1" applyBorder="1" applyAlignment="1">
      <alignment vertical="top" wrapText="1"/>
    </xf>
    <xf numFmtId="0" fontId="5" fillId="0" borderId="0" xfId="0" applyFont="1" applyFill="1" applyBorder="1" applyAlignment="1">
      <alignment vertical="top" wrapText="1"/>
    </xf>
    <xf numFmtId="165" fontId="7" fillId="2" borderId="0" xfId="59" applyNumberFormat="1" applyFont="1" applyFill="1"/>
    <xf numFmtId="3" fontId="26" fillId="0" borderId="0" xfId="0" applyNumberFormat="1" applyFont="1" applyBorder="1" applyAlignment="1">
      <alignment vertical="center"/>
    </xf>
    <xf numFmtId="3" fontId="26" fillId="0" borderId="0" xfId="0" applyNumberFormat="1" applyFont="1" applyBorder="1" applyAlignment="1">
      <alignment horizontal="right" vertical="center"/>
    </xf>
    <xf numFmtId="0" fontId="26" fillId="0" borderId="4" xfId="0" applyFont="1" applyBorder="1" applyAlignment="1">
      <alignment horizontal="center" vertical="center"/>
    </xf>
    <xf numFmtId="3" fontId="26" fillId="0" borderId="4" xfId="0" applyNumberFormat="1" applyFont="1" applyBorder="1" applyAlignment="1">
      <alignment vertical="center"/>
    </xf>
    <xf numFmtId="3" fontId="26" fillId="0" borderId="4" xfId="0" applyNumberFormat="1" applyFont="1" applyBorder="1" applyAlignment="1">
      <alignment horizontal="right" vertical="center"/>
    </xf>
    <xf numFmtId="0" fontId="7" fillId="0" borderId="0" xfId="0" applyFont="1" applyAlignment="1">
      <alignment horizontal="left"/>
    </xf>
    <xf numFmtId="3" fontId="20" fillId="0" borderId="0" xfId="0" applyNumberFormat="1" applyFont="1" applyFill="1" applyAlignment="1"/>
    <xf numFmtId="3" fontId="5" fillId="0" borderId="0" xfId="46" applyNumberFormat="1" applyFont="1" applyFill="1" applyBorder="1" applyAlignment="1">
      <alignment horizontal="center"/>
    </xf>
    <xf numFmtId="4" fontId="3" fillId="2" borderId="1" xfId="59" applyNumberFormat="1" applyFont="1" applyFill="1" applyBorder="1" applyAlignment="1">
      <alignment horizontal="center" vertical="center" wrapText="1"/>
    </xf>
    <xf numFmtId="2" fontId="14" fillId="0" borderId="3" xfId="46" applyNumberFormat="1" applyFont="1" applyFill="1" applyBorder="1" applyAlignment="1">
      <alignment horizontal="center" vertical="center" wrapText="1"/>
    </xf>
    <xf numFmtId="0" fontId="14" fillId="0" borderId="12" xfId="46" applyFont="1" applyFill="1" applyBorder="1" applyAlignment="1">
      <alignment horizontal="center" vertical="center" wrapText="1"/>
    </xf>
    <xf numFmtId="0" fontId="14" fillId="0" borderId="3" xfId="46" applyFont="1" applyFill="1" applyBorder="1" applyAlignment="1">
      <alignment horizontal="center" vertical="center" wrapText="1"/>
    </xf>
    <xf numFmtId="0" fontId="0" fillId="0" borderId="0" xfId="0" applyAlignment="1">
      <alignment horizontal="center" vertical="center"/>
    </xf>
    <xf numFmtId="0" fontId="5" fillId="0" borderId="0" xfId="46" applyFont="1" applyFill="1" applyBorder="1" applyAlignment="1">
      <alignment horizontal="left"/>
    </xf>
    <xf numFmtId="3" fontId="7" fillId="0" borderId="0" xfId="46" applyNumberFormat="1" applyFont="1" applyFill="1"/>
    <xf numFmtId="3" fontId="2" fillId="0" borderId="0" xfId="46" applyNumberFormat="1" applyFont="1" applyFill="1"/>
    <xf numFmtId="1" fontId="5" fillId="0" borderId="0" xfId="0" applyNumberFormat="1" applyFont="1" applyBorder="1"/>
    <xf numFmtId="173" fontId="5" fillId="0" borderId="0" xfId="0" applyNumberFormat="1" applyFont="1" applyBorder="1"/>
    <xf numFmtId="0" fontId="3" fillId="0" borderId="3" xfId="0" applyFont="1" applyFill="1" applyBorder="1" applyAlignment="1">
      <alignment horizontal="center" vertical="center" wrapText="1"/>
    </xf>
    <xf numFmtId="0" fontId="3" fillId="0" borderId="0" xfId="0" quotePrefix="1" applyFont="1" applyBorder="1" applyAlignment="1">
      <alignment horizontal="center" vertical="center"/>
    </xf>
    <xf numFmtId="0" fontId="26" fillId="0" borderId="0" xfId="0" quotePrefix="1" applyFont="1" applyBorder="1" applyAlignment="1">
      <alignment horizontal="center" vertical="center"/>
    </xf>
    <xf numFmtId="0" fontId="3" fillId="0" borderId="11" xfId="53" applyFont="1" applyFill="1" applyBorder="1" applyAlignment="1">
      <alignment vertical="center"/>
    </xf>
    <xf numFmtId="3" fontId="5" fillId="0" borderId="0" xfId="27" applyNumberFormat="1" applyFont="1" applyFill="1" applyBorder="1" applyAlignment="1"/>
    <xf numFmtId="0" fontId="5" fillId="0" borderId="0" xfId="27" applyFont="1" applyFill="1" applyBorder="1" applyAlignment="1"/>
    <xf numFmtId="0" fontId="70" fillId="0" borderId="0" xfId="0" applyFont="1" applyFill="1"/>
    <xf numFmtId="4" fontId="5" fillId="0" borderId="0" xfId="0" applyNumberFormat="1" applyFont="1" applyFill="1"/>
    <xf numFmtId="174" fontId="5" fillId="0" borderId="0" xfId="0" applyNumberFormat="1" applyFont="1" applyFill="1"/>
    <xf numFmtId="43" fontId="5" fillId="0" borderId="0" xfId="59" applyNumberFormat="1" applyFont="1" applyBorder="1" applyAlignment="1">
      <alignment horizontal="center"/>
    </xf>
    <xf numFmtId="0" fontId="5" fillId="0" borderId="0" xfId="0" applyFont="1" applyBorder="1" applyAlignment="1"/>
    <xf numFmtId="3" fontId="5" fillId="0" borderId="0" xfId="0" applyNumberFormat="1" applyFont="1" applyBorder="1" applyAlignment="1"/>
    <xf numFmtId="16" fontId="3" fillId="0" borderId="3" xfId="0" quotePrefix="1" applyNumberFormat="1" applyFont="1" applyFill="1" applyBorder="1" applyAlignment="1">
      <alignment horizontal="center" vertical="center" wrapText="1"/>
    </xf>
    <xf numFmtId="168" fontId="3" fillId="0" borderId="3" xfId="0" quotePrefix="1" applyNumberFormat="1" applyFont="1" applyFill="1" applyBorder="1" applyAlignment="1">
      <alignment horizontal="center" vertical="center" wrapText="1"/>
    </xf>
    <xf numFmtId="3" fontId="2" fillId="0" borderId="4" xfId="47" applyNumberFormat="1" applyFont="1" applyFill="1" applyBorder="1" applyAlignment="1" applyProtection="1">
      <alignment horizontal="left"/>
    </xf>
    <xf numFmtId="0" fontId="2" fillId="0" borderId="4" xfId="47" applyFont="1" applyFill="1" applyBorder="1"/>
    <xf numFmtId="0" fontId="2" fillId="0" borderId="4" xfId="47" applyFont="1" applyFill="1" applyBorder="1" applyProtection="1"/>
    <xf numFmtId="171" fontId="2" fillId="0" borderId="4" xfId="47" applyNumberFormat="1" applyFont="1" applyFill="1" applyBorder="1" applyProtection="1"/>
    <xf numFmtId="0" fontId="3" fillId="0" borderId="0" xfId="46" applyFont="1" applyFill="1" applyAlignment="1">
      <alignment horizontal="center" vertical="center"/>
    </xf>
    <xf numFmtId="0" fontId="14" fillId="0" borderId="0" xfId="47" applyFont="1" applyFill="1" applyBorder="1" applyAlignment="1">
      <alignment horizontal="center"/>
    </xf>
    <xf numFmtId="0" fontId="4" fillId="0" borderId="0" xfId="46" applyFont="1" applyFill="1" applyBorder="1" applyAlignment="1">
      <alignment horizontal="center"/>
    </xf>
    <xf numFmtId="0" fontId="6" fillId="0" borderId="12" xfId="46" applyFont="1" applyFill="1" applyBorder="1" applyAlignment="1">
      <alignment horizontal="center" vertical="center" textRotation="90" wrapText="1"/>
    </xf>
    <xf numFmtId="0" fontId="25" fillId="0" borderId="0" xfId="0" applyFont="1" applyFill="1" applyAlignment="1">
      <alignment horizontal="justify" vertical="center" wrapText="1"/>
    </xf>
    <xf numFmtId="0" fontId="3" fillId="0" borderId="0" xfId="51" applyFont="1" applyFill="1" applyBorder="1" applyAlignment="1"/>
    <xf numFmtId="0" fontId="5" fillId="0" borderId="0" xfId="48" applyFont="1" applyFill="1" applyBorder="1"/>
    <xf numFmtId="0" fontId="26" fillId="0" borderId="11" xfId="53" quotePrefix="1" applyFont="1" applyFill="1" applyBorder="1" applyAlignment="1">
      <alignment horizontal="center" vertical="center"/>
    </xf>
    <xf numFmtId="0" fontId="4" fillId="0" borderId="4" xfId="46" applyFont="1" applyFill="1" applyBorder="1" applyAlignment="1">
      <alignment horizontal="center"/>
    </xf>
    <xf numFmtId="0" fontId="14" fillId="0" borderId="1" xfId="46" applyFont="1" applyFill="1" applyBorder="1" applyAlignment="1">
      <alignment horizontal="center" vertical="center" wrapText="1"/>
    </xf>
    <xf numFmtId="0" fontId="2" fillId="0" borderId="0" xfId="46" applyFont="1" applyFill="1"/>
    <xf numFmtId="3" fontId="3" fillId="0" borderId="10" xfId="46" applyNumberFormat="1" applyFont="1" applyFill="1" applyBorder="1" applyAlignment="1">
      <alignment horizontal="center" vertical="center"/>
    </xf>
    <xf numFmtId="168" fontId="3" fillId="0" borderId="3" xfId="0" quotePrefix="1" applyNumberFormat="1" applyFont="1" applyFill="1" applyBorder="1" applyAlignment="1">
      <alignment horizontal="center" vertical="center"/>
    </xf>
    <xf numFmtId="0" fontId="3" fillId="0" borderId="3" xfId="0" quotePrefix="1" applyNumberFormat="1" applyFont="1" applyFill="1" applyBorder="1" applyAlignment="1">
      <alignment horizontal="center" vertical="center" wrapText="1"/>
    </xf>
    <xf numFmtId="0" fontId="3" fillId="0" borderId="3" xfId="46" applyFont="1" applyFill="1" applyBorder="1" applyAlignment="1">
      <alignment horizontal="center" vertical="center" wrapText="1"/>
    </xf>
    <xf numFmtId="0" fontId="3" fillId="0" borderId="2" xfId="46" applyFont="1" applyFill="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46" applyFont="1" applyFill="1" applyBorder="1" applyAlignment="1">
      <alignment horizontal="left" vertical="center" wrapText="1"/>
    </xf>
    <xf numFmtId="0" fontId="2" fillId="0" borderId="0" xfId="46" applyFont="1" applyFill="1" applyBorder="1" applyAlignment="1">
      <alignment horizontal="justify" vertical="center"/>
    </xf>
    <xf numFmtId="0" fontId="2" fillId="0" borderId="0" xfId="47" applyFont="1" applyFill="1" applyBorder="1" applyAlignment="1">
      <alignment horizontal="justify" vertical="center"/>
    </xf>
    <xf numFmtId="0" fontId="5" fillId="0" borderId="0" xfId="46" applyFont="1" applyFill="1" applyBorder="1" applyAlignment="1">
      <alignment horizontal="justify" vertical="center" wrapText="1"/>
    </xf>
    <xf numFmtId="3" fontId="2" fillId="0" borderId="0" xfId="46" applyNumberFormat="1" applyFont="1" applyFill="1" applyBorder="1" applyAlignment="1">
      <alignment horizontal="justify" vertical="center"/>
    </xf>
    <xf numFmtId="0" fontId="35" fillId="0" borderId="0" xfId="47" applyFont="1" applyFill="1" applyBorder="1" applyAlignment="1">
      <alignment horizontal="justify" vertical="center" wrapText="1"/>
    </xf>
    <xf numFmtId="0" fontId="35" fillId="0" borderId="0" xfId="47" applyFont="1" applyFill="1" applyBorder="1" applyAlignment="1">
      <alignment horizontal="justify" vertical="center"/>
    </xf>
    <xf numFmtId="1" fontId="3" fillId="0" borderId="3" xfId="59" applyNumberFormat="1" applyFont="1" applyBorder="1" applyAlignment="1">
      <alignment horizontal="center" vertical="center"/>
    </xf>
    <xf numFmtId="1" fontId="3" fillId="0" borderId="2" xfId="59" applyNumberFormat="1" applyFont="1" applyBorder="1" applyAlignment="1">
      <alignment horizontal="center" vertical="center"/>
    </xf>
    <xf numFmtId="0" fontId="2" fillId="0" borderId="0" xfId="0" applyFont="1" applyBorder="1" applyAlignment="1">
      <alignment horizontal="right" vertical="center" wrapText="1"/>
    </xf>
    <xf numFmtId="0" fontId="3" fillId="2" borderId="0" xfId="0" applyFont="1" applyFill="1" applyBorder="1" applyAlignment="1">
      <alignment horizontal="right"/>
    </xf>
    <xf numFmtId="4" fontId="3" fillId="2" borderId="0" xfId="0" applyNumberFormat="1" applyFont="1" applyFill="1" applyBorder="1" applyAlignment="1">
      <alignment horizontal="right"/>
    </xf>
    <xf numFmtId="0" fontId="5" fillId="0" borderId="0" xfId="0" applyFont="1" applyBorder="1" applyAlignment="1">
      <alignment horizontal="right"/>
    </xf>
    <xf numFmtId="0" fontId="5" fillId="0" borderId="0" xfId="0" applyFont="1" applyAlignment="1">
      <alignment horizontal="right"/>
    </xf>
    <xf numFmtId="0" fontId="3" fillId="2" borderId="0" xfId="0" quotePrefix="1" applyFont="1" applyFill="1" applyBorder="1" applyAlignment="1">
      <alignment horizontal="right"/>
    </xf>
    <xf numFmtId="0" fontId="5" fillId="0" borderId="4" xfId="0" applyFont="1" applyBorder="1" applyAlignment="1">
      <alignment horizontal="right" vertical="center" wrapText="1"/>
    </xf>
    <xf numFmtId="3" fontId="5" fillId="2" borderId="0" xfId="59" applyNumberFormat="1" applyFont="1" applyFill="1" applyBorder="1" applyAlignment="1">
      <alignment horizontal="right" indent="1"/>
    </xf>
    <xf numFmtId="3" fontId="3" fillId="0" borderId="0" xfId="0" applyNumberFormat="1" applyFont="1" applyBorder="1" applyAlignment="1">
      <alignment horizontal="right" indent="1"/>
    </xf>
    <xf numFmtId="3" fontId="5" fillId="0" borderId="0" xfId="0" applyNumberFormat="1" applyFont="1" applyAlignment="1">
      <alignment horizontal="right" indent="1"/>
    </xf>
    <xf numFmtId="3" fontId="5" fillId="0" borderId="4" xfId="0" applyNumberFormat="1" applyFont="1" applyBorder="1" applyAlignment="1">
      <alignment horizontal="right" indent="1"/>
    </xf>
    <xf numFmtId="3" fontId="5" fillId="0" borderId="0" xfId="0" applyNumberFormat="1" applyFont="1" applyBorder="1" applyAlignment="1">
      <alignment horizontal="right" indent="1"/>
    </xf>
    <xf numFmtId="3" fontId="3" fillId="0" borderId="1" xfId="0" applyNumberFormat="1" applyFont="1" applyBorder="1" applyAlignment="1">
      <alignment horizontal="right" indent="1"/>
    </xf>
    <xf numFmtId="3" fontId="5" fillId="0" borderId="0" xfId="46" applyNumberFormat="1" applyFont="1" applyFill="1" applyBorder="1" applyAlignment="1">
      <alignment horizontal="right" vertical="center" indent="1"/>
    </xf>
    <xf numFmtId="3" fontId="3" fillId="0" borderId="1" xfId="26" applyNumberFormat="1" applyFont="1" applyFill="1" applyBorder="1" applyAlignment="1">
      <alignment horizontal="right" vertical="center" indent="1"/>
    </xf>
    <xf numFmtId="0" fontId="5" fillId="0" borderId="4" xfId="47" applyFont="1" applyFill="1" applyBorder="1" applyAlignment="1">
      <alignment horizontal="right" wrapText="1"/>
    </xf>
    <xf numFmtId="2" fontId="3" fillId="0" borderId="3" xfId="46" applyNumberFormat="1" applyFont="1" applyFill="1" applyBorder="1" applyAlignment="1">
      <alignment horizontal="center" vertical="center" wrapText="1"/>
    </xf>
    <xf numFmtId="0" fontId="3" fillId="0" borderId="12" xfId="46" applyFont="1" applyFill="1" applyBorder="1" applyAlignment="1">
      <alignment horizontal="center" vertical="center" wrapText="1"/>
    </xf>
    <xf numFmtId="0" fontId="3" fillId="0" borderId="0" xfId="46" applyFont="1" applyFill="1" applyAlignment="1">
      <alignment vertical="center" wrapText="1"/>
    </xf>
    <xf numFmtId="0" fontId="3" fillId="0" borderId="0" xfId="46" quotePrefix="1" applyFont="1" applyFill="1" applyBorder="1" applyAlignment="1">
      <alignment horizontal="left" vertical="center" wrapText="1"/>
    </xf>
    <xf numFmtId="0" fontId="3" fillId="0" borderId="1" xfId="49" applyFont="1" applyFill="1" applyBorder="1" applyAlignment="1">
      <alignment horizontal="center" vertical="center"/>
    </xf>
    <xf numFmtId="0" fontId="3" fillId="0" borderId="1" xfId="49" applyFont="1" applyFill="1" applyBorder="1" applyAlignment="1">
      <alignment horizontal="center" vertical="center" wrapText="1"/>
    </xf>
    <xf numFmtId="3" fontId="3" fillId="0" borderId="0" xfId="49" applyNumberFormat="1" applyFont="1" applyFill="1" applyBorder="1" applyAlignment="1">
      <alignment horizontal="right" indent="3"/>
    </xf>
    <xf numFmtId="3" fontId="5" fillId="0" borderId="0" xfId="49" applyNumberFormat="1" applyFont="1" applyFill="1" applyBorder="1" applyAlignment="1">
      <alignment horizontal="right" indent="3"/>
    </xf>
    <xf numFmtId="3" fontId="26" fillId="0" borderId="0" xfId="49" applyNumberFormat="1" applyFont="1" applyFill="1" applyBorder="1" applyAlignment="1">
      <alignment horizontal="right" indent="3"/>
    </xf>
    <xf numFmtId="4" fontId="3" fillId="0" borderId="0" xfId="49" applyNumberFormat="1" applyFont="1" applyFill="1" applyBorder="1" applyAlignment="1">
      <alignment horizontal="right" indent="3"/>
    </xf>
    <xf numFmtId="3" fontId="3" fillId="0" borderId="4" xfId="49" applyNumberFormat="1" applyFont="1" applyFill="1" applyBorder="1" applyAlignment="1">
      <alignment horizontal="right" indent="3"/>
    </xf>
    <xf numFmtId="3" fontId="5" fillId="0" borderId="18" xfId="46" applyNumberFormat="1" applyFont="1" applyFill="1" applyBorder="1" applyAlignment="1">
      <alignment horizontal="center" vertical="center"/>
    </xf>
    <xf numFmtId="3" fontId="2" fillId="0" borderId="0" xfId="47" applyNumberFormat="1" applyFont="1" applyFill="1" applyBorder="1" applyAlignment="1" applyProtection="1">
      <alignment horizontal="left"/>
    </xf>
    <xf numFmtId="168" fontId="3" fillId="0" borderId="0" xfId="54" applyNumberFormat="1" applyFont="1" applyBorder="1" applyAlignment="1">
      <alignment vertical="center"/>
    </xf>
    <xf numFmtId="0" fontId="6" fillId="0" borderId="0" xfId="54" applyFont="1" applyBorder="1"/>
    <xf numFmtId="3" fontId="26" fillId="0" borderId="1" xfId="0" applyNumberFormat="1" applyFont="1" applyFill="1" applyBorder="1" applyAlignment="1">
      <alignment horizontal="right" vertical="center"/>
    </xf>
    <xf numFmtId="0" fontId="14" fillId="0" borderId="4" xfId="47" applyFont="1" applyFill="1" applyBorder="1" applyAlignment="1">
      <alignment horizontal="center"/>
    </xf>
    <xf numFmtId="0" fontId="3" fillId="0" borderId="0" xfId="49" applyFont="1" applyFill="1" applyBorder="1" applyAlignment="1">
      <alignment horizontal="left" wrapText="1"/>
    </xf>
    <xf numFmtId="0" fontId="3" fillId="0" borderId="0" xfId="49" applyFont="1" applyFill="1" applyBorder="1" applyAlignment="1">
      <alignment horizontal="left" wrapText="1" indent="3"/>
    </xf>
    <xf numFmtId="0" fontId="3" fillId="0" borderId="0" xfId="49" applyFont="1" applyFill="1" applyBorder="1" applyAlignment="1">
      <alignment horizontal="left" indent="3"/>
    </xf>
    <xf numFmtId="0" fontId="3" fillId="0" borderId="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Border="1" applyAlignment="1">
      <alignment horizontal="center" vertical="center" wrapText="1"/>
    </xf>
    <xf numFmtId="0" fontId="5" fillId="0" borderId="4" xfId="0" applyFont="1" applyFill="1" applyBorder="1" applyAlignment="1">
      <alignment horizontal="right" wrapText="1"/>
    </xf>
    <xf numFmtId="0" fontId="3" fillId="0" borderId="0" xfId="0" applyFont="1" applyFill="1" applyBorder="1" applyAlignment="1">
      <alignment horizontal="left" indent="2"/>
    </xf>
    <xf numFmtId="0" fontId="3" fillId="0" borderId="0" xfId="0" applyFont="1" applyFill="1" applyBorder="1" applyAlignment="1">
      <alignment horizontal="left" wrapText="1" indent="2"/>
    </xf>
    <xf numFmtId="3" fontId="72" fillId="0" borderId="0" xfId="49" applyNumberFormat="1" applyFont="1" applyBorder="1"/>
    <xf numFmtId="0" fontId="5" fillId="0" borderId="0" xfId="49" applyFont="1" applyFill="1" applyBorder="1" applyAlignment="1">
      <alignment horizontal="left" indent="3"/>
    </xf>
    <xf numFmtId="3" fontId="10" fillId="0" borderId="11" xfId="28" quotePrefix="1" applyNumberFormat="1" applyFont="1" applyFill="1" applyBorder="1" applyAlignment="1">
      <alignment horizontal="right"/>
    </xf>
    <xf numFmtId="3" fontId="10" fillId="0" borderId="0" xfId="28" quotePrefix="1" applyNumberFormat="1" applyFont="1" applyFill="1" applyBorder="1" applyAlignment="1">
      <alignment horizontal="right"/>
    </xf>
    <xf numFmtId="0" fontId="5" fillId="0" borderId="0" xfId="0" applyFont="1" applyFill="1" applyAlignment="1"/>
    <xf numFmtId="0" fontId="5" fillId="0" borderId="4" xfId="0" applyFont="1" applyFill="1" applyBorder="1" applyAlignment="1"/>
    <xf numFmtId="3" fontId="5" fillId="35" borderId="0" xfId="0" applyNumberFormat="1" applyFont="1" applyFill="1" applyBorder="1" applyAlignment="1">
      <alignment wrapText="1"/>
    </xf>
    <xf numFmtId="3" fontId="5" fillId="35" borderId="4" xfId="0" applyNumberFormat="1" applyFont="1" applyFill="1" applyBorder="1" applyAlignment="1">
      <alignment wrapText="1"/>
    </xf>
    <xf numFmtId="0" fontId="26" fillId="0" borderId="1" xfId="0" applyFont="1" applyFill="1" applyBorder="1"/>
    <xf numFmtId="0" fontId="3" fillId="0" borderId="1" xfId="0" applyFont="1" applyFill="1" applyBorder="1"/>
    <xf numFmtId="3" fontId="10" fillId="0" borderId="11" xfId="28" quotePrefix="1" applyNumberFormat="1" applyFont="1" applyFill="1" applyBorder="1" applyAlignment="1">
      <alignment horizontal="center" vertical="center"/>
    </xf>
    <xf numFmtId="3" fontId="10" fillId="0" borderId="0" xfId="28" quotePrefix="1" applyNumberFormat="1" applyFont="1" applyFill="1" applyBorder="1" applyAlignment="1">
      <alignment horizontal="center" vertical="center"/>
    </xf>
    <xf numFmtId="3" fontId="10" fillId="0" borderId="0" xfId="28" applyNumberFormat="1" applyFont="1" applyFill="1" applyBorder="1" applyAlignment="1">
      <alignment horizontal="center" vertical="center"/>
    </xf>
    <xf numFmtId="3" fontId="10" fillId="0" borderId="4" xfId="28" applyNumberFormat="1" applyFont="1" applyFill="1" applyBorder="1" applyAlignment="1">
      <alignment horizontal="center" vertical="center"/>
    </xf>
    <xf numFmtId="3" fontId="10" fillId="0" borderId="11" xfId="28" applyNumberFormat="1" applyFont="1" applyFill="1" applyBorder="1" applyAlignment="1">
      <alignment horizontal="center" vertical="center"/>
    </xf>
    <xf numFmtId="0" fontId="5" fillId="0" borderId="0" xfId="0" quotePrefix="1" applyFont="1" applyBorder="1" applyAlignment="1">
      <alignment horizontal="center" vertical="center"/>
    </xf>
    <xf numFmtId="0" fontId="5" fillId="0" borderId="0" xfId="0" applyFont="1" applyBorder="1" applyAlignment="1">
      <alignment horizontal="center" vertical="center"/>
    </xf>
    <xf numFmtId="0" fontId="5" fillId="0" borderId="4" xfId="0" applyFont="1" applyBorder="1" applyAlignment="1">
      <alignment horizontal="center" vertical="center"/>
    </xf>
    <xf numFmtId="3" fontId="5" fillId="0" borderId="4" xfId="0" applyNumberFormat="1" applyFont="1" applyFill="1" applyBorder="1" applyAlignment="1">
      <alignment horizontal="right" wrapText="1"/>
    </xf>
    <xf numFmtId="0" fontId="5" fillId="0" borderId="4" xfId="0" applyFont="1" applyBorder="1" applyAlignment="1">
      <alignment horizontal="right"/>
    </xf>
    <xf numFmtId="4" fontId="26" fillId="0" borderId="1" xfId="0" applyNumberFormat="1" applyFont="1" applyFill="1" applyBorder="1" applyAlignment="1">
      <alignment horizontal="right" vertical="center" indent="1"/>
    </xf>
    <xf numFmtId="2" fontId="26" fillId="0" borderId="0" xfId="52" applyNumberFormat="1" applyFont="1" applyBorder="1" applyAlignment="1">
      <alignment horizontal="right" indent="1"/>
    </xf>
    <xf numFmtId="2" fontId="26" fillId="0" borderId="0" xfId="0" applyNumberFormat="1" applyFont="1" applyFill="1" applyBorder="1" applyAlignment="1">
      <alignment horizontal="right" vertical="center" indent="1"/>
    </xf>
    <xf numFmtId="4" fontId="26" fillId="0" borderId="0" xfId="0" applyNumberFormat="1" applyFont="1" applyFill="1" applyBorder="1" applyAlignment="1">
      <alignment horizontal="right" vertical="center" indent="1"/>
    </xf>
    <xf numFmtId="4" fontId="26" fillId="0" borderId="4" xfId="0" applyNumberFormat="1" applyFont="1" applyFill="1" applyBorder="1" applyAlignment="1">
      <alignment horizontal="right" vertical="center" indent="1"/>
    </xf>
    <xf numFmtId="0" fontId="2" fillId="0" borderId="0" xfId="0" applyFont="1" applyBorder="1" applyAlignment="1">
      <alignment horizontal="center" vertical="center" wrapText="1"/>
    </xf>
    <xf numFmtId="0" fontId="3" fillId="2" borderId="0" xfId="0" quotePrefix="1" applyFont="1" applyFill="1" applyBorder="1" applyAlignment="1">
      <alignment horizontal="center"/>
    </xf>
    <xf numFmtId="0" fontId="3" fillId="2" borderId="0" xfId="0" applyFont="1" applyFill="1" applyBorder="1" applyAlignment="1">
      <alignment horizontal="center"/>
    </xf>
    <xf numFmtId="4" fontId="3" fillId="2" borderId="0" xfId="0" applyNumberFormat="1" applyFont="1" applyFill="1" applyBorder="1" applyAlignment="1">
      <alignment horizontal="center"/>
    </xf>
    <xf numFmtId="0" fontId="5" fillId="0" borderId="0" xfId="0" applyFont="1" applyBorder="1" applyAlignment="1">
      <alignment horizontal="center"/>
    </xf>
    <xf numFmtId="0" fontId="5" fillId="0" borderId="0" xfId="0" applyFont="1" applyAlignment="1">
      <alignment horizontal="center"/>
    </xf>
    <xf numFmtId="4" fontId="3" fillId="2" borderId="0" xfId="0" applyNumberFormat="1" applyFont="1" applyFill="1" applyBorder="1" applyAlignment="1">
      <alignment horizontal="right" indent="1"/>
    </xf>
    <xf numFmtId="3" fontId="3" fillId="0" borderId="1" xfId="46" applyNumberFormat="1" applyFont="1" applyFill="1" applyBorder="1" applyAlignment="1">
      <alignment horizontal="right" vertical="center" indent="2"/>
    </xf>
    <xf numFmtId="3" fontId="5" fillId="0" borderId="4" xfId="46" applyNumberFormat="1" applyFont="1" applyFill="1" applyBorder="1" applyAlignment="1">
      <alignment horizontal="right" vertical="center" indent="1"/>
    </xf>
    <xf numFmtId="3" fontId="3" fillId="0" borderId="0" xfId="46" applyNumberFormat="1" applyFont="1" applyFill="1" applyAlignment="1">
      <alignment horizontal="right" vertical="center" indent="1"/>
    </xf>
    <xf numFmtId="3" fontId="3" fillId="0" borderId="0" xfId="46" applyNumberFormat="1" applyFont="1" applyFill="1" applyBorder="1" applyAlignment="1">
      <alignment horizontal="right" vertical="center" indent="1"/>
    </xf>
    <xf numFmtId="3" fontId="3" fillId="0" borderId="4" xfId="46" applyNumberFormat="1" applyFont="1" applyFill="1" applyBorder="1" applyAlignment="1">
      <alignment horizontal="right" vertical="center" indent="1"/>
    </xf>
    <xf numFmtId="3" fontId="3" fillId="0" borderId="0" xfId="27" applyNumberFormat="1" applyFont="1" applyFill="1" applyBorder="1" applyAlignment="1" applyProtection="1">
      <alignment horizontal="right"/>
    </xf>
    <xf numFmtId="3" fontId="10" fillId="0" borderId="4" xfId="50" applyFont="1" applyFill="1" applyBorder="1" applyAlignment="1">
      <alignment horizontal="right" vertical="top"/>
    </xf>
    <xf numFmtId="0" fontId="3" fillId="0" borderId="3" xfId="0" applyFont="1" applyBorder="1" applyAlignment="1">
      <alignment horizontal="center" vertical="center" wrapText="1"/>
    </xf>
    <xf numFmtId="0" fontId="14" fillId="0" borderId="3" xfId="46" quotePrefix="1" applyFont="1" applyFill="1" applyBorder="1" applyAlignment="1">
      <alignment horizontal="center" vertical="center" wrapText="1"/>
    </xf>
    <xf numFmtId="2" fontId="14" fillId="0" borderId="3" xfId="46" quotePrefix="1" applyNumberFormat="1" applyFont="1" applyFill="1" applyBorder="1" applyAlignment="1">
      <alignment horizontal="center" vertical="center" wrapText="1"/>
    </xf>
    <xf numFmtId="0" fontId="5" fillId="0" borderId="0" xfId="46" applyFont="1" applyFill="1" applyBorder="1" applyAlignment="1">
      <alignment horizontal="center" vertical="center"/>
    </xf>
    <xf numFmtId="0" fontId="7" fillId="0" borderId="0" xfId="46" applyFont="1" applyFill="1" applyBorder="1" applyAlignment="1">
      <alignment horizontal="center" vertical="center"/>
    </xf>
    <xf numFmtId="0" fontId="2" fillId="0" borderId="0" xfId="46" quotePrefix="1" applyFont="1" applyFill="1" applyBorder="1" applyAlignment="1">
      <alignment horizontal="center" vertical="center"/>
    </xf>
    <xf numFmtId="0" fontId="5" fillId="0" borderId="0" xfId="46" applyFont="1" applyFill="1" applyBorder="1" applyAlignment="1">
      <alignment horizontal="right" vertical="center" wrapText="1"/>
    </xf>
    <xf numFmtId="2" fontId="3" fillId="0" borderId="0" xfId="46" applyNumberFormat="1" applyFont="1" applyFill="1" applyBorder="1" applyAlignment="1">
      <alignment horizontal="right" vertical="center"/>
    </xf>
    <xf numFmtId="0" fontId="1" fillId="0" borderId="0" xfId="46" applyFont="1" applyFill="1" applyBorder="1" applyAlignment="1">
      <alignment horizontal="right" vertical="center"/>
    </xf>
    <xf numFmtId="0" fontId="3" fillId="0" borderId="0" xfId="46" applyFont="1" applyFill="1" applyBorder="1" applyAlignment="1">
      <alignment horizontal="right" vertical="center"/>
    </xf>
    <xf numFmtId="167" fontId="5" fillId="0" borderId="0" xfId="27" applyNumberFormat="1" applyFont="1" applyFill="1" applyBorder="1" applyAlignment="1">
      <alignment horizontal="right" indent="2"/>
    </xf>
    <xf numFmtId="3" fontId="3" fillId="0" borderId="4" xfId="27" applyNumberFormat="1" applyFont="1" applyFill="1" applyBorder="1" applyAlignment="1" applyProtection="1">
      <alignment horizontal="right"/>
    </xf>
    <xf numFmtId="2" fontId="3" fillId="0" borderId="0" xfId="46" applyNumberFormat="1" applyFont="1" applyFill="1" applyBorder="1" applyAlignment="1">
      <alignment horizontal="right"/>
    </xf>
    <xf numFmtId="0" fontId="3" fillId="0" borderId="0" xfId="46" applyFont="1" applyFill="1" applyBorder="1" applyAlignment="1">
      <alignment horizontal="right"/>
    </xf>
    <xf numFmtId="0" fontId="3" fillId="0" borderId="0" xfId="47" applyFont="1" applyFill="1" applyBorder="1" applyAlignment="1">
      <alignment horizontal="right"/>
    </xf>
    <xf numFmtId="0" fontId="5" fillId="0" borderId="4" xfId="26" applyNumberFormat="1" applyFont="1" applyFill="1" applyBorder="1" applyAlignment="1"/>
    <xf numFmtId="3" fontId="40" fillId="0" borderId="17" xfId="46" applyNumberFormat="1" applyFont="1" applyFill="1" applyBorder="1" applyAlignment="1">
      <alignment horizontal="right" vertical="center" wrapText="1" indent="2"/>
    </xf>
    <xf numFmtId="0" fontId="40" fillId="0" borderId="17" xfId="46" applyFont="1" applyFill="1" applyBorder="1" applyAlignment="1">
      <alignment horizontal="right" vertical="center" wrapText="1" indent="2"/>
    </xf>
    <xf numFmtId="3" fontId="40" fillId="0" borderId="4" xfId="46" applyNumberFormat="1" applyFont="1" applyFill="1" applyBorder="1" applyAlignment="1">
      <alignment horizontal="right" vertical="center" wrapText="1" indent="2"/>
    </xf>
    <xf numFmtId="0" fontId="3" fillId="0" borderId="2" xfId="46" applyFont="1" applyFill="1" applyBorder="1" applyAlignment="1">
      <alignment horizontal="right" vertical="center" wrapText="1" indent="2"/>
    </xf>
    <xf numFmtId="0" fontId="10" fillId="0" borderId="17" xfId="46" applyFont="1" applyFill="1" applyBorder="1" applyAlignment="1">
      <alignment horizontal="right" vertical="center" wrapText="1" indent="2"/>
    </xf>
    <xf numFmtId="3" fontId="10" fillId="0" borderId="17" xfId="46" applyNumberFormat="1" applyFont="1" applyFill="1" applyBorder="1" applyAlignment="1">
      <alignment horizontal="right" vertical="center" wrapText="1" indent="2"/>
    </xf>
    <xf numFmtId="3" fontId="10" fillId="0" borderId="0" xfId="46" applyNumberFormat="1" applyFont="1" applyFill="1" applyBorder="1" applyAlignment="1">
      <alignment horizontal="right" vertical="center" wrapText="1" indent="2"/>
    </xf>
    <xf numFmtId="0" fontId="10" fillId="0" borderId="4" xfId="46" applyFont="1" applyFill="1" applyBorder="1" applyAlignment="1">
      <alignment horizontal="right" vertical="center" wrapText="1" indent="2"/>
    </xf>
    <xf numFmtId="168" fontId="3" fillId="2" borderId="0" xfId="0" quotePrefix="1" applyNumberFormat="1" applyFont="1" applyFill="1" applyBorder="1" applyAlignment="1">
      <alignment horizontal="right" vertical="center"/>
    </xf>
    <xf numFmtId="168" fontId="3" fillId="2" borderId="0" xfId="0" applyNumberFormat="1" applyFont="1" applyFill="1" applyBorder="1" applyAlignment="1">
      <alignment horizontal="right" vertical="center" indent="3"/>
    </xf>
    <xf numFmtId="0" fontId="26" fillId="0" borderId="0" xfId="0" applyFont="1" applyBorder="1" applyAlignment="1">
      <alignment horizontal="right" vertical="center" indent="3"/>
    </xf>
    <xf numFmtId="0" fontId="26" fillId="0" borderId="0" xfId="0" applyFont="1" applyFill="1" applyBorder="1" applyAlignment="1">
      <alignment horizontal="right" vertical="center" indent="3"/>
    </xf>
    <xf numFmtId="168" fontId="3" fillId="2" borderId="0" xfId="0" applyNumberFormat="1" applyFont="1" applyFill="1" applyBorder="1" applyAlignment="1">
      <alignment horizontal="right" vertical="center" indent="1"/>
    </xf>
    <xf numFmtId="0" fontId="26" fillId="0" borderId="0" xfId="0" applyFont="1" applyBorder="1" applyAlignment="1">
      <alignment horizontal="right" vertical="center" indent="1"/>
    </xf>
    <xf numFmtId="0" fontId="3" fillId="0" borderId="0" xfId="46" applyFont="1" applyFill="1" applyBorder="1" applyAlignment="1">
      <alignment horizontal="left" vertical="center" wrapText="1"/>
    </xf>
    <xf numFmtId="0" fontId="3" fillId="0" borderId="4" xfId="46" applyFont="1" applyFill="1" applyBorder="1" applyAlignment="1">
      <alignment horizontal="center" vertical="center"/>
    </xf>
    <xf numFmtId="0" fontId="74" fillId="2" borderId="0" xfId="0" applyFont="1" applyFill="1" applyBorder="1" applyAlignment="1">
      <alignment horizontal="right"/>
    </xf>
    <xf numFmtId="0" fontId="74" fillId="2" borderId="0" xfId="0" applyFont="1" applyFill="1" applyBorder="1" applyAlignment="1">
      <alignment horizontal="center"/>
    </xf>
    <xf numFmtId="4" fontId="74" fillId="2" borderId="0" xfId="0" applyNumberFormat="1" applyFont="1" applyFill="1" applyBorder="1" applyAlignment="1">
      <alignment horizontal="right" indent="1"/>
    </xf>
    <xf numFmtId="3" fontId="74" fillId="0" borderId="0" xfId="0" applyNumberFormat="1" applyFont="1" applyBorder="1" applyAlignment="1">
      <alignment horizontal="right" indent="1"/>
    </xf>
    <xf numFmtId="173" fontId="75" fillId="0" borderId="0" xfId="0" applyNumberFormat="1" applyFont="1" applyBorder="1"/>
    <xf numFmtId="0" fontId="75" fillId="0" borderId="0" xfId="0" applyFont="1" applyBorder="1"/>
    <xf numFmtId="4" fontId="74" fillId="2" borderId="0" xfId="0" applyNumberFormat="1" applyFont="1" applyFill="1" applyBorder="1" applyAlignment="1">
      <alignment horizontal="right"/>
    </xf>
    <xf numFmtId="4" fontId="3" fillId="2" borderId="0" xfId="0" applyNumberFormat="1" applyFont="1" applyFill="1" applyBorder="1" applyAlignment="1">
      <alignment horizontal="center"/>
    </xf>
    <xf numFmtId="0" fontId="3" fillId="0" borderId="1" xfId="46" applyFont="1" applyFill="1" applyBorder="1" applyAlignment="1">
      <alignment vertical="center"/>
    </xf>
    <xf numFmtId="0" fontId="73" fillId="0" borderId="1" xfId="46" quotePrefix="1" applyFont="1" applyFill="1" applyBorder="1" applyAlignment="1">
      <alignment horizontal="left" vertical="center"/>
    </xf>
    <xf numFmtId="0" fontId="3" fillId="0" borderId="0" xfId="46" applyFont="1" applyFill="1" applyBorder="1" applyAlignment="1">
      <alignment horizontal="center" vertical="center"/>
    </xf>
    <xf numFmtId="0" fontId="3" fillId="0" borderId="0" xfId="46" applyFont="1" applyFill="1" applyBorder="1" applyAlignment="1">
      <alignment vertical="center" wrapText="1"/>
    </xf>
    <xf numFmtId="0" fontId="3" fillId="0" borderId="4" xfId="46" quotePrefix="1" applyFont="1" applyFill="1" applyBorder="1" applyAlignment="1">
      <alignment horizontal="left" vertical="center" wrapText="1"/>
    </xf>
    <xf numFmtId="0" fontId="3" fillId="35" borderId="0" xfId="46" applyFont="1" applyFill="1" applyBorder="1" applyAlignment="1">
      <alignment horizontal="left" vertical="center" wrapText="1"/>
    </xf>
    <xf numFmtId="0" fontId="10" fillId="0" borderId="0" xfId="46" applyFont="1" applyFill="1" applyBorder="1" applyAlignment="1">
      <alignment horizontal="right" vertical="center" indent="2"/>
    </xf>
    <xf numFmtId="0" fontId="12" fillId="0" borderId="0" xfId="46" applyFont="1" applyFill="1" applyBorder="1" applyAlignment="1">
      <alignment vertical="center"/>
    </xf>
    <xf numFmtId="0" fontId="5" fillId="0" borderId="1" xfId="46" quotePrefix="1" applyFont="1" applyFill="1" applyBorder="1" applyAlignment="1">
      <alignment horizontal="left" vertical="center"/>
    </xf>
    <xf numFmtId="3" fontId="16" fillId="0" borderId="0" xfId="0" applyNumberFormat="1" applyFont="1" applyBorder="1"/>
    <xf numFmtId="168" fontId="5" fillId="0" borderId="0" xfId="0" applyNumberFormat="1" applyFont="1" applyBorder="1"/>
    <xf numFmtId="0" fontId="16" fillId="0" borderId="0" xfId="0" applyFont="1" applyBorder="1" applyAlignment="1">
      <alignment horizontal="center"/>
    </xf>
    <xf numFmtId="3" fontId="3" fillId="0" borderId="4" xfId="59" applyNumberFormat="1" applyFont="1" applyBorder="1" applyAlignment="1">
      <alignment horizontal="right" vertical="center"/>
    </xf>
    <xf numFmtId="167" fontId="3" fillId="0" borderId="1" xfId="26" applyNumberFormat="1" applyFont="1" applyFill="1" applyBorder="1" applyAlignment="1">
      <alignment horizontal="right" vertical="center" indent="2"/>
    </xf>
    <xf numFmtId="166" fontId="3" fillId="0" borderId="1" xfId="46" applyNumberFormat="1" applyFont="1" applyFill="1" applyBorder="1" applyAlignment="1">
      <alignment horizontal="right" vertical="center" indent="2"/>
    </xf>
    <xf numFmtId="3" fontId="3" fillId="0" borderId="1" xfId="27" applyNumberFormat="1" applyFont="1" applyFill="1" applyBorder="1" applyAlignment="1" applyProtection="1">
      <alignment vertical="center"/>
    </xf>
    <xf numFmtId="3" fontId="3" fillId="0" borderId="4" xfId="46" applyNumberFormat="1" applyFont="1" applyFill="1" applyBorder="1" applyAlignment="1">
      <alignment horizontal="right" vertical="center"/>
    </xf>
    <xf numFmtId="3" fontId="3" fillId="0" borderId="4" xfId="47" applyNumberFormat="1" applyFont="1" applyFill="1" applyBorder="1" applyAlignment="1">
      <alignment horizontal="right" vertical="center"/>
    </xf>
    <xf numFmtId="3" fontId="3" fillId="0" borderId="1" xfId="46" applyNumberFormat="1" applyFont="1" applyFill="1" applyBorder="1" applyAlignment="1">
      <alignment horizontal="right" vertical="center"/>
    </xf>
    <xf numFmtId="3" fontId="2" fillId="0" borderId="0" xfId="46" applyNumberFormat="1" applyFont="1" applyFill="1" applyBorder="1" applyAlignment="1">
      <alignment horizontal="right"/>
    </xf>
    <xf numFmtId="0" fontId="76" fillId="0" borderId="0" xfId="0" applyFont="1" applyFill="1" applyBorder="1" applyAlignment="1">
      <alignment horizontal="left" wrapText="1"/>
    </xf>
    <xf numFmtId="3" fontId="73" fillId="0" borderId="4" xfId="0" applyNumberFormat="1" applyFont="1" applyFill="1" applyBorder="1"/>
    <xf numFmtId="0" fontId="73" fillId="0" borderId="0" xfId="0" applyFont="1" applyFill="1"/>
    <xf numFmtId="3" fontId="73" fillId="0" borderId="0" xfId="0" applyNumberFormat="1" applyFont="1" applyFill="1"/>
    <xf numFmtId="166" fontId="73" fillId="0" borderId="0" xfId="0" applyNumberFormat="1" applyFont="1" applyFill="1"/>
    <xf numFmtId="165" fontId="73" fillId="0" borderId="0" xfId="59" applyNumberFormat="1" applyFont="1" applyFill="1"/>
    <xf numFmtId="0" fontId="76" fillId="0" borderId="0" xfId="0" applyFont="1" applyFill="1"/>
    <xf numFmtId="3" fontId="5" fillId="0" borderId="0" xfId="0" applyNumberFormat="1" applyFont="1" applyBorder="1" applyAlignment="1">
      <alignment horizontal="center"/>
    </xf>
    <xf numFmtId="0" fontId="2" fillId="0" borderId="4"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77" fillId="0" borderId="0" xfId="0" applyFont="1"/>
    <xf numFmtId="0" fontId="77" fillId="35" borderId="0" xfId="0" applyFont="1" applyFill="1"/>
    <xf numFmtId="0" fontId="77" fillId="35" borderId="0" xfId="0" applyFont="1" applyFill="1" applyBorder="1"/>
    <xf numFmtId="0" fontId="78" fillId="35" borderId="0" xfId="0" applyFont="1" applyFill="1" applyBorder="1" applyAlignment="1">
      <alignment horizontal="center" vertical="center" wrapText="1"/>
    </xf>
    <xf numFmtId="0" fontId="78" fillId="35" borderId="0" xfId="0" applyFont="1" applyFill="1" applyBorder="1" applyAlignment="1">
      <alignment horizontal="center" vertical="center"/>
    </xf>
    <xf numFmtId="3" fontId="77" fillId="35" borderId="0" xfId="0" applyNumberFormat="1" applyFont="1" applyFill="1" applyBorder="1" applyAlignment="1">
      <alignment vertical="center"/>
    </xf>
    <xf numFmtId="3" fontId="77" fillId="35" borderId="0" xfId="0" applyNumberFormat="1" applyFont="1" applyFill="1" applyBorder="1"/>
    <xf numFmtId="3" fontId="3" fillId="0" borderId="0" xfId="0" applyNumberFormat="1" applyFont="1" applyFill="1"/>
    <xf numFmtId="0" fontId="2" fillId="0" borderId="12" xfId="0" applyFont="1" applyFill="1" applyBorder="1" applyAlignment="1">
      <alignment horizontal="center" vertical="center" wrapText="1"/>
    </xf>
    <xf numFmtId="0" fontId="79" fillId="0" borderId="3" xfId="0" applyFont="1" applyFill="1" applyBorder="1" applyAlignment="1">
      <alignment horizontal="center" vertical="center" wrapText="1"/>
    </xf>
    <xf numFmtId="0" fontId="79" fillId="0" borderId="2" xfId="0" applyFont="1" applyFill="1" applyBorder="1" applyAlignment="1">
      <alignment horizontal="center" vertical="center" wrapText="1"/>
    </xf>
    <xf numFmtId="0" fontId="79" fillId="0" borderId="0" xfId="0" applyFont="1" applyFill="1" applyBorder="1" applyAlignment="1">
      <alignment horizontal="center" vertical="center"/>
    </xf>
    <xf numFmtId="4" fontId="0" fillId="0" borderId="0" xfId="0" applyNumberFormat="1" applyFill="1" applyBorder="1" applyAlignment="1">
      <alignment horizontal="center" vertical="center"/>
    </xf>
    <xf numFmtId="0" fontId="79" fillId="0" borderId="4" xfId="0" applyFont="1" applyFill="1" applyBorder="1" applyAlignment="1">
      <alignment horizontal="center" vertical="center"/>
    </xf>
    <xf numFmtId="4" fontId="0" fillId="0" borderId="4" xfId="0" applyNumberFormat="1" applyFill="1" applyBorder="1" applyAlignment="1">
      <alignment horizontal="center" vertical="center"/>
    </xf>
    <xf numFmtId="4" fontId="3" fillId="2" borderId="4" xfId="0" applyNumberFormat="1" applyFont="1" applyFill="1" applyBorder="1" applyAlignment="1">
      <alignment horizontal="right"/>
    </xf>
    <xf numFmtId="0" fontId="3" fillId="2" borderId="4" xfId="0" applyFont="1" applyFill="1" applyBorder="1" applyAlignment="1">
      <alignment horizontal="center"/>
    </xf>
    <xf numFmtId="4" fontId="3" fillId="2" borderId="4" xfId="0" applyNumberFormat="1" applyFont="1" applyFill="1" applyBorder="1" applyAlignment="1">
      <alignment horizontal="right" indent="1"/>
    </xf>
    <xf numFmtId="3" fontId="5" fillId="2" borderId="4" xfId="59" applyNumberFormat="1" applyFont="1" applyFill="1" applyBorder="1" applyAlignment="1">
      <alignment horizontal="right" indent="1"/>
    </xf>
    <xf numFmtId="3" fontId="3" fillId="0" borderId="4" xfId="0" applyNumberFormat="1" applyFont="1" applyBorder="1" applyAlignment="1">
      <alignment horizontal="right" indent="1"/>
    </xf>
    <xf numFmtId="1" fontId="3" fillId="0" borderId="4" xfId="0" applyNumberFormat="1" applyFont="1" applyBorder="1" applyAlignment="1">
      <alignment horizontal="center"/>
    </xf>
    <xf numFmtId="4" fontId="3" fillId="2" borderId="4" xfId="0" applyNumberFormat="1" applyFont="1" applyFill="1" applyBorder="1" applyAlignment="1">
      <alignment horizontal="center"/>
    </xf>
    <xf numFmtId="3" fontId="3" fillId="0" borderId="4" xfId="0" applyNumberFormat="1" applyFont="1" applyBorder="1"/>
    <xf numFmtId="0" fontId="3" fillId="0" borderId="3" xfId="0" applyFont="1" applyFill="1" applyBorder="1" applyAlignment="1">
      <alignment horizontal="center" vertical="center" wrapText="1"/>
    </xf>
    <xf numFmtId="0" fontId="5" fillId="0" borderId="0" xfId="52" applyFont="1" applyBorder="1"/>
    <xf numFmtId="1" fontId="3" fillId="0" borderId="4" xfId="0" applyNumberFormat="1" applyFont="1" applyBorder="1" applyAlignment="1">
      <alignment horizontal="center" vertical="center"/>
    </xf>
    <xf numFmtId="0" fontId="5" fillId="0" borderId="0" xfId="52" applyFont="1" applyBorder="1" applyAlignment="1">
      <alignment horizontal="center" vertical="center" wrapText="1"/>
    </xf>
    <xf numFmtId="0" fontId="37" fillId="0" borderId="0" xfId="0" applyFont="1" applyFill="1" applyBorder="1" applyAlignment="1">
      <alignment horizontal="left" wrapText="1"/>
    </xf>
    <xf numFmtId="9" fontId="3" fillId="0" borderId="0" xfId="68" applyNumberFormat="1" applyFont="1" applyFill="1" applyBorder="1"/>
    <xf numFmtId="3" fontId="3" fillId="0" borderId="0" xfId="68" applyNumberFormat="1" applyFont="1" applyFill="1" applyBorder="1"/>
    <xf numFmtId="3" fontId="21" fillId="0" borderId="1" xfId="69" applyNumberFormat="1" applyFont="1" applyFill="1" applyBorder="1"/>
    <xf numFmtId="3" fontId="21" fillId="0" borderId="20" xfId="69" applyNumberFormat="1" applyFont="1" applyFill="1" applyBorder="1"/>
    <xf numFmtId="3" fontId="21" fillId="0" borderId="19" xfId="69" applyNumberFormat="1" applyFont="1" applyFill="1" applyBorder="1"/>
    <xf numFmtId="4" fontId="3" fillId="0" borderId="0" xfId="68" applyNumberFormat="1" applyFont="1" applyFill="1" applyBorder="1"/>
    <xf numFmtId="3" fontId="5" fillId="0" borderId="0" xfId="68" applyNumberFormat="1" applyFont="1" applyFill="1" applyBorder="1"/>
    <xf numFmtId="0" fontId="3" fillId="0" borderId="0" xfId="68" applyFont="1" applyFill="1" applyBorder="1"/>
    <xf numFmtId="0" fontId="3" fillId="0" borderId="0" xfId="68" applyFont="1" applyFill="1" applyBorder="1" applyAlignment="1">
      <alignment horizontal="left" indent="3"/>
    </xf>
    <xf numFmtId="3" fontId="3" fillId="0" borderId="0" xfId="68" applyNumberFormat="1" applyFont="1" applyFill="1" applyBorder="1" applyAlignment="1">
      <alignment horizontal="right"/>
    </xf>
    <xf numFmtId="0" fontId="5" fillId="0" borderId="0" xfId="68" applyFont="1" applyFill="1" applyBorder="1"/>
    <xf numFmtId="0" fontId="3" fillId="0" borderId="0" xfId="68" applyFont="1" applyFill="1" applyBorder="1" applyAlignment="1">
      <alignment horizontal="left"/>
    </xf>
    <xf numFmtId="3" fontId="71" fillId="0" borderId="0" xfId="68" applyNumberFormat="1" applyFont="1" applyFill="1" applyBorder="1"/>
    <xf numFmtId="3" fontId="5" fillId="34" borderId="0" xfId="68" applyNumberFormat="1" applyFont="1" applyFill="1" applyBorder="1" applyAlignment="1">
      <alignment horizontal="center"/>
    </xf>
    <xf numFmtId="3" fontId="5" fillId="0" borderId="0" xfId="68" applyNumberFormat="1" applyFont="1" applyFill="1" applyBorder="1" applyAlignment="1">
      <alignment horizontal="center"/>
    </xf>
    <xf numFmtId="3" fontId="3" fillId="34" borderId="0" xfId="68" applyNumberFormat="1" applyFont="1" applyFill="1" applyBorder="1" applyAlignment="1">
      <alignment horizontal="center" vertical="top"/>
    </xf>
    <xf numFmtId="3" fontId="3" fillId="34" borderId="0" xfId="68" applyNumberFormat="1" applyFont="1" applyFill="1" applyBorder="1" applyAlignment="1">
      <alignment horizontal="center"/>
    </xf>
    <xf numFmtId="9" fontId="3" fillId="0" borderId="4" xfId="68" applyNumberFormat="1" applyFont="1" applyFill="1" applyBorder="1"/>
    <xf numFmtId="3" fontId="5" fillId="0" borderId="0" xfId="68" applyNumberFormat="1" applyFont="1" applyFill="1" applyBorder="1" applyAlignment="1">
      <alignment horizontal="right"/>
    </xf>
    <xf numFmtId="0" fontId="3" fillId="0" borderId="1" xfId="68" applyFont="1" applyFill="1" applyBorder="1" applyAlignment="1">
      <alignment horizontal="right" vertical="center" wrapText="1" indent="1"/>
    </xf>
    <xf numFmtId="0" fontId="3" fillId="0" borderId="1" xfId="68" applyFont="1" applyFill="1" applyBorder="1" applyAlignment="1">
      <alignment horizontal="right" vertical="center" indent="1"/>
    </xf>
    <xf numFmtId="3" fontId="3" fillId="0" borderId="11" xfId="68" applyNumberFormat="1" applyFont="1" applyFill="1" applyBorder="1" applyAlignment="1"/>
    <xf numFmtId="0" fontId="3" fillId="0" borderId="0" xfId="68" applyFont="1" applyFill="1" applyBorder="1" applyAlignment="1">
      <alignment horizontal="center"/>
    </xf>
    <xf numFmtId="0" fontId="3" fillId="0" borderId="0" xfId="68" applyFont="1" applyFill="1" applyBorder="1" applyAlignment="1">
      <alignment horizontal="left" indent="2"/>
    </xf>
    <xf numFmtId="0" fontId="30" fillId="2" borderId="0" xfId="68" applyFont="1" applyFill="1" applyBorder="1" applyAlignment="1">
      <alignment horizontal="left" wrapText="1" indent="2"/>
    </xf>
    <xf numFmtId="0" fontId="3" fillId="0" borderId="0" xfId="68" applyFont="1" applyFill="1" applyBorder="1" applyAlignment="1">
      <alignment horizontal="left" wrapText="1" indent="2"/>
    </xf>
    <xf numFmtId="4" fontId="3" fillId="0" borderId="0" xfId="68" applyNumberFormat="1" applyFont="1" applyFill="1" applyBorder="1" applyAlignment="1"/>
    <xf numFmtId="3" fontId="3" fillId="0" borderId="4" xfId="68" applyNumberFormat="1" applyFont="1" applyFill="1" applyBorder="1" applyAlignment="1">
      <alignment horizontal="right"/>
    </xf>
    <xf numFmtId="0" fontId="3" fillId="0" borderId="11" xfId="68" applyFont="1" applyFill="1" applyBorder="1" applyAlignment="1"/>
    <xf numFmtId="0" fontId="3" fillId="0" borderId="0" xfId="68" applyFont="1" applyFill="1" applyBorder="1" applyAlignment="1">
      <alignment wrapText="1"/>
    </xf>
    <xf numFmtId="0" fontId="5" fillId="0" borderId="0" xfId="69" applyFont="1" applyFill="1" applyBorder="1" applyAlignment="1"/>
    <xf numFmtId="0" fontId="3" fillId="0" borderId="0" xfId="68" applyFont="1" applyFill="1" applyBorder="1" applyAlignment="1"/>
    <xf numFmtId="0" fontId="3" fillId="0" borderId="4" xfId="68" applyFont="1" applyFill="1" applyBorder="1" applyAlignment="1"/>
    <xf numFmtId="3" fontId="3" fillId="0" borderId="4" xfId="68" applyNumberFormat="1" applyFont="1" applyFill="1" applyBorder="1"/>
    <xf numFmtId="3" fontId="3" fillId="0" borderId="0" xfId="0" applyNumberFormat="1" applyFont="1" applyFill="1" applyBorder="1"/>
    <xf numFmtId="3" fontId="3" fillId="0" borderId="11" xfId="0" applyNumberFormat="1" applyFont="1" applyFill="1" applyBorder="1"/>
    <xf numFmtId="167" fontId="3" fillId="0" borderId="0" xfId="0" applyNumberFormat="1" applyFont="1" applyFill="1" applyBorder="1"/>
    <xf numFmtId="3" fontId="3" fillId="0" borderId="4" xfId="0" applyNumberFormat="1" applyFont="1" applyFill="1" applyBorder="1"/>
    <xf numFmtId="0" fontId="37" fillId="0" borderId="0" xfId="0" applyFont="1" applyFill="1" applyBorder="1" applyAlignment="1">
      <alignment horizontal="justify" vertical="center" wrapText="1"/>
    </xf>
    <xf numFmtId="0" fontId="38" fillId="0" borderId="0" xfId="0" applyFont="1" applyFill="1" applyBorder="1" applyAlignment="1">
      <alignment horizontal="justify" vertical="center" wrapText="1"/>
    </xf>
    <xf numFmtId="0" fontId="5" fillId="0" borderId="1" xfId="0" applyFont="1" applyBorder="1" applyAlignment="1">
      <alignment vertical="center"/>
    </xf>
    <xf numFmtId="0" fontId="4" fillId="0" borderId="1" xfId="0" applyFont="1" applyBorder="1" applyAlignment="1">
      <alignment horizontal="center" vertical="center" wrapText="1"/>
    </xf>
    <xf numFmtId="0" fontId="5" fillId="0" borderId="0" xfId="0" applyFont="1" applyAlignment="1">
      <alignment vertical="center"/>
    </xf>
    <xf numFmtId="0" fontId="1" fillId="0" borderId="0" xfId="52" applyFont="1" applyAlignment="1">
      <alignment horizontal="justify" vertical="center" wrapText="1"/>
    </xf>
    <xf numFmtId="0" fontId="2" fillId="0" borderId="0" xfId="52" applyFont="1" applyFill="1" applyBorder="1" applyAlignment="1">
      <alignment horizontal="justify" vertical="center" wrapText="1"/>
    </xf>
    <xf numFmtId="172" fontId="5" fillId="0" borderId="0" xfId="0" applyNumberFormat="1" applyFont="1" applyFill="1" applyBorder="1" applyAlignment="1">
      <alignment horizontal="right" wrapText="1" indent="1"/>
    </xf>
    <xf numFmtId="172" fontId="5" fillId="0" borderId="4" xfId="0" applyNumberFormat="1" applyFont="1" applyFill="1" applyBorder="1" applyAlignment="1">
      <alignment horizontal="right" wrapText="1" indent="1"/>
    </xf>
    <xf numFmtId="3" fontId="3" fillId="0" borderId="1" xfId="0" applyNumberFormat="1" applyFont="1" applyFill="1" applyBorder="1" applyAlignment="1">
      <alignment horizontal="right" indent="1"/>
    </xf>
    <xf numFmtId="43" fontId="26" fillId="0" borderId="0" xfId="59" applyNumberFormat="1" applyFont="1" applyBorder="1" applyAlignment="1">
      <alignment horizontal="right" indent="3"/>
    </xf>
    <xf numFmtId="164" fontId="26" fillId="0" borderId="4" xfId="59" applyNumberFormat="1" applyFont="1" applyBorder="1" applyAlignment="1">
      <alignment horizontal="right" vertical="center" indent="3"/>
    </xf>
    <xf numFmtId="0" fontId="3" fillId="0" borderId="0" xfId="52" applyFont="1" applyBorder="1" applyAlignment="1">
      <alignment horizontal="center" vertical="center" wrapText="1"/>
    </xf>
    <xf numFmtId="43" fontId="3" fillId="0" borderId="0" xfId="59" applyNumberFormat="1" applyFont="1" applyBorder="1" applyAlignment="1">
      <alignment horizontal="right" indent="6"/>
    </xf>
    <xf numFmtId="164" fontId="3" fillId="0" borderId="0" xfId="59" applyNumberFormat="1" applyFont="1" applyBorder="1" applyAlignment="1">
      <alignment horizontal="center" vertical="center"/>
    </xf>
    <xf numFmtId="0" fontId="3" fillId="0" borderId="1" xfId="0" applyFont="1" applyBorder="1" applyAlignment="1">
      <alignment horizontal="center" vertical="center"/>
    </xf>
    <xf numFmtId="0" fontId="1" fillId="0" borderId="0" xfId="0" applyFont="1"/>
    <xf numFmtId="0" fontId="0" fillId="0" borderId="0" xfId="0" applyAlignment="1">
      <alignment wrapText="1"/>
    </xf>
    <xf numFmtId="0" fontId="1" fillId="0" borderId="0" xfId="0" applyFont="1" applyAlignment="1">
      <alignment vertical="center" wrapText="1"/>
    </xf>
    <xf numFmtId="0" fontId="3" fillId="0" borderId="0" xfId="0" applyFont="1" applyAlignment="1">
      <alignment horizontal="center" vertical="center"/>
    </xf>
    <xf numFmtId="3" fontId="5" fillId="0" borderId="0" xfId="0" applyNumberFormat="1" applyFont="1" applyAlignment="1">
      <alignment horizontal="right" indent="5"/>
    </xf>
    <xf numFmtId="3" fontId="3" fillId="0" borderId="0" xfId="0" applyNumberFormat="1" applyFont="1" applyAlignment="1">
      <alignment horizontal="right" indent="5"/>
    </xf>
    <xf numFmtId="3" fontId="3" fillId="0" borderId="1" xfId="0" applyNumberFormat="1" applyFont="1" applyBorder="1" applyAlignment="1">
      <alignment horizontal="right" vertical="center" indent="5"/>
    </xf>
    <xf numFmtId="3" fontId="0" fillId="0" borderId="0" xfId="0" applyNumberFormat="1"/>
    <xf numFmtId="0" fontId="5" fillId="0" borderId="0" xfId="0" applyFont="1" applyAlignment="1">
      <alignment horizontal="center" vertical="center"/>
    </xf>
    <xf numFmtId="0" fontId="36" fillId="0" borderId="0" xfId="0" applyFont="1" applyAlignment="1">
      <alignment horizontal="center" vertical="center" wrapText="1"/>
    </xf>
    <xf numFmtId="0" fontId="80" fillId="0" borderId="0" xfId="52" applyFont="1" applyAlignment="1">
      <alignment horizontal="left"/>
    </xf>
    <xf numFmtId="0" fontId="80" fillId="0" borderId="0" xfId="52" applyFont="1"/>
    <xf numFmtId="0" fontId="81" fillId="0" borderId="0" xfId="52" applyFont="1" applyBorder="1"/>
    <xf numFmtId="0" fontId="81" fillId="0" borderId="0" xfId="52" applyFont="1" applyBorder="1" applyAlignment="1">
      <alignment wrapText="1"/>
    </xf>
    <xf numFmtId="3" fontId="81" fillId="0" borderId="0" xfId="52" applyNumberFormat="1" applyFont="1" applyBorder="1"/>
    <xf numFmtId="2" fontId="81" fillId="0" borderId="0" xfId="52" applyNumberFormat="1" applyFont="1" applyBorder="1"/>
    <xf numFmtId="0" fontId="81" fillId="2" borderId="0" xfId="52" applyFont="1" applyFill="1" applyBorder="1"/>
    <xf numFmtId="3" fontId="81" fillId="2" borderId="0" xfId="52" applyNumberFormat="1" applyFont="1" applyFill="1" applyBorder="1"/>
    <xf numFmtId="0" fontId="81" fillId="0" borderId="0" xfId="52" applyFont="1" applyFill="1" applyBorder="1"/>
    <xf numFmtId="0" fontId="81" fillId="2" borderId="0" xfId="52" applyFont="1" applyFill="1"/>
    <xf numFmtId="0" fontId="77" fillId="2" borderId="0" xfId="52" applyFont="1" applyFill="1"/>
    <xf numFmtId="0" fontId="77" fillId="0" borderId="0" xfId="52" applyFont="1"/>
    <xf numFmtId="0" fontId="5" fillId="0" borderId="0" xfId="0" applyFont="1" applyBorder="1" applyAlignment="1">
      <alignment horizontal="right"/>
    </xf>
    <xf numFmtId="3" fontId="5" fillId="0" borderId="0" xfId="0" applyNumberFormat="1" applyFont="1" applyBorder="1" applyAlignment="1">
      <alignment horizontal="right"/>
    </xf>
    <xf numFmtId="3" fontId="3" fillId="0" borderId="0" xfId="0" applyNumberFormat="1" applyFont="1" applyBorder="1" applyAlignment="1">
      <alignment horizontal="right"/>
    </xf>
    <xf numFmtId="0" fontId="3" fillId="0" borderId="0" xfId="0" applyFont="1" applyBorder="1" applyAlignment="1">
      <alignment horizontal="right"/>
    </xf>
    <xf numFmtId="3" fontId="3" fillId="0" borderId="0" xfId="0" applyNumberFormat="1" applyFont="1"/>
    <xf numFmtId="0" fontId="5" fillId="0" borderId="0" xfId="0" applyFont="1" applyBorder="1" applyAlignment="1">
      <alignment horizontal="right" vertical="center"/>
    </xf>
    <xf numFmtId="3" fontId="3" fillId="0" borderId="1" xfId="0" applyNumberFormat="1" applyFont="1" applyBorder="1"/>
    <xf numFmtId="0" fontId="3" fillId="0" borderId="3" xfId="0" applyFont="1" applyBorder="1" applyAlignment="1">
      <alignment horizontal="center" vertical="center" wrapText="1"/>
    </xf>
    <xf numFmtId="0" fontId="3" fillId="0" borderId="12" xfId="52" applyFont="1" applyBorder="1" applyAlignment="1">
      <alignment horizontal="center" vertical="center" wrapText="1"/>
    </xf>
    <xf numFmtId="0" fontId="3" fillId="0" borderId="3" xfId="52" applyFont="1" applyBorder="1" applyAlignment="1">
      <alignment horizontal="center" vertical="center" wrapText="1"/>
    </xf>
    <xf numFmtId="0" fontId="0" fillId="0" borderId="0" xfId="0" applyBorder="1"/>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5" fillId="0" borderId="0" xfId="0" quotePrefix="1" applyNumberFormat="1" applyFont="1" applyBorder="1" applyAlignment="1">
      <alignment horizontal="center" vertical="center"/>
    </xf>
    <xf numFmtId="0" fontId="5" fillId="0" borderId="0" xfId="0" applyFont="1" applyAlignment="1">
      <alignment horizontal="right" vertical="center"/>
    </xf>
    <xf numFmtId="0" fontId="3" fillId="0" borderId="3" xfId="0" applyFont="1" applyBorder="1" applyAlignment="1">
      <alignment horizontal="center" vertical="center" wrapText="1"/>
    </xf>
    <xf numFmtId="3" fontId="3" fillId="0" borderId="1" xfId="0" applyNumberFormat="1" applyFont="1" applyBorder="1" applyAlignment="1">
      <alignment horizontal="right" vertical="center"/>
    </xf>
    <xf numFmtId="3" fontId="3" fillId="0" borderId="1" xfId="0" applyNumberFormat="1" applyFont="1" applyBorder="1" applyAlignment="1">
      <alignment vertical="center"/>
    </xf>
    <xf numFmtId="0" fontId="3" fillId="0" borderId="1" xfId="68" applyFont="1" applyFill="1" applyBorder="1" applyAlignment="1">
      <alignment horizontal="left" vertical="center"/>
    </xf>
    <xf numFmtId="0" fontId="3" fillId="0" borderId="3" xfId="0" applyFont="1" applyBorder="1" applyAlignment="1">
      <alignment horizontal="center" vertical="center" wrapText="1"/>
    </xf>
    <xf numFmtId="0" fontId="5" fillId="0" borderId="4" xfId="0" applyFont="1" applyBorder="1" applyAlignment="1">
      <alignment horizontal="right"/>
    </xf>
    <xf numFmtId="3" fontId="2" fillId="0" borderId="0" xfId="46" applyNumberFormat="1" applyFont="1" applyFill="1" applyBorder="1" applyAlignment="1" applyProtection="1">
      <alignment horizontal="justify" vertical="center"/>
    </xf>
    <xf numFmtId="0" fontId="3" fillId="0" borderId="5" xfId="0" applyFont="1" applyBorder="1" applyAlignment="1">
      <alignment horizontal="center" vertical="center" wrapText="1"/>
    </xf>
    <xf numFmtId="3" fontId="5" fillId="0" borderId="0" xfId="46" applyNumberFormat="1" applyFont="1" applyFill="1"/>
    <xf numFmtId="0" fontId="3" fillId="0" borderId="1" xfId="0" applyFont="1" applyFill="1" applyBorder="1" applyAlignment="1">
      <alignment vertical="center"/>
    </xf>
    <xf numFmtId="0" fontId="30" fillId="0" borderId="1" xfId="0" applyFont="1" applyFill="1" applyBorder="1" applyAlignment="1">
      <alignment vertical="center" wrapText="1"/>
    </xf>
    <xf numFmtId="1" fontId="3" fillId="0" borderId="12" xfId="59" applyNumberFormat="1" applyFont="1" applyBorder="1" applyAlignment="1">
      <alignment horizontal="center" vertical="center"/>
    </xf>
    <xf numFmtId="3" fontId="5" fillId="0" borderId="0" xfId="0" applyNumberFormat="1" applyFont="1" applyBorder="1" applyAlignment="1">
      <alignment horizontal="right" vertical="center" indent="2"/>
    </xf>
    <xf numFmtId="3" fontId="5" fillId="0" borderId="0" xfId="0" applyNumberFormat="1" applyFont="1" applyFill="1" applyBorder="1" applyAlignment="1">
      <alignment horizontal="right" vertical="center" indent="2"/>
    </xf>
    <xf numFmtId="3" fontId="5" fillId="0" borderId="4" xfId="0" applyNumberFormat="1" applyFont="1" applyBorder="1" applyAlignment="1">
      <alignment horizontal="right" vertical="center" indent="2"/>
    </xf>
    <xf numFmtId="3" fontId="5" fillId="0" borderId="4" xfId="0" applyNumberFormat="1" applyFont="1" applyFill="1" applyBorder="1" applyAlignment="1">
      <alignment horizontal="right" vertical="center" indent="2"/>
    </xf>
    <xf numFmtId="3" fontId="3" fillId="0" borderId="1" xfId="0" applyNumberFormat="1" applyFont="1" applyBorder="1" applyAlignment="1">
      <alignment horizontal="right" vertical="center" indent="2"/>
    </xf>
    <xf numFmtId="168" fontId="3" fillId="0" borderId="1" xfId="0" applyNumberFormat="1" applyFont="1" applyFill="1" applyBorder="1" applyAlignment="1">
      <alignment vertical="center"/>
    </xf>
    <xf numFmtId="0" fontId="44" fillId="0" borderId="0" xfId="0" applyFont="1" applyFill="1" applyAlignment="1">
      <alignment vertical="center"/>
    </xf>
    <xf numFmtId="3" fontId="3" fillId="0" borderId="0" xfId="26" applyNumberFormat="1" applyFont="1" applyFill="1" applyBorder="1" applyAlignment="1"/>
    <xf numFmtId="3" fontId="3" fillId="0" borderId="4" xfId="26" applyNumberFormat="1" applyFont="1" applyFill="1" applyBorder="1" applyAlignment="1"/>
    <xf numFmtId="0" fontId="3" fillId="0" borderId="0" xfId="68" applyFont="1" applyFill="1" applyBorder="1" applyAlignment="1">
      <alignment horizontal="left" vertical="center" indent="2"/>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4" fontId="3" fillId="0" borderId="11" xfId="0" applyNumberFormat="1" applyFont="1" applyFill="1" applyBorder="1" applyAlignment="1">
      <alignment horizontal="right" indent="1"/>
    </xf>
    <xf numFmtId="4" fontId="3" fillId="0" borderId="0" xfId="0" applyNumberFormat="1" applyFont="1" applyFill="1" applyBorder="1" applyAlignment="1">
      <alignment horizontal="right" indent="1"/>
    </xf>
    <xf numFmtId="4" fontId="3" fillId="0" borderId="4" xfId="0" applyNumberFormat="1" applyFont="1" applyFill="1" applyBorder="1" applyAlignment="1">
      <alignment horizontal="right" indent="1"/>
    </xf>
    <xf numFmtId="0" fontId="3" fillId="0" borderId="0" xfId="68" applyFont="1" applyFill="1" applyBorder="1" applyAlignment="1">
      <alignment horizontal="left" vertical="center" wrapText="1" indent="2"/>
    </xf>
    <xf numFmtId="0" fontId="3" fillId="0" borderId="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vertical="center" wrapText="1"/>
    </xf>
    <xf numFmtId="0" fontId="77" fillId="0" borderId="0" xfId="46" applyFont="1" applyFill="1"/>
    <xf numFmtId="3" fontId="77" fillId="0" borderId="0" xfId="46" applyNumberFormat="1" applyFont="1" applyFill="1"/>
    <xf numFmtId="0" fontId="84" fillId="0" borderId="0" xfId="46" applyFont="1" applyFill="1" applyBorder="1" applyAlignment="1">
      <alignment horizontal="justify" vertical="center" wrapText="1"/>
    </xf>
    <xf numFmtId="0" fontId="84" fillId="0" borderId="0" xfId="46" applyFont="1" applyFill="1" applyBorder="1" applyAlignment="1">
      <alignment horizontal="justify" vertical="center"/>
    </xf>
    <xf numFmtId="0" fontId="5" fillId="0" borderId="0" xfId="46" applyFont="1" applyFill="1" applyBorder="1" applyAlignment="1">
      <alignment horizontal="right" vertical="center"/>
    </xf>
    <xf numFmtId="0" fontId="84" fillId="0" borderId="4" xfId="46" applyFont="1" applyFill="1" applyBorder="1" applyAlignment="1">
      <alignment horizontal="left" vertical="center" wrapText="1"/>
    </xf>
    <xf numFmtId="0" fontId="2" fillId="0" borderId="4" xfId="46" applyFont="1" applyFill="1" applyBorder="1" applyAlignment="1">
      <alignment horizontal="right" vertical="center" wrapText="1"/>
    </xf>
    <xf numFmtId="0" fontId="36" fillId="0" borderId="0" xfId="0" applyFont="1" applyAlignment="1">
      <alignment horizontal="center" vertical="center" wrapText="1"/>
    </xf>
    <xf numFmtId="0" fontId="3" fillId="0" borderId="0" xfId="68" applyFont="1" applyFill="1" applyBorder="1" applyAlignment="1">
      <alignment horizontal="left" wrapText="1" indent="3"/>
    </xf>
    <xf numFmtId="0" fontId="3" fillId="0" borderId="0" xfId="68" applyFont="1" applyFill="1" applyBorder="1" applyAlignment="1">
      <alignment horizontal="left" wrapText="1"/>
    </xf>
    <xf numFmtId="0" fontId="5" fillId="0" borderId="0" xfId="69" applyFont="1" applyFill="1" applyBorder="1"/>
    <xf numFmtId="0" fontId="1" fillId="0" borderId="0" xfId="68" applyFont="1" applyFill="1" applyBorder="1" applyAlignment="1">
      <alignment horizontal="left" vertical="center" wrapText="1"/>
    </xf>
    <xf numFmtId="0" fontId="82" fillId="0" borderId="4" xfId="68" applyFont="1" applyFill="1" applyBorder="1" applyAlignment="1">
      <alignment horizontal="left" vertical="center"/>
    </xf>
    <xf numFmtId="0" fontId="2" fillId="0" borderId="0" xfId="69" applyFont="1" applyFill="1" applyBorder="1" applyAlignment="1">
      <alignment horizontal="left" wrapText="1" indent="3"/>
    </xf>
    <xf numFmtId="0" fontId="3" fillId="0" borderId="1" xfId="68" applyFont="1" applyFill="1" applyBorder="1" applyAlignment="1">
      <alignment horizontal="center" vertical="center"/>
    </xf>
    <xf numFmtId="1" fontId="3" fillId="0" borderId="11" xfId="68" applyNumberFormat="1" applyFont="1" applyFill="1" applyBorder="1" applyAlignment="1">
      <alignment horizontal="left" vertical="center"/>
    </xf>
    <xf numFmtId="0" fontId="3" fillId="0" borderId="0" xfId="68" applyFont="1" applyFill="1" applyBorder="1" applyAlignment="1">
      <alignment horizontal="left"/>
    </xf>
    <xf numFmtId="0" fontId="3" fillId="0" borderId="0" xfId="68" applyFont="1" applyFill="1" applyBorder="1" applyAlignment="1">
      <alignment horizontal="left" indent="3"/>
    </xf>
    <xf numFmtId="0" fontId="3" fillId="0" borderId="0" xfId="68" applyFont="1" applyFill="1" applyBorder="1" applyAlignment="1">
      <alignment horizontal="left" wrapText="1" indent="4"/>
    </xf>
    <xf numFmtId="0" fontId="2" fillId="0" borderId="0" xfId="69" applyFont="1" applyFill="1" applyBorder="1" applyAlignment="1">
      <alignment horizontal="left" wrapText="1" indent="4"/>
    </xf>
    <xf numFmtId="0" fontId="3" fillId="0" borderId="0" xfId="51" applyFont="1" applyFill="1" applyBorder="1" applyAlignment="1">
      <alignment horizontal="left"/>
    </xf>
    <xf numFmtId="0" fontId="3" fillId="0" borderId="11" xfId="68" applyFont="1" applyFill="1" applyBorder="1" applyAlignment="1">
      <alignment horizontal="left"/>
    </xf>
    <xf numFmtId="0" fontId="5" fillId="0" borderId="4" xfId="69" applyFont="1" applyFill="1" applyBorder="1" applyAlignment="1">
      <alignment horizontal="left" vertical="center"/>
    </xf>
    <xf numFmtId="0" fontId="6" fillId="0" borderId="0" xfId="68" applyFont="1" applyFill="1" applyBorder="1" applyAlignment="1">
      <alignment horizontal="left" vertical="center" wrapText="1"/>
    </xf>
    <xf numFmtId="0" fontId="3" fillId="0" borderId="4" xfId="51" applyFont="1" applyFill="1" applyBorder="1" applyAlignment="1">
      <alignment horizontal="left" wrapText="1"/>
    </xf>
    <xf numFmtId="0" fontId="5" fillId="0" borderId="4" xfId="69" applyFont="1" applyFill="1" applyBorder="1"/>
    <xf numFmtId="0" fontId="14" fillId="0" borderId="0" xfId="68" applyFont="1" applyFill="1" applyBorder="1" applyAlignment="1">
      <alignment horizontal="left" vertical="center" wrapText="1"/>
    </xf>
    <xf numFmtId="0" fontId="14" fillId="0" borderId="11" xfId="68" applyFont="1" applyFill="1" applyBorder="1" applyAlignment="1">
      <alignment horizontal="left" vertical="center" wrapText="1"/>
    </xf>
    <xf numFmtId="0" fontId="14" fillId="0" borderId="0" xfId="0" applyFont="1" applyAlignment="1">
      <alignment horizontal="left" vertical="center" wrapText="1"/>
    </xf>
    <xf numFmtId="0" fontId="2" fillId="0" borderId="0" xfId="0" applyFont="1" applyAlignment="1">
      <alignment horizontal="left" vertical="center"/>
    </xf>
    <xf numFmtId="0" fontId="3" fillId="0" borderId="4" xfId="68" applyFont="1" applyFill="1" applyBorder="1" applyAlignment="1">
      <alignment horizontal="left"/>
    </xf>
    <xf numFmtId="0" fontId="1" fillId="0" borderId="0" xfId="0" applyFont="1" applyFill="1" applyBorder="1" applyAlignment="1">
      <alignment horizontal="left" wrapText="1"/>
    </xf>
    <xf numFmtId="0" fontId="83" fillId="0" borderId="0" xfId="0" applyFont="1" applyFill="1" applyBorder="1" applyAlignment="1">
      <alignment horizontal="left" wrapText="1"/>
    </xf>
    <xf numFmtId="0" fontId="3" fillId="0" borderId="1" xfId="68" applyFont="1" applyFill="1" applyBorder="1" applyAlignment="1">
      <alignment horizontal="left" vertical="center"/>
    </xf>
    <xf numFmtId="0" fontId="1" fillId="0" borderId="0" xfId="0" applyFont="1" applyFill="1" applyBorder="1" applyAlignment="1">
      <alignment horizontal="left" vertical="center" wrapText="1"/>
    </xf>
    <xf numFmtId="0" fontId="83" fillId="0" borderId="4" xfId="0" applyFont="1" applyFill="1" applyBorder="1" applyAlignment="1">
      <alignment horizontal="left" vertical="center" wrapText="1"/>
    </xf>
    <xf numFmtId="1" fontId="3" fillId="0" borderId="1" xfId="0" applyNumberFormat="1" applyFont="1" applyFill="1" applyBorder="1" applyAlignment="1">
      <alignment horizontal="left" wrapText="1"/>
    </xf>
    <xf numFmtId="0" fontId="0" fillId="0" borderId="1" xfId="0" applyBorder="1" applyAlignment="1">
      <alignment horizontal="left" wrapText="1"/>
    </xf>
    <xf numFmtId="0" fontId="1" fillId="0" borderId="0"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83" fillId="0" borderId="0" xfId="0" applyFont="1" applyFill="1" applyBorder="1" applyAlignment="1">
      <alignment horizontal="justify" vertical="center" wrapText="1"/>
    </xf>
    <xf numFmtId="0" fontId="1" fillId="0" borderId="0" xfId="0" applyFont="1" applyAlignment="1">
      <alignment horizontal="left" vertical="center"/>
    </xf>
    <xf numFmtId="0" fontId="84" fillId="0" borderId="0" xfId="0" applyFont="1" applyAlignment="1">
      <alignment horizontal="left" vertical="center"/>
    </xf>
    <xf numFmtId="0" fontId="1" fillId="0" borderId="0" xfId="0" applyFont="1" applyFill="1" applyBorder="1" applyAlignment="1">
      <alignment horizontal="left" vertical="center"/>
    </xf>
    <xf numFmtId="0" fontId="3" fillId="0" borderId="3" xfId="0"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3" fontId="3" fillId="0" borderId="5" xfId="0" applyNumberFormat="1" applyFont="1" applyFill="1" applyBorder="1" applyAlignment="1">
      <alignment horizontal="center" vertical="center" wrapText="1"/>
    </xf>
    <xf numFmtId="0" fontId="3" fillId="0" borderId="9" xfId="0" applyFont="1" applyFill="1" applyBorder="1" applyAlignment="1">
      <alignment horizontal="center" vertical="center" textRotation="90" wrapText="1"/>
    </xf>
    <xf numFmtId="0" fontId="3" fillId="0" borderId="18" xfId="0" applyFont="1" applyFill="1" applyBorder="1" applyAlignment="1">
      <alignment horizontal="center" vertical="center" textRotation="90" wrapText="1"/>
    </xf>
    <xf numFmtId="0" fontId="3" fillId="0" borderId="13"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0" fillId="0" borderId="0" xfId="0" applyFont="1" applyFill="1" applyBorder="1" applyAlignment="1">
      <alignment horizontal="left"/>
    </xf>
    <xf numFmtId="3" fontId="3" fillId="0" borderId="3"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85" fillId="0" borderId="0" xfId="0" applyFont="1" applyFill="1" applyBorder="1" applyAlignment="1">
      <alignment horizontal="left" vertical="center" wrapText="1"/>
    </xf>
    <xf numFmtId="0" fontId="26" fillId="0" borderId="3" xfId="0" applyFont="1" applyFill="1" applyBorder="1" applyAlignment="1">
      <alignment horizontal="center" vertical="center" wrapText="1"/>
    </xf>
    <xf numFmtId="0" fontId="26" fillId="0" borderId="18" xfId="0" applyFont="1" applyFill="1" applyBorder="1" applyAlignment="1">
      <alignment horizontal="center" vertical="center" textRotation="90"/>
    </xf>
    <xf numFmtId="3" fontId="10" fillId="0" borderId="0" xfId="50" applyFont="1" applyFill="1" applyBorder="1" applyAlignment="1">
      <alignment horizontal="right" vertical="top"/>
    </xf>
    <xf numFmtId="3" fontId="10" fillId="0" borderId="4" xfId="50" applyFont="1" applyFill="1" applyBorder="1" applyAlignment="1">
      <alignment horizontal="right" vertical="top"/>
    </xf>
    <xf numFmtId="0" fontId="3" fillId="0" borderId="11" xfId="0" applyFont="1" applyFill="1" applyBorder="1" applyAlignment="1">
      <alignment horizontal="center" vertical="center" wrapText="1"/>
    </xf>
    <xf numFmtId="3" fontId="30" fillId="0" borderId="2" xfId="50" applyFont="1" applyFill="1" applyBorder="1" applyAlignment="1">
      <alignment horizontal="center" vertical="center" wrapText="1"/>
    </xf>
    <xf numFmtId="3" fontId="30" fillId="0" borderId="13" xfId="50" applyFont="1" applyFill="1" applyBorder="1" applyAlignment="1">
      <alignment horizontal="center" vertical="center" wrapText="1"/>
    </xf>
    <xf numFmtId="49" fontId="3" fillId="2" borderId="11" xfId="59" applyNumberFormat="1" applyFont="1" applyFill="1" applyBorder="1" applyAlignment="1">
      <alignment horizontal="center" vertical="center" wrapText="1"/>
    </xf>
    <xf numFmtId="49" fontId="3" fillId="2" borderId="0" xfId="59" applyNumberFormat="1" applyFont="1" applyFill="1" applyBorder="1" applyAlignment="1">
      <alignment horizontal="center" vertical="center" wrapText="1"/>
    </xf>
    <xf numFmtId="49" fontId="26" fillId="2" borderId="4" xfId="59" applyNumberFormat="1" applyFont="1" applyFill="1" applyBorder="1" applyAlignment="1">
      <alignment horizontal="center" vertical="center" wrapText="1"/>
    </xf>
    <xf numFmtId="0" fontId="0" fillId="0" borderId="5" xfId="0" applyBorder="1" applyAlignment="1">
      <alignment horizontal="center" vertical="center" wrapText="1"/>
    </xf>
    <xf numFmtId="0" fontId="3" fillId="2" borderId="6" xfId="59" applyNumberFormat="1" applyFont="1" applyFill="1" applyBorder="1" applyAlignment="1">
      <alignment horizontal="center" vertical="center" wrapText="1"/>
    </xf>
    <xf numFmtId="0" fontId="4" fillId="0" borderId="7" xfId="0" applyNumberFormat="1" applyFont="1" applyBorder="1" applyAlignment="1">
      <alignment horizontal="center" vertical="center" wrapText="1"/>
    </xf>
    <xf numFmtId="0" fontId="4" fillId="0" borderId="5" xfId="0" applyNumberFormat="1" applyFont="1" applyBorder="1" applyAlignment="1">
      <alignment horizontal="center" vertical="center" wrapText="1"/>
    </xf>
    <xf numFmtId="0" fontId="1" fillId="0" borderId="0" xfId="0" applyFont="1" applyFill="1" applyAlignment="1">
      <alignment horizontal="left" vertical="center"/>
    </xf>
    <xf numFmtId="0" fontId="4" fillId="0" borderId="0" xfId="0" applyFont="1" applyFill="1" applyAlignment="1">
      <alignment horizontal="left" vertical="center"/>
    </xf>
    <xf numFmtId="3" fontId="30" fillId="0" borderId="9" xfId="50" applyFont="1" applyFill="1" applyBorder="1" applyAlignment="1">
      <alignment horizontal="center" vertical="center" textRotation="90" wrapText="1"/>
    </xf>
    <xf numFmtId="3" fontId="30" fillId="0" borderId="10" xfId="50" applyFont="1" applyFill="1" applyBorder="1" applyAlignment="1">
      <alignment horizontal="center" vertical="center" textRotation="90" wrapText="1"/>
    </xf>
    <xf numFmtId="3" fontId="30" fillId="0" borderId="3" xfId="50" applyFont="1" applyFill="1" applyBorder="1" applyAlignment="1">
      <alignment horizontal="center" vertical="center" wrapText="1"/>
    </xf>
    <xf numFmtId="3" fontId="30" fillId="0" borderId="6" xfId="50" applyFont="1" applyFill="1" applyBorder="1" applyAlignment="1">
      <alignment horizontal="center" vertical="center" wrapText="1"/>
    </xf>
    <xf numFmtId="0" fontId="84" fillId="0" borderId="0" xfId="0" applyFont="1" applyFill="1" applyAlignment="1">
      <alignment horizontal="left" vertical="center"/>
    </xf>
    <xf numFmtId="3" fontId="3" fillId="0" borderId="3" xfId="50" applyFont="1" applyFill="1" applyBorder="1" applyAlignment="1">
      <alignment horizontal="center" vertical="center" wrapText="1"/>
    </xf>
    <xf numFmtId="3" fontId="3" fillId="0" borderId="6" xfId="50" applyFont="1" applyFill="1" applyBorder="1" applyAlignment="1">
      <alignment horizontal="center" vertical="center" wrapText="1"/>
    </xf>
    <xf numFmtId="0" fontId="5" fillId="0" borderId="4" xfId="0" applyFont="1" applyFill="1" applyBorder="1" applyAlignment="1">
      <alignment horizontal="right" vertical="center"/>
    </xf>
    <xf numFmtId="0" fontId="24" fillId="0" borderId="4" xfId="0" applyFont="1" applyFill="1" applyBorder="1" applyAlignment="1">
      <alignment horizontal="right" vertical="center"/>
    </xf>
    <xf numFmtId="0" fontId="3" fillId="0"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5"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2" xfId="0" applyFont="1" applyBorder="1" applyAlignment="1">
      <alignment horizontal="center" vertical="center" wrapText="1"/>
    </xf>
    <xf numFmtId="0" fontId="1" fillId="0" borderId="0" xfId="0" applyFont="1" applyAlignment="1">
      <alignment horizontal="left" vertical="center" wrapText="1"/>
    </xf>
    <xf numFmtId="0" fontId="84" fillId="0" borderId="4" xfId="0" applyFont="1" applyBorder="1" applyAlignment="1">
      <alignment horizontal="left" vertical="center" wrapText="1"/>
    </xf>
    <xf numFmtId="3" fontId="5" fillId="0" borderId="9" xfId="46" applyNumberFormat="1" applyFont="1" applyFill="1" applyBorder="1" applyAlignment="1">
      <alignment horizontal="center" vertical="center" textRotation="90" wrapText="1"/>
    </xf>
    <xf numFmtId="3" fontId="5" fillId="0" borderId="10" xfId="46" applyNumberFormat="1" applyFont="1" applyFill="1" applyBorder="1" applyAlignment="1">
      <alignment horizontal="center" vertical="center" textRotation="90" wrapText="1"/>
    </xf>
    <xf numFmtId="3" fontId="5" fillId="0" borderId="18" xfId="46" applyNumberFormat="1" applyFont="1" applyFill="1" applyBorder="1" applyAlignment="1">
      <alignment horizontal="center" vertical="center" textRotation="90" wrapText="1"/>
    </xf>
    <xf numFmtId="3" fontId="3" fillId="0" borderId="6" xfId="47" applyNumberFormat="1" applyFont="1" applyFill="1" applyBorder="1" applyAlignment="1">
      <alignment horizontal="center" vertical="center" wrapText="1"/>
    </xf>
    <xf numFmtId="3" fontId="3" fillId="0" borderId="7" xfId="47" applyNumberFormat="1" applyFont="1" applyFill="1" applyBorder="1" applyAlignment="1">
      <alignment horizontal="center" vertical="center" wrapText="1"/>
    </xf>
    <xf numFmtId="3" fontId="3" fillId="0" borderId="5" xfId="47" applyNumberFormat="1" applyFont="1" applyFill="1" applyBorder="1" applyAlignment="1">
      <alignment horizontal="center" vertical="center"/>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8" xfId="0" applyFont="1" applyBorder="1" applyAlignment="1">
      <alignment horizontal="center" vertical="center" wrapText="1"/>
    </xf>
    <xf numFmtId="0" fontId="5" fillId="0" borderId="18" xfId="0" applyFont="1" applyBorder="1"/>
    <xf numFmtId="0" fontId="7" fillId="0" borderId="0" xfId="0" applyFont="1" applyAlignment="1">
      <alignment horizontal="left" vertical="center" wrapText="1"/>
    </xf>
    <xf numFmtId="0" fontId="26" fillId="0" borderId="8" xfId="0" applyFont="1" applyBorder="1" applyAlignment="1">
      <alignment horizontal="center" vertical="center" wrapText="1"/>
    </xf>
    <xf numFmtId="0" fontId="3" fillId="0" borderId="3" xfId="0" applyFont="1" applyBorder="1" applyAlignment="1">
      <alignment horizontal="center" vertical="center" wrapText="1"/>
    </xf>
    <xf numFmtId="0" fontId="26"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5" fillId="0" borderId="12" xfId="0" applyFont="1" applyBorder="1" applyAlignment="1">
      <alignment horizontal="center" vertical="center" wrapText="1"/>
    </xf>
    <xf numFmtId="0" fontId="4" fillId="0" borderId="0" xfId="0" applyFont="1" applyAlignment="1">
      <alignment horizontal="left" vertical="center" wrapText="1"/>
    </xf>
    <xf numFmtId="0" fontId="84" fillId="0" borderId="0" xfId="0" applyFont="1" applyAlignment="1">
      <alignment horizontal="left" vertical="center" wrapText="1"/>
    </xf>
    <xf numFmtId="0" fontId="3" fillId="0" borderId="1" xfId="0" applyFont="1" applyBorder="1" applyAlignment="1">
      <alignment horizontal="center" vertical="center"/>
    </xf>
    <xf numFmtId="0" fontId="26" fillId="0" borderId="11" xfId="0" applyFont="1" applyBorder="1" applyAlignment="1">
      <alignment horizontal="center" vertical="center" wrapText="1"/>
    </xf>
    <xf numFmtId="0" fontId="3" fillId="0" borderId="4" xfId="0" applyFont="1" applyBorder="1" applyAlignment="1">
      <alignment horizontal="center" vertical="center"/>
    </xf>
    <xf numFmtId="0" fontId="1" fillId="0" borderId="0" xfId="0" applyFont="1" applyBorder="1" applyAlignment="1">
      <alignment horizontal="justify" vertical="center" wrapText="1"/>
    </xf>
    <xf numFmtId="0" fontId="4" fillId="0" borderId="0" xfId="0" applyFont="1" applyBorder="1" applyAlignment="1">
      <alignment horizontal="justify" vertical="center" wrapText="1"/>
    </xf>
    <xf numFmtId="0" fontId="84" fillId="0" borderId="0" xfId="0" applyFont="1" applyBorder="1" applyAlignment="1">
      <alignment horizontal="justify" vertical="center" wrapText="1"/>
    </xf>
    <xf numFmtId="0" fontId="5" fillId="0" borderId="0" xfId="0" applyFont="1" applyFill="1" applyBorder="1" applyAlignment="1">
      <alignment horizontal="left" vertical="center" wrapText="1"/>
    </xf>
    <xf numFmtId="0" fontId="5" fillId="0" borderId="0" xfId="0" applyFont="1" applyBorder="1" applyAlignment="1">
      <alignment horizontal="right"/>
    </xf>
    <xf numFmtId="0" fontId="5" fillId="0" borderId="4" xfId="0" applyFont="1" applyBorder="1" applyAlignment="1">
      <alignment horizontal="right"/>
    </xf>
    <xf numFmtId="0" fontId="3" fillId="0" borderId="1" xfId="0" quotePrefix="1" applyFont="1" applyBorder="1" applyAlignment="1">
      <alignment horizontal="center" vertical="center"/>
    </xf>
    <xf numFmtId="0" fontId="3" fillId="0" borderId="11" xfId="0" applyFont="1" applyBorder="1" applyAlignment="1">
      <alignment horizontal="center" vertical="center" textRotation="90" wrapText="1"/>
    </xf>
    <xf numFmtId="0" fontId="3" fillId="0" borderId="4" xfId="0" applyFont="1" applyBorder="1" applyAlignment="1">
      <alignment horizontal="center" vertical="center" textRotation="90" wrapText="1"/>
    </xf>
    <xf numFmtId="0" fontId="3" fillId="0" borderId="1" xfId="0" applyFont="1" applyBorder="1" applyAlignment="1">
      <alignment horizontal="center" wrapText="1"/>
    </xf>
    <xf numFmtId="0" fontId="3" fillId="0" borderId="6" xfId="54" applyFont="1" applyBorder="1" applyAlignment="1">
      <alignment horizontal="center" vertical="center" wrapText="1"/>
    </xf>
    <xf numFmtId="0" fontId="3" fillId="0" borderId="21" xfId="54" applyFont="1" applyBorder="1" applyAlignment="1">
      <alignment horizontal="center" vertical="center" wrapText="1"/>
    </xf>
    <xf numFmtId="0" fontId="3" fillId="0" borderId="6" xfId="54" applyFont="1" applyBorder="1" applyAlignment="1">
      <alignment horizontal="center" vertical="top" wrapText="1"/>
    </xf>
    <xf numFmtId="0" fontId="3" fillId="0" borderId="21" xfId="54" applyFont="1" applyBorder="1" applyAlignment="1">
      <alignment horizontal="center" vertical="top" wrapText="1"/>
    </xf>
    <xf numFmtId="0" fontId="14" fillId="0" borderId="11" xfId="54" applyFont="1" applyBorder="1" applyAlignment="1">
      <alignment horizontal="left"/>
    </xf>
    <xf numFmtId="0" fontId="3" fillId="0" borderId="10" xfId="0" applyFont="1" applyFill="1" applyBorder="1" applyAlignment="1">
      <alignment horizontal="center" vertical="center" textRotation="90" wrapText="1"/>
    </xf>
    <xf numFmtId="0" fontId="3" fillId="0" borderId="2" xfId="54" applyFont="1" applyBorder="1" applyAlignment="1">
      <alignment horizontal="center" vertical="center"/>
    </xf>
    <xf numFmtId="0" fontId="3" fillId="0" borderId="22" xfId="54" applyFont="1" applyBorder="1" applyAlignment="1">
      <alignment horizontal="center" vertical="center"/>
    </xf>
    <xf numFmtId="0" fontId="3" fillId="0" borderId="23" xfId="54" applyFont="1" applyBorder="1" applyAlignment="1">
      <alignment horizontal="center" vertical="center"/>
    </xf>
    <xf numFmtId="0" fontId="3" fillId="0" borderId="1" xfId="54" applyFont="1" applyBorder="1" applyAlignment="1">
      <alignment horizontal="center" vertical="center"/>
    </xf>
    <xf numFmtId="0" fontId="5" fillId="0" borderId="0" xfId="54" applyFont="1" applyAlignment="1">
      <alignment horizontal="left"/>
    </xf>
    <xf numFmtId="0" fontId="3" fillId="0" borderId="0" xfId="54" applyFont="1" applyAlignment="1">
      <alignment horizontal="center" vertical="center" textRotation="90" wrapText="1"/>
    </xf>
    <xf numFmtId="0" fontId="3" fillId="0" borderId="12" xfId="54" applyFont="1" applyBorder="1" applyAlignment="1">
      <alignment horizontal="center" vertical="center"/>
    </xf>
    <xf numFmtId="3" fontId="3" fillId="0" borderId="1" xfId="59" applyNumberFormat="1" applyFont="1" applyBorder="1" applyAlignment="1">
      <alignment horizontal="center" vertical="center" wrapText="1"/>
    </xf>
    <xf numFmtId="0" fontId="5" fillId="0" borderId="4" xfId="54" quotePrefix="1" applyFont="1" applyBorder="1" applyAlignment="1">
      <alignment horizontal="right"/>
    </xf>
    <xf numFmtId="0" fontId="3" fillId="0" borderId="23" xfId="54" applyFont="1" applyBorder="1" applyAlignment="1">
      <alignment horizontal="center" vertical="center" wrapText="1"/>
    </xf>
    <xf numFmtId="0" fontId="3" fillId="0" borderId="1" xfId="54" applyFont="1" applyBorder="1" applyAlignment="1">
      <alignment horizontal="center" vertical="center" wrapText="1"/>
    </xf>
    <xf numFmtId="0" fontId="5" fillId="0" borderId="4" xfId="54" applyFont="1" applyBorder="1" applyAlignment="1">
      <alignment horizontal="right"/>
    </xf>
    <xf numFmtId="0" fontId="1" fillId="0" borderId="0" xfId="54" applyFont="1" applyAlignment="1">
      <alignment horizontal="justify" vertical="center" wrapText="1"/>
    </xf>
    <xf numFmtId="0" fontId="4" fillId="0" borderId="0" xfId="54" applyFont="1" applyAlignment="1">
      <alignment horizontal="justify" vertical="center" wrapText="1"/>
    </xf>
    <xf numFmtId="0" fontId="84" fillId="0" borderId="0" xfId="54" applyFont="1" applyAlignment="1">
      <alignment horizontal="justify" vertical="center" wrapText="1"/>
    </xf>
    <xf numFmtId="0" fontId="3" fillId="0" borderId="7" xfId="54" applyFont="1" applyBorder="1" applyAlignment="1">
      <alignment horizontal="center" vertical="center" wrapText="1"/>
    </xf>
    <xf numFmtId="168" fontId="3" fillId="0" borderId="11" xfId="54" applyNumberFormat="1" applyFont="1" applyBorder="1" applyAlignment="1">
      <alignment horizontal="right" vertical="center"/>
    </xf>
    <xf numFmtId="168" fontId="3" fillId="0" borderId="4" xfId="54" applyNumberFormat="1" applyFont="1" applyBorder="1" applyAlignment="1">
      <alignment horizontal="right" vertical="center"/>
    </xf>
    <xf numFmtId="168" fontId="3" fillId="0" borderId="11" xfId="54" applyNumberFormat="1" applyFont="1" applyBorder="1" applyAlignment="1">
      <alignment horizontal="center" vertical="center" wrapText="1"/>
    </xf>
    <xf numFmtId="168" fontId="3" fillId="0" borderId="4" xfId="54" applyNumberFormat="1" applyFont="1" applyBorder="1" applyAlignment="1">
      <alignment horizontal="center" vertical="center" wrapText="1"/>
    </xf>
    <xf numFmtId="168" fontId="3" fillId="0" borderId="11" xfId="54" applyNumberFormat="1" applyFont="1" applyBorder="1" applyAlignment="1">
      <alignment horizontal="center" vertical="center"/>
    </xf>
    <xf numFmtId="168" fontId="3" fillId="0" borderId="4" xfId="54" applyNumberFormat="1" applyFont="1" applyBorder="1" applyAlignment="1">
      <alignment horizontal="center" vertical="center"/>
    </xf>
    <xf numFmtId="3" fontId="3" fillId="0" borderId="3" xfId="53" applyNumberFormat="1" applyFont="1" applyFill="1" applyBorder="1" applyAlignment="1">
      <alignment horizontal="center" vertical="center" wrapText="1"/>
    </xf>
    <xf numFmtId="0" fontId="14" fillId="0" borderId="11" xfId="54" applyFont="1" applyBorder="1" applyAlignment="1">
      <alignment horizontal="left" wrapText="1"/>
    </xf>
    <xf numFmtId="0" fontId="3" fillId="0" borderId="14"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 xfId="53" applyFont="1" applyFill="1" applyBorder="1" applyAlignment="1">
      <alignment horizontal="center" wrapText="1"/>
    </xf>
    <xf numFmtId="0" fontId="3" fillId="0" borderId="1" xfId="53" quotePrefix="1" applyFont="1" applyFill="1" applyBorder="1" applyAlignment="1">
      <alignment horizontal="center" wrapText="1"/>
    </xf>
    <xf numFmtId="0" fontId="5" fillId="0" borderId="6" xfId="53" applyFont="1" applyFill="1" applyBorder="1" applyAlignment="1">
      <alignment horizontal="center" vertical="center" wrapText="1"/>
    </xf>
    <xf numFmtId="0" fontId="26" fillId="0" borderId="7" xfId="53" applyFont="1" applyFill="1" applyBorder="1" applyAlignment="1">
      <alignment horizontal="center" vertical="center"/>
    </xf>
    <xf numFmtId="0" fontId="26" fillId="0" borderId="5" xfId="53" applyFont="1" applyFill="1" applyBorder="1" applyAlignment="1">
      <alignment horizontal="center" vertical="center"/>
    </xf>
    <xf numFmtId="0" fontId="5" fillId="0" borderId="4" xfId="0" applyFont="1" applyFill="1" applyBorder="1" applyAlignment="1">
      <alignment horizontal="right"/>
    </xf>
    <xf numFmtId="0" fontId="20" fillId="0" borderId="4" xfId="0" quotePrefix="1" applyFont="1" applyFill="1" applyBorder="1" applyAlignment="1">
      <alignment horizontal="right"/>
    </xf>
    <xf numFmtId="0" fontId="3" fillId="0" borderId="11" xfId="54" applyFont="1" applyBorder="1" applyAlignment="1">
      <alignment horizontal="left" wrapText="1"/>
    </xf>
    <xf numFmtId="0" fontId="5" fillId="0" borderId="4" xfId="0" quotePrefix="1" applyFont="1" applyFill="1" applyBorder="1" applyAlignment="1">
      <alignment horizontal="right"/>
    </xf>
    <xf numFmtId="168" fontId="3" fillId="0" borderId="2" xfId="0" applyNumberFormat="1" applyFont="1" applyFill="1" applyBorder="1" applyAlignment="1">
      <alignment horizontal="center" vertical="center"/>
    </xf>
    <xf numFmtId="168" fontId="3" fillId="0" borderId="1" xfId="0" applyNumberFormat="1" applyFont="1" applyFill="1" applyBorder="1" applyAlignment="1">
      <alignment horizontal="center" vertical="center"/>
    </xf>
    <xf numFmtId="168" fontId="3" fillId="0" borderId="12" xfId="0" applyNumberFormat="1" applyFont="1" applyFill="1" applyBorder="1" applyAlignment="1">
      <alignment horizontal="center" vertical="center"/>
    </xf>
    <xf numFmtId="168" fontId="3" fillId="0" borderId="13" xfId="0" applyNumberFormat="1" applyFont="1" applyFill="1" applyBorder="1" applyAlignment="1">
      <alignment horizontal="center" vertical="center" wrapText="1"/>
    </xf>
    <xf numFmtId="168" fontId="3" fillId="0" borderId="14" xfId="0" applyNumberFormat="1" applyFont="1" applyFill="1" applyBorder="1" applyAlignment="1">
      <alignment horizontal="center" vertical="center" wrapText="1"/>
    </xf>
    <xf numFmtId="168" fontId="3" fillId="0" borderId="8" xfId="0" applyNumberFormat="1" applyFont="1" applyFill="1" applyBorder="1" applyAlignment="1">
      <alignment horizontal="center" vertical="center" wrapText="1"/>
    </xf>
    <xf numFmtId="0" fontId="83" fillId="0" borderId="0" xfId="0" applyFont="1" applyFill="1" applyBorder="1" applyAlignment="1">
      <alignment horizontal="justify" vertical="center"/>
    </xf>
    <xf numFmtId="0" fontId="5" fillId="0" borderId="6" xfId="0" applyFont="1" applyFill="1" applyBorder="1" applyAlignment="1">
      <alignment horizontal="center" vertical="center" wrapText="1"/>
    </xf>
    <xf numFmtId="0" fontId="0" fillId="0" borderId="7" xfId="0" applyBorder="1" applyAlignment="1">
      <alignment horizontal="center" vertical="center" wrapText="1"/>
    </xf>
    <xf numFmtId="0" fontId="5" fillId="0" borderId="7"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10" xfId="0" applyFont="1" applyFill="1" applyBorder="1" applyAlignment="1">
      <alignment horizontal="center" vertical="center" textRotation="90"/>
    </xf>
    <xf numFmtId="0" fontId="3" fillId="0" borderId="18" xfId="0" applyFont="1" applyFill="1" applyBorder="1" applyAlignment="1">
      <alignment horizontal="center" vertical="center" textRotation="90"/>
    </xf>
    <xf numFmtId="0" fontId="3" fillId="0" borderId="1" xfId="0" applyFont="1" applyFill="1" applyBorder="1" applyAlignment="1">
      <alignment horizontal="center" vertical="center"/>
    </xf>
    <xf numFmtId="3" fontId="3" fillId="0" borderId="2" xfId="53" applyNumberFormat="1" applyFont="1" applyFill="1" applyBorder="1" applyAlignment="1">
      <alignment horizontal="center" vertical="center" wrapText="1"/>
    </xf>
    <xf numFmtId="3" fontId="3" fillId="0" borderId="1" xfId="53" applyNumberFormat="1" applyFont="1" applyFill="1" applyBorder="1" applyAlignment="1">
      <alignment horizontal="center" vertical="center" wrapText="1"/>
    </xf>
    <xf numFmtId="3" fontId="3" fillId="0" borderId="12" xfId="53" applyNumberFormat="1" applyFont="1" applyFill="1" applyBorder="1" applyAlignment="1">
      <alignment horizontal="center" vertical="center" wrapText="1"/>
    </xf>
    <xf numFmtId="0" fontId="5" fillId="0" borderId="4" xfId="0" applyFont="1" applyFill="1" applyBorder="1" applyAlignment="1">
      <alignment horizontal="right" wrapText="1"/>
    </xf>
    <xf numFmtId="0" fontId="5" fillId="0" borderId="4" xfId="0" quotePrefix="1" applyFont="1" applyFill="1" applyBorder="1" applyAlignment="1">
      <alignment horizontal="right" wrapText="1"/>
    </xf>
    <xf numFmtId="0" fontId="3" fillId="0" borderId="1" xfId="0" applyFont="1" applyFill="1" applyBorder="1" applyAlignment="1">
      <alignment horizontal="center"/>
    </xf>
    <xf numFmtId="0" fontId="26" fillId="0" borderId="1" xfId="0" applyFont="1" applyFill="1" applyBorder="1" applyAlignment="1">
      <alignment horizontal="center"/>
    </xf>
    <xf numFmtId="168" fontId="3" fillId="0" borderId="8" xfId="0" applyNumberFormat="1" applyFont="1" applyFill="1" applyBorder="1" applyAlignment="1">
      <alignment horizontal="center" vertical="center"/>
    </xf>
    <xf numFmtId="168" fontId="3" fillId="0" borderId="4" xfId="0" applyNumberFormat="1" applyFont="1" applyFill="1" applyBorder="1" applyAlignment="1">
      <alignment horizontal="center" vertical="center"/>
    </xf>
    <xf numFmtId="168" fontId="3" fillId="0" borderId="18" xfId="0" applyNumberFormat="1" applyFont="1" applyFill="1" applyBorder="1" applyAlignment="1">
      <alignment horizontal="center" vertical="center"/>
    </xf>
    <xf numFmtId="3" fontId="3" fillId="0" borderId="13" xfId="0" applyNumberFormat="1" applyFont="1" applyFill="1" applyBorder="1" applyAlignment="1">
      <alignment horizontal="center" vertical="center" wrapText="1"/>
    </xf>
    <xf numFmtId="3" fontId="3" fillId="0" borderId="11" xfId="0" applyNumberFormat="1" applyFont="1" applyFill="1" applyBorder="1" applyAlignment="1">
      <alignment horizontal="center" vertical="center" wrapText="1"/>
    </xf>
    <xf numFmtId="3" fontId="3" fillId="0" borderId="13" xfId="53" applyNumberFormat="1" applyFont="1" applyFill="1" applyBorder="1" applyAlignment="1">
      <alignment horizontal="center" vertical="center" wrapText="1"/>
    </xf>
    <xf numFmtId="0" fontId="0" fillId="0" borderId="8" xfId="0" applyBorder="1" applyAlignment="1">
      <alignment horizontal="center" vertical="center" wrapText="1"/>
    </xf>
    <xf numFmtId="3" fontId="3" fillId="0" borderId="6" xfId="53" applyNumberFormat="1" applyFont="1" applyFill="1" applyBorder="1" applyAlignment="1">
      <alignment horizontal="center" vertical="center" wrapText="1"/>
    </xf>
    <xf numFmtId="3" fontId="5" fillId="0" borderId="6" xfId="53" applyNumberFormat="1" applyFont="1" applyFill="1" applyBorder="1" applyAlignment="1">
      <alignment horizontal="center" vertical="center" wrapText="1"/>
    </xf>
    <xf numFmtId="0" fontId="1" fillId="0" borderId="0" xfId="53" applyFont="1" applyFill="1" applyAlignment="1">
      <alignment horizontal="justify" vertical="center" wrapText="1"/>
    </xf>
    <xf numFmtId="0" fontId="4" fillId="0" borderId="0" xfId="53" applyFont="1" applyFill="1" applyAlignment="1">
      <alignment horizontal="justify" vertical="center" wrapText="1"/>
    </xf>
    <xf numFmtId="0" fontId="7" fillId="0" borderId="0" xfId="0" applyFont="1" applyFill="1" applyAlignment="1">
      <alignment horizontal="justify" vertical="center" wrapText="1"/>
    </xf>
    <xf numFmtId="3" fontId="26" fillId="0" borderId="6" xfId="0" applyNumberFormat="1" applyFont="1" applyFill="1" applyBorder="1" applyAlignment="1">
      <alignment horizontal="center" vertical="center"/>
    </xf>
    <xf numFmtId="0" fontId="5" fillId="0" borderId="11" xfId="54" applyFont="1" applyBorder="1" applyAlignment="1">
      <alignment horizontal="left" wrapText="1"/>
    </xf>
    <xf numFmtId="0" fontId="3" fillId="0" borderId="1" xfId="53" applyFont="1" applyFill="1" applyBorder="1" applyAlignment="1">
      <alignment horizontal="center" vertical="center" wrapText="1"/>
    </xf>
    <xf numFmtId="0" fontId="26" fillId="0" borderId="1" xfId="53" quotePrefix="1" applyFont="1" applyFill="1" applyBorder="1" applyAlignment="1">
      <alignment horizontal="center" vertical="center" wrapText="1"/>
    </xf>
    <xf numFmtId="0" fontId="5" fillId="0" borderId="7" xfId="53" applyFont="1" applyFill="1" applyBorder="1" applyAlignment="1">
      <alignment horizontal="center" vertical="center" wrapText="1"/>
    </xf>
    <xf numFmtId="0" fontId="5" fillId="0" borderId="5" xfId="53" applyFont="1" applyFill="1" applyBorder="1" applyAlignment="1">
      <alignment horizontal="center"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 fillId="0" borderId="0" xfId="0" applyFont="1" applyFill="1" applyAlignment="1">
      <alignment horizontal="justify" vertical="center" wrapText="1"/>
    </xf>
    <xf numFmtId="3" fontId="3" fillId="0" borderId="2"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3" fontId="3" fillId="0" borderId="12" xfId="0" applyNumberFormat="1" applyFont="1" applyFill="1" applyBorder="1" applyAlignment="1">
      <alignment horizontal="center" vertical="center" wrapText="1"/>
    </xf>
    <xf numFmtId="0" fontId="83" fillId="0" borderId="0" xfId="0" applyFont="1" applyFill="1" applyAlignment="1">
      <alignment horizontal="justify" vertical="center"/>
    </xf>
    <xf numFmtId="165" fontId="3" fillId="0" borderId="4" xfId="59" applyNumberFormat="1" applyFont="1" applyBorder="1" applyAlignment="1">
      <alignment horizontal="center" vertical="center" wrapText="1"/>
    </xf>
    <xf numFmtId="0" fontId="5" fillId="0" borderId="4" xfId="52" applyFont="1" applyBorder="1" applyAlignment="1">
      <alignment horizontal="center" vertical="center" wrapText="1"/>
    </xf>
    <xf numFmtId="2" fontId="26" fillId="0" borderId="0" xfId="52" applyNumberFormat="1" applyFont="1" applyBorder="1" applyAlignment="1">
      <alignment horizontal="center"/>
    </xf>
    <xf numFmtId="0" fontId="1" fillId="0" borderId="0" xfId="52" applyFont="1" applyAlignment="1">
      <alignment horizontal="justify" vertical="center" wrapText="1"/>
    </xf>
    <xf numFmtId="0" fontId="4" fillId="0" borderId="0" xfId="52" applyFont="1" applyAlignment="1">
      <alignment horizontal="justify" vertical="center" wrapText="1"/>
    </xf>
    <xf numFmtId="0" fontId="84" fillId="0" borderId="0" xfId="52" applyFont="1" applyFill="1" applyBorder="1" applyAlignment="1">
      <alignment horizontal="justify" vertical="center" wrapText="1"/>
    </xf>
    <xf numFmtId="0" fontId="3" fillId="0" borderId="11" xfId="52" applyFont="1" applyBorder="1" applyAlignment="1">
      <alignment horizontal="center" vertical="center" wrapText="1"/>
    </xf>
    <xf numFmtId="0" fontId="5" fillId="0" borderId="9" xfId="52" applyFont="1" applyBorder="1" applyAlignment="1">
      <alignment horizontal="center" vertical="center" wrapText="1"/>
    </xf>
    <xf numFmtId="0" fontId="24" fillId="0" borderId="4" xfId="52" applyFont="1" applyBorder="1" applyAlignment="1">
      <alignment horizontal="center" vertical="center" wrapText="1"/>
    </xf>
    <xf numFmtId="0" fontId="24" fillId="0" borderId="18" xfId="52" applyFont="1" applyBorder="1" applyAlignment="1">
      <alignment horizontal="center" vertical="center" wrapText="1"/>
    </xf>
    <xf numFmtId="0" fontId="3" fillId="0" borderId="13" xfId="52" applyFont="1" applyBorder="1" applyAlignment="1">
      <alignment horizontal="center" vertical="center" wrapText="1"/>
    </xf>
    <xf numFmtId="0" fontId="5" fillId="0" borderId="8" xfId="52" applyFont="1" applyBorder="1" applyAlignment="1">
      <alignment horizontal="center" vertical="center" wrapText="1"/>
    </xf>
    <xf numFmtId="2" fontId="26" fillId="0" borderId="11" xfId="52" applyNumberFormat="1" applyFont="1" applyBorder="1" applyAlignment="1">
      <alignment horizontal="center"/>
    </xf>
    <xf numFmtId="0" fontId="3" fillId="0" borderId="2" xfId="52" applyFont="1" applyBorder="1" applyAlignment="1">
      <alignment horizontal="center" vertical="center"/>
    </xf>
    <xf numFmtId="0" fontId="3" fillId="0" borderId="1" xfId="52" applyFont="1" applyBorder="1" applyAlignment="1">
      <alignment horizontal="center" vertical="center"/>
    </xf>
    <xf numFmtId="0" fontId="3" fillId="0" borderId="12" xfId="52" applyFont="1" applyBorder="1" applyAlignment="1">
      <alignment horizontal="center" vertical="center"/>
    </xf>
    <xf numFmtId="0" fontId="26" fillId="0" borderId="1" xfId="52" applyFont="1" applyBorder="1" applyAlignment="1">
      <alignment horizontal="center" vertical="center"/>
    </xf>
    <xf numFmtId="0" fontId="26" fillId="0" borderId="12" xfId="52" applyFont="1" applyBorder="1" applyAlignment="1">
      <alignment horizontal="center" vertical="center"/>
    </xf>
    <xf numFmtId="0" fontId="5" fillId="0" borderId="4" xfId="0" applyFont="1" applyBorder="1" applyAlignment="1">
      <alignment horizontal="center" vertical="center" wrapText="1"/>
    </xf>
    <xf numFmtId="0" fontId="5" fillId="0" borderId="18" xfId="0" applyFont="1" applyBorder="1" applyAlignment="1">
      <alignment horizontal="center" vertical="center" wrapText="1"/>
    </xf>
    <xf numFmtId="0" fontId="3" fillId="0" borderId="13" xfId="0" applyFont="1" applyBorder="1" applyAlignment="1">
      <alignment horizontal="center" vertical="center"/>
    </xf>
    <xf numFmtId="0" fontId="3" fillId="0" borderId="11" xfId="0" applyFont="1" applyBorder="1" applyAlignment="1">
      <alignment horizontal="center" vertical="center"/>
    </xf>
    <xf numFmtId="0" fontId="3" fillId="0" borderId="9"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5" fillId="0" borderId="1" xfId="0" applyFont="1" applyBorder="1" applyAlignment="1">
      <alignment horizontal="center" vertical="center" wrapText="1"/>
    </xf>
    <xf numFmtId="0" fontId="1" fillId="0" borderId="0" xfId="0" applyFont="1" applyAlignment="1">
      <alignment horizontal="justify" vertical="center" wrapText="1"/>
    </xf>
    <xf numFmtId="0" fontId="84" fillId="0" borderId="0" xfId="0" applyFont="1" applyFill="1" applyBorder="1" applyAlignment="1">
      <alignment horizontal="justify" vertical="center" wrapText="1"/>
    </xf>
    <xf numFmtId="0" fontId="5" fillId="0" borderId="0" xfId="0" applyFont="1" applyBorder="1" applyAlignment="1">
      <alignment horizontal="center"/>
    </xf>
    <xf numFmtId="0" fontId="3" fillId="0" borderId="1" xfId="0" applyFont="1" applyBorder="1" applyAlignment="1">
      <alignment horizontal="left" vertical="center" wrapText="1"/>
    </xf>
    <xf numFmtId="0" fontId="5" fillId="0" borderId="1" xfId="0" applyFont="1" applyBorder="1" applyAlignment="1">
      <alignment horizontal="left"/>
    </xf>
    <xf numFmtId="0" fontId="3" fillId="0" borderId="4" xfId="0" applyFont="1" applyBorder="1" applyAlignment="1">
      <alignment horizontal="left" vertical="center" wrapText="1"/>
    </xf>
    <xf numFmtId="0" fontId="5" fillId="0" borderId="3" xfId="0" applyFont="1" applyBorder="1" applyAlignment="1">
      <alignment horizontal="center" vertical="center" wrapText="1"/>
    </xf>
    <xf numFmtId="0" fontId="5" fillId="0" borderId="13" xfId="0" applyFont="1" applyBorder="1" applyAlignment="1">
      <alignment horizontal="center" vertical="center" wrapText="1"/>
    </xf>
    <xf numFmtId="3" fontId="3" fillId="0" borderId="6" xfId="47" applyNumberFormat="1" applyFont="1" applyFill="1" applyBorder="1" applyAlignment="1">
      <alignment horizontal="left" vertical="center" wrapText="1"/>
    </xf>
    <xf numFmtId="3" fontId="3" fillId="0" borderId="5" xfId="47" applyNumberFormat="1" applyFont="1" applyFill="1" applyBorder="1" applyAlignment="1">
      <alignment horizontal="left" vertical="center"/>
    </xf>
    <xf numFmtId="0" fontId="5" fillId="0" borderId="9" xfId="46" applyFont="1" applyFill="1" applyBorder="1" applyAlignment="1">
      <alignment horizontal="center" vertical="center" textRotation="90" wrapText="1"/>
    </xf>
    <xf numFmtId="0" fontId="5" fillId="0" borderId="18" xfId="46" applyFont="1" applyFill="1" applyBorder="1" applyAlignment="1">
      <alignment horizontal="center" vertical="center" textRotation="90" wrapText="1"/>
    </xf>
    <xf numFmtId="0" fontId="3" fillId="0" borderId="13" xfId="46" applyFont="1" applyFill="1" applyBorder="1" applyAlignment="1">
      <alignment horizontal="center" vertical="center" wrapText="1"/>
    </xf>
    <xf numFmtId="0" fontId="3" fillId="0" borderId="11" xfId="46" applyFont="1" applyFill="1" applyBorder="1" applyAlignment="1">
      <alignment horizontal="center" vertical="center" wrapText="1"/>
    </xf>
    <xf numFmtId="0" fontId="0" fillId="0" borderId="11" xfId="0" applyBorder="1" applyAlignment="1">
      <alignment horizontal="center" vertical="center" wrapText="1"/>
    </xf>
    <xf numFmtId="3" fontId="3" fillId="0" borderId="0" xfId="46" applyNumberFormat="1" applyFont="1" applyFill="1" applyBorder="1" applyAlignment="1">
      <alignment horizontal="left" vertical="center" wrapText="1"/>
    </xf>
    <xf numFmtId="3" fontId="3" fillId="0" borderId="1" xfId="26" applyNumberFormat="1" applyFont="1" applyFill="1" applyBorder="1" applyAlignment="1">
      <alignment horizontal="center" vertical="center"/>
    </xf>
    <xf numFmtId="3" fontId="1" fillId="0" borderId="0" xfId="46" applyNumberFormat="1" applyFont="1" applyFill="1" applyBorder="1" applyAlignment="1" applyProtection="1">
      <alignment horizontal="justify" vertical="center" wrapText="1"/>
    </xf>
    <xf numFmtId="3" fontId="84" fillId="0" borderId="0" xfId="46" applyNumberFormat="1" applyFont="1" applyFill="1" applyBorder="1" applyAlignment="1" applyProtection="1">
      <alignment horizontal="justify" vertical="center"/>
    </xf>
    <xf numFmtId="3" fontId="3" fillId="0" borderId="6" xfId="46" applyNumberFormat="1" applyFont="1" applyFill="1" applyBorder="1" applyAlignment="1">
      <alignment horizontal="center" vertical="center" wrapText="1"/>
    </xf>
    <xf numFmtId="3" fontId="3" fillId="0" borderId="5" xfId="46" applyNumberFormat="1" applyFont="1" applyFill="1" applyBorder="1" applyAlignment="1">
      <alignment horizontal="center" vertical="center" wrapText="1"/>
    </xf>
    <xf numFmtId="0" fontId="3" fillId="0" borderId="8" xfId="46" applyFont="1" applyFill="1" applyBorder="1" applyAlignment="1">
      <alignment horizontal="center" vertical="center" wrapText="1"/>
    </xf>
    <xf numFmtId="0" fontId="3" fillId="0" borderId="1" xfId="47" applyFont="1" applyFill="1" applyBorder="1" applyAlignment="1">
      <alignment horizontal="center" vertical="center" wrapText="1"/>
    </xf>
    <xf numFmtId="3" fontId="1" fillId="0" borderId="0" xfId="47" applyNumberFormat="1" applyFont="1" applyFill="1" applyBorder="1" applyAlignment="1" applyProtection="1">
      <alignment horizontal="left"/>
    </xf>
    <xf numFmtId="3" fontId="84" fillId="0" borderId="0" xfId="47" applyNumberFormat="1" applyFont="1" applyFill="1" applyBorder="1" applyAlignment="1" applyProtection="1">
      <alignment horizontal="left"/>
    </xf>
    <xf numFmtId="0" fontId="3" fillId="0" borderId="0" xfId="46" applyFont="1" applyFill="1" applyBorder="1" applyAlignment="1">
      <alignment horizontal="center" vertical="center" wrapText="1"/>
    </xf>
    <xf numFmtId="0" fontId="3" fillId="0" borderId="4" xfId="46" applyFont="1" applyFill="1" applyBorder="1" applyAlignment="1">
      <alignment horizontal="left" vertical="center" wrapText="1"/>
    </xf>
    <xf numFmtId="0" fontId="3" fillId="0" borderId="11" xfId="46" applyFont="1" applyFill="1" applyBorder="1" applyAlignment="1">
      <alignment horizontal="left" vertical="center" wrapText="1"/>
    </xf>
    <xf numFmtId="0" fontId="3" fillId="0" borderId="0" xfId="46" applyFont="1" applyFill="1" applyBorder="1" applyAlignment="1">
      <alignment horizontal="left" vertical="center" wrapText="1"/>
    </xf>
    <xf numFmtId="0" fontId="1" fillId="0" borderId="0" xfId="46" applyFont="1" applyFill="1" applyBorder="1" applyAlignment="1">
      <alignment horizontal="justify" vertical="center" wrapText="1"/>
    </xf>
    <xf numFmtId="0" fontId="4" fillId="0" borderId="0" xfId="46" applyFont="1" applyFill="1" applyBorder="1" applyAlignment="1">
      <alignment horizontal="justify" vertical="center" wrapText="1"/>
    </xf>
    <xf numFmtId="0" fontId="3" fillId="0" borderId="9" xfId="46" applyFont="1" applyFill="1" applyBorder="1" applyAlignment="1">
      <alignment horizontal="center" vertical="center" wrapText="1"/>
    </xf>
    <xf numFmtId="0" fontId="3" fillId="0" borderId="18" xfId="46" applyFont="1" applyFill="1" applyBorder="1" applyAlignment="1">
      <alignment horizontal="center" vertical="center" wrapText="1"/>
    </xf>
    <xf numFmtId="0" fontId="3" fillId="0" borderId="6" xfId="46" applyFont="1" applyFill="1" applyBorder="1" applyAlignment="1">
      <alignment horizontal="center" vertical="center" textRotation="90" wrapText="1"/>
    </xf>
    <xf numFmtId="0" fontId="3" fillId="0" borderId="5" xfId="46" applyFont="1" applyFill="1" applyBorder="1" applyAlignment="1">
      <alignment horizontal="center" vertical="center" textRotation="90" wrapText="1"/>
    </xf>
    <xf numFmtId="0" fontId="84" fillId="0" borderId="0" xfId="46" applyFont="1" applyFill="1" applyBorder="1" applyAlignment="1">
      <alignment horizontal="justify" vertical="center"/>
    </xf>
    <xf numFmtId="0" fontId="3" fillId="0" borderId="8" xfId="46" applyFont="1" applyFill="1" applyBorder="1" applyAlignment="1">
      <alignment horizontal="center" vertical="center"/>
    </xf>
    <xf numFmtId="0" fontId="1" fillId="0" borderId="0" xfId="47" applyFont="1" applyFill="1" applyBorder="1" applyAlignment="1">
      <alignment horizontal="justify" vertical="center" wrapText="1"/>
    </xf>
    <xf numFmtId="0" fontId="4" fillId="0" borderId="0" xfId="47" applyFont="1" applyFill="1" applyBorder="1" applyAlignment="1">
      <alignment horizontal="justify" vertical="center" wrapText="1"/>
    </xf>
    <xf numFmtId="0" fontId="84" fillId="0" borderId="0" xfId="47" applyFont="1" applyFill="1" applyBorder="1" applyAlignment="1">
      <alignment horizontal="justify" vertical="center"/>
    </xf>
    <xf numFmtId="0" fontId="1" fillId="0" borderId="0" xfId="46" applyFont="1" applyFill="1" applyBorder="1" applyAlignment="1">
      <alignment horizontal="left" vertical="center" wrapText="1"/>
    </xf>
    <xf numFmtId="0" fontId="84" fillId="0" borderId="0" xfId="46" applyFont="1" applyFill="1" applyBorder="1" applyAlignment="1">
      <alignment horizontal="left" vertical="center" wrapText="1"/>
    </xf>
    <xf numFmtId="0" fontId="3" fillId="0" borderId="4" xfId="46" applyFont="1" applyFill="1" applyBorder="1" applyAlignment="1">
      <alignment horizontal="center" vertical="center" wrapText="1"/>
    </xf>
    <xf numFmtId="0" fontId="3" fillId="0" borderId="1" xfId="46" applyFont="1" applyFill="1" applyBorder="1" applyAlignment="1">
      <alignment horizontal="left" vertical="center"/>
    </xf>
    <xf numFmtId="2" fontId="3" fillId="0" borderId="11" xfId="46" applyNumberFormat="1" applyFont="1" applyFill="1" applyBorder="1" applyAlignment="1">
      <alignment horizontal="center" vertical="center"/>
    </xf>
    <xf numFmtId="0" fontId="3" fillId="0" borderId="4" xfId="46" applyFont="1" applyFill="1" applyBorder="1" applyAlignment="1">
      <alignment horizontal="center" vertical="center"/>
    </xf>
    <xf numFmtId="0" fontId="5" fillId="0" borderId="1" xfId="46" applyFont="1" applyFill="1" applyBorder="1" applyAlignment="1">
      <alignment horizontal="center" vertical="center" wrapText="1"/>
    </xf>
    <xf numFmtId="0" fontId="5" fillId="0" borderId="12" xfId="46" applyFont="1" applyFill="1" applyBorder="1" applyAlignment="1">
      <alignment horizontal="center" vertical="center" wrapText="1"/>
    </xf>
    <xf numFmtId="0" fontId="5" fillId="0" borderId="2" xfId="46" applyFont="1" applyFill="1" applyBorder="1" applyAlignment="1">
      <alignment horizontal="center" vertical="center" wrapText="1"/>
    </xf>
    <xf numFmtId="3" fontId="3" fillId="0" borderId="9" xfId="46" quotePrefix="1" applyNumberFormat="1" applyFont="1" applyFill="1" applyBorder="1" applyAlignment="1">
      <alignment horizontal="left" vertical="center" wrapText="1"/>
    </xf>
    <xf numFmtId="3" fontId="3" fillId="0" borderId="18" xfId="46" quotePrefix="1" applyNumberFormat="1" applyFont="1" applyFill="1" applyBorder="1" applyAlignment="1">
      <alignment horizontal="left" vertical="center" wrapText="1"/>
    </xf>
    <xf numFmtId="3" fontId="84" fillId="0" borderId="0" xfId="46" applyNumberFormat="1" applyFont="1" applyFill="1" applyBorder="1" applyAlignment="1">
      <alignment horizontal="justify" vertical="center"/>
    </xf>
    <xf numFmtId="0" fontId="5" fillId="0" borderId="11" xfId="0" applyFont="1" applyBorder="1" applyAlignment="1">
      <alignment horizontal="center" vertical="center" wrapText="1"/>
    </xf>
    <xf numFmtId="3" fontId="5" fillId="0" borderId="13" xfId="46" applyNumberFormat="1" applyFont="1" applyFill="1" applyBorder="1" applyAlignment="1">
      <alignment horizontal="center" vertical="center" wrapText="1"/>
    </xf>
    <xf numFmtId="3" fontId="5" fillId="0" borderId="8" xfId="46" applyNumberFormat="1" applyFont="1" applyFill="1" applyBorder="1" applyAlignment="1">
      <alignment horizontal="center" vertical="center"/>
    </xf>
    <xf numFmtId="3" fontId="1" fillId="0" borderId="0" xfId="46" applyNumberFormat="1" applyFont="1" applyFill="1" applyBorder="1" applyAlignment="1">
      <alignment horizontal="justify" vertical="center" wrapText="1"/>
    </xf>
    <xf numFmtId="3" fontId="4" fillId="0" borderId="0" xfId="46" applyNumberFormat="1" applyFont="1" applyFill="1" applyBorder="1" applyAlignment="1">
      <alignment horizontal="justify" vertical="center" wrapText="1"/>
    </xf>
    <xf numFmtId="3" fontId="1" fillId="0" borderId="0" xfId="47" applyNumberFormat="1" applyFont="1" applyFill="1" applyBorder="1" applyAlignment="1" applyProtection="1">
      <alignment horizontal="left" vertical="center" wrapText="1"/>
    </xf>
    <xf numFmtId="0" fontId="84" fillId="0" borderId="0" xfId="47" applyFont="1" applyFill="1" applyBorder="1" applyAlignment="1">
      <alignment horizontal="left" vertical="center" wrapText="1"/>
    </xf>
    <xf numFmtId="0" fontId="3" fillId="0" borderId="11" xfId="47" applyFont="1" applyFill="1" applyBorder="1" applyAlignment="1">
      <alignment horizontal="center" vertical="center" wrapText="1"/>
    </xf>
    <xf numFmtId="0" fontId="3" fillId="0" borderId="9" xfId="47" applyFont="1" applyFill="1" applyBorder="1" applyAlignment="1">
      <alignment horizontal="center" vertical="center" wrapText="1"/>
    </xf>
    <xf numFmtId="0" fontId="3" fillId="0" borderId="0" xfId="47" applyFont="1" applyFill="1" applyBorder="1" applyAlignment="1">
      <alignment horizontal="center" vertical="center" wrapText="1"/>
    </xf>
    <xf numFmtId="0" fontId="3" fillId="0" borderId="10" xfId="47" applyFont="1" applyFill="1" applyBorder="1" applyAlignment="1">
      <alignment horizontal="center" vertical="center" wrapText="1"/>
    </xf>
    <xf numFmtId="0" fontId="3" fillId="0" borderId="4" xfId="47" applyFont="1" applyFill="1" applyBorder="1" applyAlignment="1">
      <alignment horizontal="center" vertical="center" wrapText="1"/>
    </xf>
    <xf numFmtId="0" fontId="3" fillId="0" borderId="18" xfId="47" applyFont="1" applyFill="1" applyBorder="1" applyAlignment="1">
      <alignment horizontal="center" vertical="center" wrapText="1"/>
    </xf>
    <xf numFmtId="0" fontId="3" fillId="0" borderId="11" xfId="47" applyFont="1" applyFill="1" applyBorder="1" applyAlignment="1">
      <alignment horizontal="center"/>
    </xf>
    <xf numFmtId="0" fontId="3" fillId="0" borderId="4" xfId="46" applyFont="1" applyFill="1" applyBorder="1" applyAlignment="1">
      <alignment horizontal="center"/>
    </xf>
    <xf numFmtId="0" fontId="3" fillId="0" borderId="2" xfId="47" applyFont="1" applyFill="1" applyBorder="1" applyAlignment="1">
      <alignment horizontal="center" vertical="center"/>
    </xf>
    <xf numFmtId="0" fontId="3" fillId="0" borderId="1" xfId="47" applyFont="1" applyFill="1" applyBorder="1" applyAlignment="1">
      <alignment horizontal="center" vertical="center"/>
    </xf>
    <xf numFmtId="0" fontId="3" fillId="0" borderId="13" xfId="47" applyFont="1" applyFill="1" applyBorder="1" applyAlignment="1">
      <alignment horizontal="center" vertical="center" wrapText="1"/>
    </xf>
    <xf numFmtId="0" fontId="3" fillId="0" borderId="8" xfId="47" applyFont="1" applyFill="1" applyBorder="1" applyAlignment="1">
      <alignment horizontal="center" vertical="center" wrapText="1"/>
    </xf>
    <xf numFmtId="3" fontId="3" fillId="0" borderId="1" xfId="46" applyNumberFormat="1" applyFont="1" applyFill="1" applyBorder="1" applyAlignment="1">
      <alignment horizontal="left" vertical="center" wrapText="1" indent="1"/>
    </xf>
    <xf numFmtId="0" fontId="1" fillId="0" borderId="0" xfId="46" applyFont="1" applyFill="1" applyBorder="1" applyAlignment="1">
      <alignment horizontal="justify" vertical="center"/>
    </xf>
    <xf numFmtId="0" fontId="4" fillId="0" borderId="0" xfId="46" applyFont="1" applyFill="1" applyBorder="1" applyAlignment="1">
      <alignment horizontal="justify" vertical="center"/>
    </xf>
    <xf numFmtId="0" fontId="5" fillId="0" borderId="4" xfId="46" applyFont="1" applyFill="1" applyBorder="1" applyAlignment="1">
      <alignment horizontal="right"/>
    </xf>
    <xf numFmtId="0" fontId="84" fillId="0" borderId="0" xfId="46" applyFont="1" applyFill="1" applyBorder="1" applyAlignment="1">
      <alignment horizontal="justify" vertical="center" wrapText="1"/>
    </xf>
    <xf numFmtId="0" fontId="84" fillId="0" borderId="4" xfId="46" applyFont="1" applyFill="1" applyBorder="1" applyAlignment="1">
      <alignment horizontal="left" vertical="center" wrapText="1"/>
    </xf>
  </cellXfs>
  <cellStyles count="70">
    <cellStyle name="%20 - Vurgu1 2" xfId="1"/>
    <cellStyle name="%20 - Vurgu2 2" xfId="2"/>
    <cellStyle name="%20 - Vurgu3 2" xfId="3"/>
    <cellStyle name="%20 - Vurgu4 2" xfId="4"/>
    <cellStyle name="%20 - Vurgu5 2" xfId="5"/>
    <cellStyle name="%20 - Vurgu6 2" xfId="6"/>
    <cellStyle name="%40 - Vurgu1 2" xfId="7"/>
    <cellStyle name="%40 - Vurgu2 2" xfId="8"/>
    <cellStyle name="%40 - Vurgu3 2" xfId="9"/>
    <cellStyle name="%40 - Vurgu4 2" xfId="10"/>
    <cellStyle name="%40 - Vurgu5 2" xfId="11"/>
    <cellStyle name="%40 - Vurgu6 2" xfId="12"/>
    <cellStyle name="%60 - Vurgu1 2" xfId="13"/>
    <cellStyle name="%60 - Vurgu2 2" xfId="14"/>
    <cellStyle name="%60 - Vurgu3 2" xfId="15"/>
    <cellStyle name="%60 - Vurgu4 2" xfId="16"/>
    <cellStyle name="%60 - Vurgu5 2" xfId="17"/>
    <cellStyle name="%60 - Vurgu6 2" xfId="18"/>
    <cellStyle name="Açıklama Metni 2" xfId="19"/>
    <cellStyle name="Ana Başlık 2" xfId="20"/>
    <cellStyle name="Bağlı Hücre 2" xfId="21"/>
    <cellStyle name="Başlık 1 2" xfId="22"/>
    <cellStyle name="Başlık 2 2" xfId="23"/>
    <cellStyle name="Başlık 3 2" xfId="24"/>
    <cellStyle name="Başlık 4 2" xfId="25"/>
    <cellStyle name="Binlik Ayracı [0]_2010 ist yıl 4-b 1479" xfId="26"/>
    <cellStyle name="Binlik Ayracı [0]_2010 ist yıl 4-b 2926" xfId="27"/>
    <cellStyle name="Binlik Ayracı_MYÖ2" xfId="28"/>
    <cellStyle name="Comma [0]_T - 37" xfId="29"/>
    <cellStyle name="Comma_T - 37" xfId="30"/>
    <cellStyle name="Currency [0]_T - 37" xfId="31"/>
    <cellStyle name="Currency_T - 37" xfId="32"/>
    <cellStyle name="Çıkış 2" xfId="33"/>
    <cellStyle name="Giriş 2" xfId="34"/>
    <cellStyle name="Hesaplama 2" xfId="35"/>
    <cellStyle name="Hyperlink" xfId="36"/>
    <cellStyle name="İşaretli Hücre 2" xfId="37"/>
    <cellStyle name="İyi 2" xfId="38"/>
    <cellStyle name="İzlenen Köprü 2" xfId="39"/>
    <cellStyle name="Köprü 2" xfId="40"/>
    <cellStyle name="Kötü 2" xfId="41"/>
    <cellStyle name="Normal" xfId="0" builtinId="0"/>
    <cellStyle name="Normal 2" xfId="42"/>
    <cellStyle name="Normal 2 2" xfId="69"/>
    <cellStyle name="Normal 3" xfId="43"/>
    <cellStyle name="Normal 4" xfId="67"/>
    <cellStyle name="Normal 4 2 2" xfId="44"/>
    <cellStyle name="Normal_2009 NİSAN SİGORTALI (1 kısım)" xfId="45"/>
    <cellStyle name="Normal_2010 ist yıl 4-b 1479" xfId="46"/>
    <cellStyle name="Normal_2010 ist yıl 4-b 2926" xfId="47"/>
    <cellStyle name="Normal_8-Agustos bulten2007(Son Hali)2" xfId="48"/>
    <cellStyle name="Normal_Ekim Bülteni 2006" xfId="49"/>
    <cellStyle name="Normal_Ekim Bülteni 2006 2" xfId="68"/>
    <cellStyle name="Normal_MYÖ2" xfId="50"/>
    <cellStyle name="Normal_nufus" xfId="51"/>
    <cellStyle name="Normal_oyaaaa" xfId="52"/>
    <cellStyle name="Normal_Sayfa2" xfId="53"/>
    <cellStyle name="Normal_TABLO714 02 2012" xfId="54"/>
    <cellStyle name="Not 2" xfId="55"/>
    <cellStyle name="Nötr 2" xfId="56"/>
    <cellStyle name="Toplam 2" xfId="57"/>
    <cellStyle name="Uyarı Metni 2" xfId="58"/>
    <cellStyle name="Virgül" xfId="59" builtinId="3"/>
    <cellStyle name="Virgül 2" xfId="60"/>
    <cellStyle name="Vurgu1 2" xfId="61"/>
    <cellStyle name="Vurgu2 2" xfId="62"/>
    <cellStyle name="Vurgu3 2" xfId="63"/>
    <cellStyle name="Vurgu4 2" xfId="64"/>
    <cellStyle name="Vurgu5 2" xfId="65"/>
    <cellStyle name="Vurgu6 2" xfId="6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4-1/a, 4-1/b, 4-1/c Maddesi Kapsamında)</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4-1/a, 4-1/b, 4-1/c of Act 5510</a:t>
            </a:r>
            <a:endParaRPr lang="tr-TR"/>
          </a:p>
        </c:rich>
      </c:tx>
      <c:layout>
        <c:manualLayout>
          <c:xMode val="edge"/>
          <c:yMode val="edge"/>
          <c:x val="0.15180570187347273"/>
          <c:y val="2.0338996943528604E-2"/>
        </c:manualLayout>
      </c:layout>
      <c:overlay val="0"/>
      <c:spPr>
        <a:noFill/>
        <a:ln w="25400">
          <a:noFill/>
        </a:ln>
      </c:spPr>
    </c:title>
    <c:autoTitleDeleted val="0"/>
    <c:plotArea>
      <c:layout>
        <c:manualLayout>
          <c:layoutTarget val="inner"/>
          <c:xMode val="edge"/>
          <c:yMode val="edge"/>
          <c:x val="0.11410788381742738"/>
          <c:y val="0.12203389830508475"/>
          <c:w val="0.87551867219917012"/>
          <c:h val="0.73898305084745763"/>
        </c:manualLayout>
      </c:layout>
      <c:lineChart>
        <c:grouping val="standard"/>
        <c:varyColors val="0"/>
        <c:ser>
          <c:idx val="0"/>
          <c:order val="0"/>
          <c:tx>
            <c:strRef>
              <c:f>'GRAFİK-1.1'!$S$6</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9303862950741099E-2"/>
                  <c:y val="-1.8280350549401615E-2"/>
                </c:manualLayout>
              </c:layout>
              <c:dLblPos val="r"/>
              <c:showLegendKey val="0"/>
              <c:showVal val="1"/>
              <c:showCatName val="0"/>
              <c:showSerName val="0"/>
              <c:showPercent val="0"/>
              <c:showBubbleSize val="0"/>
            </c:dLbl>
            <c:dLbl>
              <c:idx val="1"/>
              <c:layout>
                <c:manualLayout>
                  <c:x val="-3.8035961272475799E-2"/>
                  <c:y val="-4.4312647359757942E-2"/>
                </c:manualLayout>
              </c:layout>
              <c:dLblPos val="r"/>
              <c:showLegendKey val="0"/>
              <c:showVal val="1"/>
              <c:showCatName val="0"/>
              <c:showSerName val="0"/>
              <c:showPercent val="0"/>
              <c:showBubbleSize val="0"/>
            </c:dLbl>
            <c:dLbl>
              <c:idx val="2"/>
              <c:layout>
                <c:manualLayout>
                  <c:x val="-4.1954781585911718E-2"/>
                  <c:y val="-3.1165265358779243E-2"/>
                </c:manualLayout>
              </c:layout>
              <c:dLblPos val="r"/>
              <c:showLegendKey val="0"/>
              <c:showVal val="1"/>
              <c:showCatName val="0"/>
              <c:showSerName val="0"/>
              <c:showPercent val="0"/>
              <c:showBubbleSize val="0"/>
            </c:dLbl>
            <c:dLbl>
              <c:idx val="3"/>
              <c:layout>
                <c:manualLayout>
                  <c:x val="-4.2761661688840616E-2"/>
                  <c:y val="-2.6081663541533212E-2"/>
                </c:manualLayout>
              </c:layout>
              <c:dLblPos val="r"/>
              <c:showLegendKey val="0"/>
              <c:showVal val="1"/>
              <c:showCatName val="0"/>
              <c:showSerName val="0"/>
              <c:showPercent val="0"/>
              <c:showBubbleSize val="0"/>
            </c:dLbl>
            <c:dLbl>
              <c:idx val="4"/>
              <c:layout>
                <c:manualLayout>
                  <c:x val="-4.9439152864512628E-2"/>
                  <c:y val="-2.6133872841310198E-2"/>
                </c:manualLayout>
              </c:layout>
              <c:dLblPos val="r"/>
              <c:showLegendKey val="0"/>
              <c:showVal val="1"/>
              <c:showCatName val="0"/>
              <c:showSerName val="0"/>
              <c:showPercent val="0"/>
              <c:showBubbleSize val="0"/>
            </c:dLbl>
            <c:dLbl>
              <c:idx val="5"/>
              <c:layout>
                <c:manualLayout>
                  <c:x val="-4.7475862068965514E-2"/>
                  <c:y val="-2.8281938059100571E-2"/>
                </c:manualLayout>
              </c:layout>
              <c:dLblPos val="r"/>
              <c:showLegendKey val="0"/>
              <c:showVal val="1"/>
              <c:showCatName val="0"/>
              <c:showSerName val="0"/>
              <c:showPercent val="0"/>
              <c:showBubbleSize val="0"/>
            </c:dLbl>
            <c:dLbl>
              <c:idx val="6"/>
              <c:layout>
                <c:manualLayout>
                  <c:x val="-4.6538582677165354E-2"/>
                  <c:y val="-2.2602172085059463E-2"/>
                </c:manualLayout>
              </c:layout>
              <c:dLblPos val="r"/>
              <c:showLegendKey val="0"/>
              <c:showVal val="1"/>
              <c:showCatName val="0"/>
              <c:showSerName val="0"/>
              <c:showPercent val="0"/>
              <c:showBubbleSize val="0"/>
            </c:dLbl>
            <c:dLbl>
              <c:idx val="7"/>
              <c:layout>
                <c:manualLayout>
                  <c:x val="-4.9773445560684228E-2"/>
                  <c:y val="-1.7205726201958756E-2"/>
                </c:manualLayout>
              </c:layout>
              <c:dLblPos val="r"/>
              <c:showLegendKey val="0"/>
              <c:showVal val="1"/>
              <c:showCatName val="0"/>
              <c:showSerName val="0"/>
              <c:showPercent val="0"/>
              <c:showBubbleSize val="0"/>
            </c:dLbl>
            <c:dLbl>
              <c:idx val="8"/>
              <c:layout>
                <c:manualLayout>
                  <c:x val="-1.5850665218571716E-2"/>
                  <c:y val="-2.902605422247612E-2"/>
                </c:manualLayout>
              </c:layout>
              <c:dLblPos val="r"/>
              <c:showLegendKey val="0"/>
              <c:showVal val="1"/>
              <c:showCatName val="0"/>
              <c:showSerName val="0"/>
              <c:showPercent val="0"/>
              <c:showBubbleSize val="0"/>
            </c:dLbl>
            <c:dLbl>
              <c:idx val="9"/>
              <c:layout>
                <c:manualLayout>
                  <c:xMode val="edge"/>
                  <c:yMode val="edge"/>
                  <c:x val="0.83713692946058094"/>
                  <c:y val="0.66949152542372881"/>
                </c:manualLayout>
              </c:layout>
              <c:dLblPos val="r"/>
              <c:showLegendKey val="0"/>
              <c:showVal val="1"/>
              <c:showCatName val="0"/>
              <c:showSerName val="0"/>
              <c:showPercent val="0"/>
              <c:showBubbleSize val="0"/>
            </c:dLbl>
            <c:dLbl>
              <c:idx val="10"/>
              <c:layout>
                <c:manualLayout>
                  <c:xMode val="edge"/>
                  <c:yMode val="edge"/>
                  <c:x val="0.92634854771784236"/>
                  <c:y val="0.67118644067796607"/>
                </c:manualLayout>
              </c:layout>
              <c:dLblPos val="r"/>
              <c:showLegendKey val="0"/>
              <c:showVal val="1"/>
              <c:showCatName val="0"/>
              <c:showSerName val="0"/>
              <c:showPercent val="0"/>
              <c:showBubbleSize val="0"/>
            </c:dLbl>
            <c:spPr>
              <a:noFill/>
              <a:ln w="25400">
                <a:noFill/>
              </a:ln>
            </c:spPr>
            <c:txPr>
              <a:bodyPr/>
              <a:lstStyle/>
              <a:p>
                <a:pPr>
                  <a:defRPr sz="1000" b="0"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'GRAFİK-1.1'!$R$7:$R$15</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'GRAFİK-1.1'!$S$7:$S$15</c:f>
              <c:numCache>
                <c:formatCode>#,##0</c:formatCode>
                <c:ptCount val="9"/>
                <c:pt idx="0">
                  <c:v>12553265</c:v>
                </c:pt>
                <c:pt idx="1">
                  <c:v>13156439</c:v>
                </c:pt>
                <c:pt idx="2">
                  <c:v>14124935</c:v>
                </c:pt>
                <c:pt idx="3">
                  <c:v>14763075</c:v>
                </c:pt>
                <c:pt idx="4">
                  <c:v>15041268</c:v>
                </c:pt>
                <c:pt idx="5">
                  <c:v>15096728</c:v>
                </c:pt>
                <c:pt idx="6">
                  <c:v>16196304</c:v>
                </c:pt>
                <c:pt idx="7">
                  <c:v>17374631</c:v>
                </c:pt>
                <c:pt idx="8">
                  <c:v>18352859</c:v>
                </c:pt>
              </c:numCache>
            </c:numRef>
          </c:val>
          <c:smooth val="0"/>
        </c:ser>
        <c:ser>
          <c:idx val="1"/>
          <c:order val="1"/>
          <c:tx>
            <c:strRef>
              <c:f>'GRAFİK-1.1'!$T$6</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3.6191800162910667E-2"/>
                  <c:y val="2.1505598601004594E-2"/>
                </c:manualLayout>
              </c:layout>
              <c:dLblPos val="r"/>
              <c:showLegendKey val="0"/>
              <c:showVal val="1"/>
              <c:showCatName val="0"/>
              <c:showSerName val="0"/>
              <c:showPercent val="0"/>
              <c:showBubbleSize val="0"/>
            </c:dLbl>
            <c:dLbl>
              <c:idx val="1"/>
              <c:layout>
                <c:manualLayout>
                  <c:x val="-3.940385555253869E-2"/>
                  <c:y val="1.8164381604008677E-2"/>
                </c:manualLayout>
              </c:layout>
              <c:dLblPos val="r"/>
              <c:showLegendKey val="0"/>
              <c:showVal val="1"/>
              <c:showCatName val="0"/>
              <c:showSerName val="0"/>
              <c:showPercent val="0"/>
              <c:showBubbleSize val="0"/>
            </c:dLbl>
            <c:dLbl>
              <c:idx val="2"/>
              <c:layout>
                <c:manualLayout>
                  <c:x val="-3.848938365462938E-2"/>
                  <c:y val="1.8256683369484859E-2"/>
                </c:manualLayout>
              </c:layout>
              <c:dLblPos val="r"/>
              <c:showLegendKey val="0"/>
              <c:showVal val="1"/>
              <c:showCatName val="0"/>
              <c:showSerName val="0"/>
              <c:showPercent val="0"/>
              <c:showBubbleSize val="0"/>
            </c:dLbl>
            <c:dLbl>
              <c:idx val="3"/>
              <c:layout>
                <c:manualLayout>
                  <c:x val="-3.8600814553353242E-2"/>
                  <c:y val="2.0845052955019639E-2"/>
                </c:manualLayout>
              </c:layout>
              <c:dLblPos val="r"/>
              <c:showLegendKey val="0"/>
              <c:showVal val="1"/>
              <c:showCatName val="0"/>
              <c:showSerName val="0"/>
              <c:showPercent val="0"/>
              <c:showBubbleSize val="0"/>
            </c:dLbl>
            <c:dLbl>
              <c:idx val="4"/>
              <c:layout>
                <c:manualLayout>
                  <c:x val="-4.0456431535269656E-2"/>
                  <c:y val="1.3958983940566844E-2"/>
                </c:manualLayout>
              </c:layout>
              <c:dLblPos val="r"/>
              <c:showLegendKey val="0"/>
              <c:showVal val="1"/>
              <c:showCatName val="0"/>
              <c:showSerName val="0"/>
              <c:showPercent val="0"/>
              <c:showBubbleSize val="0"/>
            </c:dLbl>
            <c:dLbl>
              <c:idx val="5"/>
              <c:layout>
                <c:manualLayout>
                  <c:x val="-3.607649666198362E-2"/>
                  <c:y val="1.7196850393700794E-2"/>
                </c:manualLayout>
              </c:layout>
              <c:dLblPos val="r"/>
              <c:showLegendKey val="0"/>
              <c:showVal val="1"/>
              <c:showCatName val="0"/>
              <c:showSerName val="0"/>
              <c:showPercent val="0"/>
              <c:showBubbleSize val="0"/>
            </c:dLbl>
            <c:dLbl>
              <c:idx val="6"/>
              <c:layout>
                <c:manualLayout>
                  <c:x val="-3.8958081484627677E-2"/>
                  <c:y val="1.6620312291472129E-2"/>
                </c:manualLayout>
              </c:layout>
              <c:dLblPos val="r"/>
              <c:showLegendKey val="0"/>
              <c:showVal val="1"/>
              <c:showCatName val="0"/>
              <c:showSerName val="0"/>
              <c:showPercent val="0"/>
              <c:showBubbleSize val="0"/>
            </c:dLbl>
            <c:dLbl>
              <c:idx val="7"/>
              <c:layout>
                <c:manualLayout>
                  <c:x val="-3.4578146611341641E-2"/>
                  <c:y val="1.6657324614084288E-2"/>
                </c:manualLayout>
              </c:layout>
              <c:dLblPos val="r"/>
              <c:showLegendKey val="0"/>
              <c:showVal val="1"/>
              <c:showCatName val="0"/>
              <c:showSerName val="0"/>
              <c:showPercent val="0"/>
              <c:showBubbleSize val="0"/>
            </c:dLbl>
            <c:dLbl>
              <c:idx val="8"/>
              <c:layout>
                <c:manualLayout>
                  <c:x val="-8.5892116182572486E-3"/>
                  <c:y val="1.7026558120912853E-2"/>
                </c:manualLayout>
              </c:layout>
              <c:dLblPos val="r"/>
              <c:showLegendKey val="0"/>
              <c:showVal val="1"/>
              <c:showCatName val="0"/>
              <c:showSerName val="0"/>
              <c:showPercent val="0"/>
              <c:showBubbleSize val="0"/>
            </c:dLbl>
            <c:dLbl>
              <c:idx val="9"/>
              <c:layout>
                <c:manualLayout>
                  <c:xMode val="edge"/>
                  <c:yMode val="edge"/>
                  <c:x val="0.84128630705394192"/>
                  <c:y val="0.81525423728813562"/>
                </c:manualLayout>
              </c:layout>
              <c:dLblPos val="r"/>
              <c:showLegendKey val="0"/>
              <c:showVal val="1"/>
              <c:showCatName val="0"/>
              <c:showSerName val="0"/>
              <c:showPercent val="0"/>
              <c:showBubbleSize val="0"/>
            </c:dLbl>
            <c:dLbl>
              <c:idx val="10"/>
              <c:layout>
                <c:manualLayout>
                  <c:xMode val="edge"/>
                  <c:yMode val="edge"/>
                  <c:x val="0.92634854771784236"/>
                  <c:y val="0.80847457627118646"/>
                </c:manualLayout>
              </c:layout>
              <c:dLblPos val="r"/>
              <c:showLegendKey val="0"/>
              <c:showVal val="1"/>
              <c:showCatName val="0"/>
              <c:showSerName val="0"/>
              <c:showPercent val="0"/>
              <c:showBubbleSize val="0"/>
            </c:dLbl>
            <c:spPr>
              <a:noFill/>
              <a:ln w="25400">
                <a:noFill/>
              </a:ln>
            </c:spPr>
            <c:txPr>
              <a:bodyPr/>
              <a:lstStyle/>
              <a:p>
                <a:pPr>
                  <a:defRPr sz="1000" b="0"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'GRAFİK-1.1'!$R$7:$R$15</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'GRAFİK-1.1'!$T$7:$T$15</c:f>
              <c:numCache>
                <c:formatCode>#,##0</c:formatCode>
                <c:ptCount val="9"/>
                <c:pt idx="0">
                  <c:v>7174632</c:v>
                </c:pt>
                <c:pt idx="1">
                  <c:v>7504453</c:v>
                </c:pt>
                <c:pt idx="2">
                  <c:v>7913724</c:v>
                </c:pt>
                <c:pt idx="3">
                  <c:v>8279444</c:v>
                </c:pt>
                <c:pt idx="4">
                  <c:v>8746703</c:v>
                </c:pt>
                <c:pt idx="5">
                  <c:v>9173750</c:v>
                </c:pt>
                <c:pt idx="6">
                  <c:v>9518648</c:v>
                </c:pt>
                <c:pt idx="7">
                  <c:v>10014982</c:v>
                </c:pt>
                <c:pt idx="8">
                  <c:v>10382419</c:v>
                </c:pt>
              </c:numCache>
            </c:numRef>
          </c:val>
          <c:smooth val="0"/>
        </c:ser>
        <c:ser>
          <c:idx val="2"/>
          <c:order val="2"/>
          <c:tx>
            <c:strRef>
              <c:f>'GRAFİK-1.1'!$U$6</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4.3430355688297582E-2"/>
                  <c:y val="-2.7430374087651397E-2"/>
                </c:manualLayout>
              </c:layout>
              <c:dLblPos val="r"/>
              <c:showLegendKey val="0"/>
              <c:showVal val="1"/>
              <c:showCatName val="0"/>
              <c:showSerName val="0"/>
              <c:showPercent val="0"/>
              <c:showBubbleSize val="0"/>
            </c:dLbl>
            <c:dLbl>
              <c:idx val="1"/>
              <c:layout>
                <c:manualLayout>
                  <c:x val="-4.5627912028237849E-2"/>
                  <c:y val="-1.9480305422621809E-2"/>
                </c:manualLayout>
              </c:layout>
              <c:dLblPos val="r"/>
              <c:showLegendKey val="0"/>
              <c:showVal val="1"/>
              <c:showCatName val="0"/>
              <c:showSerName val="0"/>
              <c:showPercent val="0"/>
              <c:showBubbleSize val="0"/>
            </c:dLbl>
            <c:dLbl>
              <c:idx val="2"/>
              <c:layout>
                <c:manualLayout>
                  <c:x val="-4.8497963616616888E-2"/>
                  <c:y val="-3.1628678906926146E-2"/>
                </c:manualLayout>
              </c:layout>
              <c:dLblPos val="r"/>
              <c:showLegendKey val="0"/>
              <c:showVal val="1"/>
              <c:showCatName val="0"/>
              <c:showSerName val="0"/>
              <c:showPercent val="0"/>
              <c:showBubbleSize val="0"/>
            </c:dLbl>
            <c:dLbl>
              <c:idx val="3"/>
              <c:layout>
                <c:manualLayout>
                  <c:x val="-5.1026120010860709E-2"/>
                  <c:y val="-3.3367088219639712E-2"/>
                </c:manualLayout>
              </c:layout>
              <c:dLblPos val="r"/>
              <c:showLegendKey val="0"/>
              <c:showVal val="1"/>
              <c:showCatName val="0"/>
              <c:showSerName val="0"/>
              <c:showPercent val="0"/>
              <c:showBubbleSize val="0"/>
            </c:dLbl>
            <c:dLbl>
              <c:idx val="4"/>
              <c:layout>
                <c:manualLayout>
                  <c:x val="-4.9758240564756993E-2"/>
                  <c:y val="-3.4568080303248719E-2"/>
                </c:manualLayout>
              </c:layout>
              <c:dLblPos val="r"/>
              <c:showLegendKey val="0"/>
              <c:showVal val="1"/>
              <c:showCatName val="0"/>
              <c:showSerName val="0"/>
              <c:showPercent val="0"/>
              <c:showBubbleSize val="0"/>
            </c:dLbl>
            <c:dLbl>
              <c:idx val="5"/>
              <c:layout>
                <c:manualLayout>
                  <c:x val="-4.9527667662231878E-2"/>
                  <c:y val="-3.3472219574139608E-2"/>
                </c:manualLayout>
              </c:layout>
              <c:dLblPos val="r"/>
              <c:showLegendKey val="0"/>
              <c:showVal val="1"/>
              <c:showCatName val="0"/>
              <c:showSerName val="0"/>
              <c:showPercent val="0"/>
              <c:showBubbleSize val="0"/>
            </c:dLbl>
            <c:dLbl>
              <c:idx val="6"/>
              <c:layout>
                <c:manualLayout>
                  <c:x val="-4.585468368178116E-2"/>
                  <c:y val="-2.201290193365071E-2"/>
                </c:manualLayout>
              </c:layout>
              <c:dLblPos val="r"/>
              <c:showLegendKey val="0"/>
              <c:showVal val="1"/>
              <c:showCatName val="0"/>
              <c:showSerName val="0"/>
              <c:showPercent val="0"/>
              <c:showBubbleSize val="0"/>
            </c:dLbl>
            <c:dLbl>
              <c:idx val="7"/>
              <c:layout>
                <c:manualLayout>
                  <c:x val="-4.5977626934564211E-2"/>
                  <c:y val="-2.5604295916609097E-2"/>
                </c:manualLayout>
              </c:layout>
              <c:dLblPos val="r"/>
              <c:showLegendKey val="0"/>
              <c:showVal val="1"/>
              <c:showCatName val="0"/>
              <c:showSerName val="0"/>
              <c:showPercent val="0"/>
              <c:showBubbleSize val="0"/>
            </c:dLbl>
            <c:dLbl>
              <c:idx val="8"/>
              <c:layout>
                <c:manualLayout>
                  <c:x val="-1.5850622406638967E-2"/>
                  <c:y val="-2.3619022198496403E-2"/>
                </c:manualLayout>
              </c:layout>
              <c:dLblPos val="r"/>
              <c:showLegendKey val="0"/>
              <c:showVal val="1"/>
              <c:showCatName val="0"/>
              <c:showSerName val="0"/>
              <c:showPercent val="0"/>
              <c:showBubbleSize val="0"/>
            </c:dLbl>
            <c:dLbl>
              <c:idx val="9"/>
              <c:layout>
                <c:manualLayout>
                  <c:xMode val="edge"/>
                  <c:yMode val="edge"/>
                  <c:x val="0.84128630705394192"/>
                  <c:y val="0.47796610169491527"/>
                </c:manualLayout>
              </c:layout>
              <c:dLblPos val="r"/>
              <c:showLegendKey val="0"/>
              <c:showVal val="1"/>
              <c:showCatName val="0"/>
              <c:showSerName val="0"/>
              <c:showPercent val="0"/>
              <c:showBubbleSize val="0"/>
            </c:dLbl>
            <c:dLbl>
              <c:idx val="10"/>
              <c:layout>
                <c:manualLayout>
                  <c:xMode val="edge"/>
                  <c:yMode val="edge"/>
                  <c:x val="0.92427385892116187"/>
                  <c:y val="0.42372881355932202"/>
                </c:manualLayout>
              </c:layout>
              <c:dLblPos val="r"/>
              <c:showLegendKey val="0"/>
              <c:showVal val="1"/>
              <c:showCatName val="0"/>
              <c:showSerName val="0"/>
              <c:showPercent val="0"/>
              <c:showBubbleSize val="0"/>
            </c:dLbl>
            <c:spPr>
              <a:noFill/>
              <a:ln w="25400">
                <a:noFill/>
              </a:ln>
            </c:spPr>
            <c:txPr>
              <a:bodyPr/>
              <a:lstStyle/>
              <a:p>
                <a:pPr>
                  <a:defRPr sz="1000" b="0"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'GRAFİK-1.1'!$R$7:$R$15</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'GRAFİK-1.1'!$U$7:$U$15</c:f>
              <c:numCache>
                <c:formatCode>#,##0</c:formatCode>
                <c:ptCount val="9"/>
                <c:pt idx="0">
                  <c:v>30109280</c:v>
                </c:pt>
                <c:pt idx="1">
                  <c:v>31423261</c:v>
                </c:pt>
                <c:pt idx="2">
                  <c:v>32330398</c:v>
                </c:pt>
                <c:pt idx="3">
                  <c:v>33070537</c:v>
                </c:pt>
                <c:pt idx="4">
                  <c:v>33227265</c:v>
                </c:pt>
                <c:pt idx="5">
                  <c:v>33989891</c:v>
                </c:pt>
                <c:pt idx="6">
                  <c:v>35470436</c:v>
                </c:pt>
                <c:pt idx="7">
                  <c:v>36348316</c:v>
                </c:pt>
                <c:pt idx="8">
                  <c:v>33807725</c:v>
                </c:pt>
              </c:numCache>
            </c:numRef>
          </c:val>
          <c:smooth val="0"/>
        </c:ser>
        <c:ser>
          <c:idx val="3"/>
          <c:order val="3"/>
          <c:tx>
            <c:strRef>
              <c:f>'GRAFİK-1.1'!$V$6</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3.8266518552400854E-2"/>
                  <c:y val="1.9027714755994463E-2"/>
                </c:manualLayout>
              </c:layout>
              <c:dLblPos val="r"/>
              <c:showLegendKey val="0"/>
              <c:showVal val="1"/>
              <c:showCatName val="0"/>
              <c:showSerName val="0"/>
              <c:showPercent val="0"/>
              <c:showBubbleSize val="0"/>
            </c:dLbl>
            <c:dLbl>
              <c:idx val="1"/>
              <c:layout>
                <c:manualLayout>
                  <c:x val="-3.9073305670816044E-2"/>
                  <c:y val="2.0268873170514668E-2"/>
                </c:manualLayout>
              </c:layout>
              <c:dLblPos val="r"/>
              <c:showLegendKey val="0"/>
              <c:showVal val="1"/>
              <c:showCatName val="0"/>
              <c:showSerName val="0"/>
              <c:showPercent val="0"/>
              <c:showBubbleSize val="0"/>
            </c:dLbl>
            <c:dLbl>
              <c:idx val="2"/>
              <c:layout>
                <c:manualLayout>
                  <c:x val="-4.1954781585911718E-2"/>
                  <c:y val="2.8796120823880049E-2"/>
                </c:manualLayout>
              </c:layout>
              <c:dLblPos val="r"/>
              <c:showLegendKey val="0"/>
              <c:showVal val="1"/>
              <c:showCatName val="0"/>
              <c:showSerName val="0"/>
              <c:showPercent val="0"/>
              <c:showBubbleSize val="0"/>
            </c:dLbl>
            <c:dLbl>
              <c:idx val="3"/>
              <c:layout>
                <c:manualLayout>
                  <c:x val="-4.2761677611875291E-2"/>
                  <c:y val="2.909488856265845E-2"/>
                </c:manualLayout>
              </c:layout>
              <c:dLblPos val="r"/>
              <c:showLegendKey val="0"/>
              <c:showVal val="1"/>
              <c:showCatName val="0"/>
              <c:showSerName val="0"/>
              <c:showPercent val="0"/>
              <c:showBubbleSize val="0"/>
            </c:dLbl>
            <c:dLbl>
              <c:idx val="4"/>
              <c:layout>
                <c:manualLayout>
                  <c:x val="-4.6680497925311211E-2"/>
                  <c:y val="2.3910138351350103E-2"/>
                </c:manualLayout>
              </c:layout>
              <c:dLblPos val="r"/>
              <c:showLegendKey val="0"/>
              <c:showVal val="1"/>
              <c:showCatName val="0"/>
              <c:showSerName val="0"/>
              <c:showPercent val="0"/>
              <c:showBubbleSize val="0"/>
            </c:dLbl>
            <c:dLbl>
              <c:idx val="5"/>
              <c:layout>
                <c:manualLayout>
                  <c:x val="-4.1263218653684819E-2"/>
                  <c:y val="3.6954846745851644E-2"/>
                </c:manualLayout>
              </c:layout>
              <c:dLblPos val="r"/>
              <c:showLegendKey val="0"/>
              <c:showVal val="1"/>
              <c:showCatName val="0"/>
              <c:showSerName val="0"/>
              <c:showPercent val="0"/>
              <c:showBubbleSize val="0"/>
            </c:dLbl>
            <c:dLbl>
              <c:idx val="6"/>
              <c:layout>
                <c:manualLayout>
                  <c:x val="-3.7920737086287404E-2"/>
                  <c:y val="2.3065260910182833E-2"/>
                </c:manualLayout>
              </c:layout>
              <c:dLblPos val="r"/>
              <c:showLegendKey val="0"/>
              <c:showVal val="1"/>
              <c:showCatName val="0"/>
              <c:showSerName val="0"/>
              <c:showPercent val="0"/>
              <c:showBubbleSize val="0"/>
            </c:dLbl>
            <c:dLbl>
              <c:idx val="7"/>
              <c:layout>
                <c:manualLayout>
                  <c:x val="-4.3914246196403814E-2"/>
                  <c:y val="3.0105787624004635E-2"/>
                </c:manualLayout>
              </c:layout>
              <c:dLblPos val="r"/>
              <c:showLegendKey val="0"/>
              <c:showVal val="1"/>
              <c:showCatName val="0"/>
              <c:showSerName val="0"/>
              <c:showPercent val="0"/>
              <c:showBubbleSize val="0"/>
            </c:dLbl>
            <c:dLbl>
              <c:idx val="8"/>
              <c:layout>
                <c:manualLayout>
                  <c:x val="-1.8609285908226889E-2"/>
                  <c:y val="1.6115032946206424E-2"/>
                </c:manualLayout>
              </c:layout>
              <c:dLblPos val="r"/>
              <c:showLegendKey val="0"/>
              <c:showVal val="1"/>
              <c:showCatName val="0"/>
              <c:showSerName val="0"/>
              <c:showPercent val="0"/>
              <c:showBubbleSize val="0"/>
            </c:dLbl>
            <c:dLbl>
              <c:idx val="9"/>
              <c:layout>
                <c:manualLayout>
                  <c:xMode val="edge"/>
                  <c:yMode val="edge"/>
                  <c:x val="0.83609958506224069"/>
                  <c:y val="0.14237288135593221"/>
                </c:manualLayout>
              </c:layout>
              <c:dLblPos val="r"/>
              <c:showLegendKey val="0"/>
              <c:showVal val="1"/>
              <c:showCatName val="0"/>
              <c:showSerName val="0"/>
              <c:showPercent val="0"/>
              <c:showBubbleSize val="0"/>
            </c:dLbl>
            <c:dLbl>
              <c:idx val="10"/>
              <c:layout>
                <c:manualLayout>
                  <c:xMode val="edge"/>
                  <c:yMode val="edge"/>
                  <c:x val="0.92323651452282163"/>
                  <c:y val="0.12372881355932204"/>
                </c:manualLayout>
              </c:layout>
              <c:dLblPos val="r"/>
              <c:showLegendKey val="0"/>
              <c:showVal val="1"/>
              <c:showCatName val="0"/>
              <c:showSerName val="0"/>
              <c:showPercent val="0"/>
              <c:showBubbleSize val="0"/>
            </c:dLbl>
            <c:spPr>
              <a:noFill/>
              <a:ln w="25400">
                <a:noFill/>
              </a:ln>
            </c:spPr>
            <c:txPr>
              <a:bodyPr/>
              <a:lstStyle/>
              <a:p>
                <a:pPr>
                  <a:defRPr sz="1000" b="0"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'GRAFİK-1.1'!$R$7:$R$15</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'GRAFİK-1.1'!$V$7:$V$15</c:f>
              <c:numCache>
                <c:formatCode>#,##0</c:formatCode>
                <c:ptCount val="9"/>
                <c:pt idx="0">
                  <c:v>50138617</c:v>
                </c:pt>
                <c:pt idx="1">
                  <c:v>52391314</c:v>
                </c:pt>
                <c:pt idx="2">
                  <c:v>54667326</c:v>
                </c:pt>
                <c:pt idx="3">
                  <c:v>56423907</c:v>
                </c:pt>
                <c:pt idx="4">
                  <c:v>57338454</c:v>
                </c:pt>
                <c:pt idx="5">
                  <c:v>58591574</c:v>
                </c:pt>
                <c:pt idx="6">
                  <c:v>61526490.522737041</c:v>
                </c:pt>
                <c:pt idx="7">
                  <c:v>64088819</c:v>
                </c:pt>
                <c:pt idx="8">
                  <c:v>62899043</c:v>
                </c:pt>
              </c:numCache>
            </c:numRef>
          </c:val>
          <c:smooth val="0"/>
        </c:ser>
        <c:dLbls>
          <c:showLegendKey val="0"/>
          <c:showVal val="0"/>
          <c:showCatName val="0"/>
          <c:showSerName val="0"/>
          <c:showPercent val="0"/>
          <c:showBubbleSize val="0"/>
        </c:dLbls>
        <c:marker val="1"/>
        <c:smooth val="0"/>
        <c:axId val="84169088"/>
        <c:axId val="84170624"/>
      </c:lineChart>
      <c:catAx>
        <c:axId val="841690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84170624"/>
        <c:crosses val="autoZero"/>
        <c:auto val="1"/>
        <c:lblAlgn val="ctr"/>
        <c:lblOffset val="100"/>
        <c:tickLblSkip val="1"/>
        <c:tickMarkSkip val="1"/>
        <c:noMultiLvlLbl val="0"/>
      </c:catAx>
      <c:valAx>
        <c:axId val="84170624"/>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1410760650088739E-2"/>
              <c:y val="0.3322033197630731"/>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84169088"/>
        <c:crosses val="autoZero"/>
        <c:crossBetween val="between"/>
        <c:majorUnit val="5000000"/>
      </c:valAx>
      <c:spPr>
        <a:solidFill>
          <a:srgbClr val="FFFFFF"/>
        </a:solidFill>
        <a:ln w="12700">
          <a:solidFill>
            <a:srgbClr val="808080"/>
          </a:solidFill>
          <a:prstDash val="solid"/>
        </a:ln>
      </c:spPr>
    </c:plotArea>
    <c:legend>
      <c:legendPos val="b"/>
      <c:layout>
        <c:manualLayout>
          <c:xMode val="edge"/>
          <c:yMode val="edge"/>
          <c:x val="0.14419087804752967"/>
          <c:y val="0.92203387474792975"/>
          <c:w val="0.8143153079868779"/>
          <c:h val="6.4406853352629967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Tur"/>
                <a:ea typeface="Arial Tur"/>
                <a:cs typeface="Arial Tur"/>
              </a:defRPr>
            </a:pPr>
            <a:r>
              <a:rPr lang="tr-TR"/>
              <a:t>4/a Kapsamındaki Sigortalı Sayıları</a:t>
            </a:r>
          </a:p>
        </c:rich>
      </c:tx>
      <c:overlay val="0"/>
      <c:spPr>
        <a:noFill/>
        <a:ln w="25400">
          <a:noFill/>
        </a:ln>
      </c:spPr>
    </c:title>
    <c:autoTitleDeleted val="0"/>
    <c:plotArea>
      <c:layout/>
      <c:barChart>
        <c:barDir val="col"/>
        <c:grouping val="clustered"/>
        <c:varyColors val="0"/>
        <c:ser>
          <c:idx val="0"/>
          <c:order val="0"/>
          <c:tx>
            <c:v>Aktif</c:v>
          </c:tx>
          <c:spPr>
            <a:solidFill>
              <a:srgbClr val="8080FF"/>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ser>
        <c:ser>
          <c:idx val="1"/>
          <c:order val="1"/>
          <c:tx>
            <c:v>Pasif</c:v>
          </c:tx>
          <c:spPr>
            <a:solidFill>
              <a:srgbClr val="80206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ser>
        <c:ser>
          <c:idx val="2"/>
          <c:order val="2"/>
          <c:tx>
            <c:v>Bağımlılar</c:v>
          </c:tx>
          <c:spPr>
            <a:solidFill>
              <a:srgbClr val="FFFFC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ser>
        <c:dLbls>
          <c:showLegendKey val="0"/>
          <c:showVal val="0"/>
          <c:showCatName val="0"/>
          <c:showSerName val="0"/>
          <c:showPercent val="0"/>
          <c:showBubbleSize val="0"/>
        </c:dLbls>
        <c:gapWidth val="150"/>
        <c:axId val="84239104"/>
        <c:axId val="84240640"/>
      </c:barChart>
      <c:catAx>
        <c:axId val="8423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84240640"/>
        <c:crosses val="autoZero"/>
        <c:auto val="1"/>
        <c:lblAlgn val="ctr"/>
        <c:lblOffset val="100"/>
        <c:tickLblSkip val="1"/>
        <c:tickMarkSkip val="1"/>
        <c:noMultiLvlLbl val="0"/>
      </c:catAx>
      <c:valAx>
        <c:axId val="8424064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84239104"/>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FFFFFF"/>
    </a:solidFill>
    <a:ln w="3175">
      <a:solidFill>
        <a:srgbClr val="000000"/>
      </a:solidFill>
      <a:prstDash val="solid"/>
    </a:ln>
  </c:spPr>
  <c:txPr>
    <a:bodyPr/>
    <a:lstStyle/>
    <a:p>
      <a:pPr>
        <a:defRPr sz="15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4-1/a Maddesi Kapsamında) </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4-1/a of Act 5510</a:t>
            </a:r>
            <a:endParaRPr lang="tr-TR"/>
          </a:p>
        </c:rich>
      </c:tx>
      <c:layout>
        <c:manualLayout>
          <c:xMode val="edge"/>
          <c:yMode val="edge"/>
          <c:x val="0.20020742869706737"/>
          <c:y val="2.0338996943528604E-2"/>
        </c:manualLayout>
      </c:layout>
      <c:overlay val="0"/>
      <c:spPr>
        <a:noFill/>
        <a:ln w="25400">
          <a:noFill/>
        </a:ln>
      </c:spPr>
    </c:title>
    <c:autoTitleDeleted val="0"/>
    <c:plotArea>
      <c:layout>
        <c:manualLayout>
          <c:layoutTarget val="inner"/>
          <c:xMode val="edge"/>
          <c:yMode val="edge"/>
          <c:x val="0.11307053941908714"/>
          <c:y val="0.13050847457627118"/>
          <c:w val="0.87136929460580914"/>
          <c:h val="0.73220338983050848"/>
        </c:manualLayout>
      </c:layout>
      <c:lineChart>
        <c:grouping val="standard"/>
        <c:varyColors val="0"/>
        <c:ser>
          <c:idx val="0"/>
          <c:order val="0"/>
          <c:tx>
            <c:strRef>
              <c:f>'GRAFİK-1.2'!$S$10</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4923928077455049E-2"/>
                  <c:y val="-2.8015125227990486E-2"/>
                </c:manualLayout>
              </c:layout>
              <c:dLblPos val="r"/>
              <c:showLegendKey val="0"/>
              <c:showVal val="1"/>
              <c:showCatName val="0"/>
              <c:showSerName val="0"/>
              <c:showPercent val="0"/>
              <c:showBubbleSize val="0"/>
            </c:dLbl>
            <c:dLbl>
              <c:idx val="1"/>
              <c:layout>
                <c:manualLayout>
                  <c:x val="-3.6307053941908744E-2"/>
                  <c:y val="-2.4722096178655551E-2"/>
                </c:manualLayout>
              </c:layout>
              <c:dLblPos val="r"/>
              <c:showLegendKey val="0"/>
              <c:showVal val="1"/>
              <c:showCatName val="0"/>
              <c:showSerName val="0"/>
              <c:showPercent val="0"/>
              <c:showBubbleSize val="0"/>
            </c:dLbl>
            <c:dLbl>
              <c:idx val="2"/>
              <c:layout>
                <c:manualLayout>
                  <c:x val="-3.4578146611341627E-2"/>
                  <c:y val="2.0547533253258587E-2"/>
                </c:manualLayout>
              </c:layout>
              <c:dLblPos val="r"/>
              <c:showLegendKey val="0"/>
              <c:showVal val="1"/>
              <c:showCatName val="0"/>
              <c:showSerName val="0"/>
              <c:showPercent val="0"/>
              <c:showBubbleSize val="0"/>
            </c:dLbl>
            <c:dLbl>
              <c:idx val="3"/>
              <c:layout>
                <c:manualLayout>
                  <c:x val="-3.2849239280774559E-2"/>
                  <c:y val="2.0436674229280673E-2"/>
                </c:manualLayout>
              </c:layout>
              <c:dLblPos val="r"/>
              <c:showLegendKey val="0"/>
              <c:showVal val="1"/>
              <c:showCatName val="0"/>
              <c:showSerName val="0"/>
              <c:showPercent val="0"/>
              <c:showBubbleSize val="0"/>
            </c:dLbl>
            <c:dLbl>
              <c:idx val="4"/>
              <c:layout>
                <c:manualLayout>
                  <c:x val="-3.4232365145228177E-2"/>
                  <c:y val="2.1988166733395646E-2"/>
                </c:manualLayout>
              </c:layout>
              <c:dLblPos val="r"/>
              <c:showLegendKey val="0"/>
              <c:showVal val="1"/>
              <c:showCatName val="0"/>
              <c:showSerName val="0"/>
              <c:showPercent val="0"/>
              <c:showBubbleSize val="0"/>
            </c:dLbl>
            <c:dLbl>
              <c:idx val="5"/>
              <c:layout>
                <c:manualLayout>
                  <c:x val="-3.665283540802209E-2"/>
                  <c:y val="2.1331198007028811E-2"/>
                </c:manualLayout>
              </c:layout>
              <c:dLblPos val="r"/>
              <c:showLegendKey val="0"/>
              <c:showVal val="1"/>
              <c:showCatName val="0"/>
              <c:showSerName val="0"/>
              <c:showPercent val="0"/>
              <c:showBubbleSize val="0"/>
            </c:dLbl>
            <c:dLbl>
              <c:idx val="6"/>
              <c:layout>
                <c:manualLayout>
                  <c:x val="-3.2849239280774538E-2"/>
                  <c:y val="2.0345211085902454E-2"/>
                </c:manualLayout>
              </c:layout>
              <c:dLblPos val="r"/>
              <c:showLegendKey val="0"/>
              <c:showVal val="1"/>
              <c:showCatName val="0"/>
              <c:showSerName val="0"/>
              <c:showPercent val="0"/>
              <c:showBubbleSize val="0"/>
            </c:dLbl>
            <c:dLbl>
              <c:idx val="7"/>
              <c:layout>
                <c:manualLayout>
                  <c:x val="-5.0100135758892106E-2"/>
                  <c:y val="-2.0063517156991582E-2"/>
                </c:manualLayout>
              </c:layout>
              <c:dLblPos val="r"/>
              <c:showLegendKey val="0"/>
              <c:showVal val="1"/>
              <c:showCatName val="0"/>
              <c:showSerName val="0"/>
              <c:showPercent val="0"/>
              <c:showBubbleSize val="0"/>
            </c:dLbl>
            <c:dLbl>
              <c:idx val="8"/>
              <c:layout>
                <c:manualLayout>
                  <c:x val="-2.0342003801248981E-2"/>
                  <c:y val="2.1284288190345484E-2"/>
                </c:manualLayout>
              </c:layout>
              <c:dLblPos val="r"/>
              <c:showLegendKey val="0"/>
              <c:showVal val="1"/>
              <c:showCatName val="0"/>
              <c:showSerName val="0"/>
              <c:showPercent val="0"/>
              <c:showBubbleSize val="0"/>
            </c:dLbl>
            <c:dLbl>
              <c:idx val="9"/>
              <c:layout>
                <c:manualLayout>
                  <c:xMode val="edge"/>
                  <c:yMode val="edge"/>
                  <c:x val="0.92323651452282163"/>
                  <c:y val="0.70169491525423733"/>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1000" b="0"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'GRAFİK-1.2'!$R$11:$R$19</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'GRAFİK-1.2'!$S$11:$S$19</c:f>
              <c:numCache>
                <c:formatCode>#,##0</c:formatCode>
                <c:ptCount val="9"/>
                <c:pt idx="0">
                  <c:v>6952848</c:v>
                </c:pt>
                <c:pt idx="1">
                  <c:v>7651705</c:v>
                </c:pt>
                <c:pt idx="2">
                  <c:v>8582395</c:v>
                </c:pt>
                <c:pt idx="3">
                  <c:v>9198577</c:v>
                </c:pt>
                <c:pt idx="4">
                  <c:v>9574873</c:v>
                </c:pt>
                <c:pt idx="5">
                  <c:v>9618438</c:v>
                </c:pt>
                <c:pt idx="6">
                  <c:v>10575935</c:v>
                </c:pt>
                <c:pt idx="7">
                  <c:v>11547134</c:v>
                </c:pt>
                <c:pt idx="8">
                  <c:v>12527337</c:v>
                </c:pt>
              </c:numCache>
            </c:numRef>
          </c:val>
          <c:smooth val="0"/>
        </c:ser>
        <c:ser>
          <c:idx val="1"/>
          <c:order val="1"/>
          <c:tx>
            <c:strRef>
              <c:f>'GRAFİK-1.2'!$T$10</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3.5961272475795295E-2"/>
                  <c:y val="1.4318074647448754E-2"/>
                </c:manualLayout>
              </c:layout>
              <c:dLblPos val="r"/>
              <c:showLegendKey val="0"/>
              <c:showVal val="1"/>
              <c:showCatName val="0"/>
              <c:showSerName val="0"/>
              <c:showPercent val="0"/>
              <c:showBubbleSize val="0"/>
            </c:dLbl>
            <c:dLbl>
              <c:idx val="1"/>
              <c:layout>
                <c:manualLayout>
                  <c:x val="-3.4232365145228198E-2"/>
                  <c:y val="1.9028782419146757E-2"/>
                </c:manualLayout>
              </c:layout>
              <c:dLblPos val="r"/>
              <c:showLegendKey val="0"/>
              <c:showVal val="1"/>
              <c:showCatName val="0"/>
              <c:showSerName val="0"/>
              <c:showPercent val="0"/>
              <c:showBubbleSize val="0"/>
            </c:dLbl>
            <c:dLbl>
              <c:idx val="2"/>
              <c:layout>
                <c:manualLayout>
                  <c:x val="-3.5615491009681872E-2"/>
                  <c:y val="1.699203701232269E-2"/>
                </c:manualLayout>
              </c:layout>
              <c:dLblPos val="r"/>
              <c:showLegendKey val="0"/>
              <c:showVal val="1"/>
              <c:showCatName val="0"/>
              <c:showSerName val="0"/>
              <c:showPercent val="0"/>
              <c:showBubbleSize val="0"/>
            </c:dLbl>
            <c:dLbl>
              <c:idx val="3"/>
              <c:layout>
                <c:manualLayout>
                  <c:x val="-3.907330567081603E-2"/>
                  <c:y val="1.8592108189866091E-2"/>
                </c:manualLayout>
              </c:layout>
              <c:dLblPos val="r"/>
              <c:showLegendKey val="0"/>
              <c:showVal val="1"/>
              <c:showCatName val="0"/>
              <c:showSerName val="0"/>
              <c:showPercent val="0"/>
              <c:showBubbleSize val="0"/>
            </c:dLbl>
            <c:dLbl>
              <c:idx val="4"/>
              <c:layout>
                <c:manualLayout>
                  <c:x val="-3.4232365145228177E-2"/>
                  <c:y val="1.7619645002001944E-2"/>
                </c:manualLayout>
              </c:layout>
              <c:dLblPos val="r"/>
              <c:showLegendKey val="0"/>
              <c:showVal val="1"/>
              <c:showCatName val="0"/>
              <c:showSerName val="0"/>
              <c:showPercent val="0"/>
              <c:showBubbleSize val="0"/>
            </c:dLbl>
            <c:dLbl>
              <c:idx val="5"/>
              <c:layout>
                <c:manualLayout>
                  <c:x val="-4.0802213001383071E-2"/>
                  <c:y val="1.6785978023933491E-2"/>
                </c:manualLayout>
              </c:layout>
              <c:dLblPos val="r"/>
              <c:showLegendKey val="0"/>
              <c:showVal val="1"/>
              <c:showCatName val="0"/>
              <c:showSerName val="0"/>
              <c:showPercent val="0"/>
              <c:showBubbleSize val="0"/>
            </c:dLbl>
            <c:dLbl>
              <c:idx val="6"/>
              <c:layout>
                <c:manualLayout>
                  <c:x val="-3.3886583679114783E-2"/>
                  <c:y val="1.7717336180435059E-2"/>
                </c:manualLayout>
              </c:layout>
              <c:dLblPos val="r"/>
              <c:showLegendKey val="0"/>
              <c:showVal val="1"/>
              <c:showCatName val="0"/>
              <c:showSerName val="0"/>
              <c:showPercent val="0"/>
              <c:showBubbleSize val="0"/>
            </c:dLbl>
            <c:dLbl>
              <c:idx val="7"/>
              <c:layout>
                <c:manualLayout>
                  <c:x val="-3.6649036111865325E-2"/>
                  <c:y val="2.6469936798237073E-2"/>
                </c:manualLayout>
              </c:layout>
              <c:dLblPos val="r"/>
              <c:showLegendKey val="0"/>
              <c:showVal val="1"/>
              <c:showCatName val="0"/>
              <c:showSerName val="0"/>
              <c:showPercent val="0"/>
              <c:showBubbleSize val="0"/>
            </c:dLbl>
            <c:dLbl>
              <c:idx val="8"/>
              <c:layout>
                <c:manualLayout>
                  <c:x val="-2.7678848764594081E-2"/>
                  <c:y val="-2.6965836051750999E-2"/>
                </c:manualLayout>
              </c:layout>
              <c:dLblPos val="r"/>
              <c:showLegendKey val="0"/>
              <c:showVal val="1"/>
              <c:showCatName val="0"/>
              <c:showSerName val="0"/>
              <c:showPercent val="0"/>
              <c:showBubbleSize val="0"/>
            </c:dLbl>
            <c:dLbl>
              <c:idx val="9"/>
              <c:layout>
                <c:manualLayout>
                  <c:xMode val="edge"/>
                  <c:yMode val="edge"/>
                  <c:x val="0.93568464730290457"/>
                  <c:y val="0.87796610169491529"/>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1000" b="0"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'GRAFİK-1.2'!$R$11:$R$19</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'GRAFİK-1.2'!$T$11:$T$19</c:f>
              <c:numCache>
                <c:formatCode>#,##0</c:formatCode>
                <c:ptCount val="9"/>
                <c:pt idx="0">
                  <c:v>4120866</c:v>
                </c:pt>
                <c:pt idx="1">
                  <c:v>4308186</c:v>
                </c:pt>
                <c:pt idx="2">
                  <c:v>4510701</c:v>
                </c:pt>
                <c:pt idx="3">
                  <c:v>4763434</c:v>
                </c:pt>
                <c:pt idx="4">
                  <c:v>5024696</c:v>
                </c:pt>
                <c:pt idx="5">
                  <c:v>5290270</c:v>
                </c:pt>
                <c:pt idx="6">
                  <c:v>5535411</c:v>
                </c:pt>
                <c:pt idx="7">
                  <c:v>5777300</c:v>
                </c:pt>
                <c:pt idx="8">
                  <c:v>6026431</c:v>
                </c:pt>
              </c:numCache>
            </c:numRef>
          </c:val>
          <c:smooth val="0"/>
        </c:ser>
        <c:ser>
          <c:idx val="2"/>
          <c:order val="2"/>
          <c:tx>
            <c:strRef>
              <c:f>'GRAFİK-1.2'!$U$10</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3.5961272475795288E-2"/>
                  <c:y val="2.2042795498020466E-2"/>
                </c:manualLayout>
              </c:layout>
              <c:dLblPos val="r"/>
              <c:showLegendKey val="0"/>
              <c:showVal val="1"/>
              <c:showCatName val="0"/>
              <c:showSerName val="0"/>
              <c:showPercent val="0"/>
              <c:showBubbleSize val="0"/>
            </c:dLbl>
            <c:dLbl>
              <c:idx val="1"/>
              <c:layout>
                <c:manualLayout>
                  <c:x val="-4.6680497925311225E-2"/>
                  <c:y val="-2.5493482806174604E-2"/>
                </c:manualLayout>
              </c:layout>
              <c:dLblPos val="r"/>
              <c:showLegendKey val="0"/>
              <c:showVal val="1"/>
              <c:showCatName val="0"/>
              <c:showSerName val="0"/>
              <c:showPercent val="0"/>
              <c:showBubbleSize val="0"/>
            </c:dLbl>
            <c:dLbl>
              <c:idx val="2"/>
              <c:layout>
                <c:manualLayout>
                  <c:x val="-4.080221300138312E-2"/>
                  <c:y val="-2.1074602962765213E-2"/>
                </c:manualLayout>
              </c:layout>
              <c:dLblPos val="r"/>
              <c:showLegendKey val="0"/>
              <c:showVal val="1"/>
              <c:showCatName val="0"/>
              <c:showSerName val="0"/>
              <c:showPercent val="0"/>
              <c:showBubbleSize val="0"/>
            </c:dLbl>
            <c:dLbl>
              <c:idx val="3"/>
              <c:layout>
                <c:manualLayout>
                  <c:x val="-4.4921205538962804E-2"/>
                  <c:y val="2.1782503897433136E-2"/>
                </c:manualLayout>
              </c:layout>
              <c:dLblPos val="r"/>
              <c:showLegendKey val="0"/>
              <c:showVal val="1"/>
              <c:showCatName val="0"/>
              <c:showSerName val="0"/>
              <c:showPercent val="0"/>
              <c:showBubbleSize val="0"/>
            </c:dLbl>
            <c:dLbl>
              <c:idx val="4"/>
              <c:layout>
                <c:manualLayout>
                  <c:x val="-4.7353027423296223E-2"/>
                  <c:y val="2.2254704049000477E-2"/>
                </c:manualLayout>
              </c:layout>
              <c:dLblPos val="r"/>
              <c:showLegendKey val="0"/>
              <c:showVal val="1"/>
              <c:showCatName val="0"/>
              <c:showSerName val="0"/>
              <c:showPercent val="0"/>
              <c:showBubbleSize val="0"/>
            </c:dLbl>
            <c:dLbl>
              <c:idx val="5"/>
              <c:layout>
                <c:manualLayout>
                  <c:x val="-4.2853977735541678E-2"/>
                  <c:y val="2.3527862570867888E-2"/>
                </c:manualLayout>
              </c:layout>
              <c:dLblPos val="r"/>
              <c:showLegendKey val="0"/>
              <c:showVal val="1"/>
              <c:showCatName val="0"/>
              <c:showSerName val="0"/>
              <c:showPercent val="0"/>
              <c:showBubbleSize val="0"/>
            </c:dLbl>
            <c:dLbl>
              <c:idx val="6"/>
              <c:layout>
                <c:manualLayout>
                  <c:x val="-4.3541786587021451E-2"/>
                  <c:y val="-2.5497739052217673E-2"/>
                </c:manualLayout>
              </c:layout>
              <c:dLblPos val="r"/>
              <c:showLegendKey val="0"/>
              <c:showVal val="1"/>
              <c:showCatName val="0"/>
              <c:showSerName val="0"/>
              <c:showPercent val="0"/>
              <c:showBubbleSize val="0"/>
            </c:dLbl>
            <c:dLbl>
              <c:idx val="7"/>
              <c:layout>
                <c:manualLayout>
                  <c:x val="-4.4252402932391972E-2"/>
                  <c:y val="-2.3066353743486978E-2"/>
                </c:manualLayout>
              </c:layout>
              <c:dLblPos val="r"/>
              <c:showLegendKey val="0"/>
              <c:showVal val="1"/>
              <c:showCatName val="0"/>
              <c:showSerName val="0"/>
              <c:showPercent val="0"/>
              <c:showBubbleSize val="0"/>
            </c:dLbl>
            <c:dLbl>
              <c:idx val="8"/>
              <c:layout>
                <c:manualLayout>
                  <c:x val="-2.7933966874830199E-2"/>
                  <c:y val="2.747456489428864E-2"/>
                </c:manualLayout>
              </c:layout>
              <c:dLblPos val="r"/>
              <c:showLegendKey val="0"/>
              <c:showVal val="1"/>
              <c:showCatName val="0"/>
              <c:showSerName val="0"/>
              <c:showPercent val="0"/>
              <c:showBubbleSize val="0"/>
            </c:dLbl>
            <c:dLbl>
              <c:idx val="9"/>
              <c:layout>
                <c:manualLayout>
                  <c:xMode val="edge"/>
                  <c:yMode val="edge"/>
                  <c:x val="0.92531120331950212"/>
                  <c:y val="0.56440677966101693"/>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1000" b="0"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'GRAFİK-1.2'!$R$11:$R$19</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'GRAFİK-1.2'!$U$11:$U$19</c:f>
              <c:numCache>
                <c:formatCode>#,##0</c:formatCode>
                <c:ptCount val="9"/>
                <c:pt idx="0">
                  <c:v>15863766</c:v>
                </c:pt>
                <c:pt idx="1">
                  <c:v>17385348</c:v>
                </c:pt>
                <c:pt idx="2">
                  <c:v>18040101</c:v>
                </c:pt>
                <c:pt idx="3">
                  <c:v>18694128</c:v>
                </c:pt>
                <c:pt idx="4">
                  <c:v>18980707</c:v>
                </c:pt>
                <c:pt idx="5">
                  <c:v>19617515</c:v>
                </c:pt>
                <c:pt idx="6">
                  <c:v>20704448</c:v>
                </c:pt>
                <c:pt idx="7">
                  <c:v>21024423</c:v>
                </c:pt>
                <c:pt idx="8">
                  <c:v>18461326.220158584</c:v>
                </c:pt>
              </c:numCache>
            </c:numRef>
          </c:val>
          <c:smooth val="0"/>
        </c:ser>
        <c:ser>
          <c:idx val="3"/>
          <c:order val="3"/>
          <c:tx>
            <c:strRef>
              <c:f>'GRAFİK-1.2'!$V$10</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3.9073305670816023E-2"/>
                  <c:y val="2.4730103652297657E-2"/>
                </c:manualLayout>
              </c:layout>
              <c:dLblPos val="r"/>
              <c:showLegendKey val="0"/>
              <c:showVal val="1"/>
              <c:showCatName val="0"/>
              <c:showSerName val="0"/>
              <c:showPercent val="0"/>
              <c:showBubbleSize val="0"/>
            </c:dLbl>
            <c:dLbl>
              <c:idx val="1"/>
              <c:layout>
                <c:manualLayout>
                  <c:x val="-4.3568464730290433E-2"/>
                  <c:y val="-2.1582276791672232E-2"/>
                </c:manualLayout>
              </c:layout>
              <c:dLblPos val="r"/>
              <c:showLegendKey val="0"/>
              <c:showVal val="1"/>
              <c:showCatName val="0"/>
              <c:showSerName val="0"/>
              <c:showPercent val="0"/>
              <c:showBubbleSize val="0"/>
            </c:dLbl>
            <c:dLbl>
              <c:idx val="2"/>
              <c:layout>
                <c:manualLayout>
                  <c:x val="-3.4578146611341648E-2"/>
                  <c:y val="1.7594910805640816E-2"/>
                </c:manualLayout>
              </c:layout>
              <c:dLblPos val="r"/>
              <c:showLegendKey val="0"/>
              <c:showVal val="1"/>
              <c:showCatName val="0"/>
              <c:showSerName val="0"/>
              <c:showPercent val="0"/>
              <c:showBubbleSize val="0"/>
            </c:dLbl>
            <c:dLbl>
              <c:idx val="3"/>
              <c:layout>
                <c:manualLayout>
                  <c:x val="-4.3222683264177039E-2"/>
                  <c:y val="-2.449931046754748E-2"/>
                </c:manualLayout>
              </c:layout>
              <c:dLblPos val="r"/>
              <c:showLegendKey val="0"/>
              <c:showVal val="1"/>
              <c:showCatName val="0"/>
              <c:showSerName val="0"/>
              <c:showPercent val="0"/>
              <c:showBubbleSize val="0"/>
            </c:dLbl>
            <c:dLbl>
              <c:idx val="4"/>
              <c:layout>
                <c:manualLayout>
                  <c:x val="-4.1493775933609971E-2"/>
                  <c:y val="-2.3448196094132307E-2"/>
                </c:manualLayout>
              </c:layout>
              <c:dLblPos val="r"/>
              <c:showLegendKey val="0"/>
              <c:showVal val="1"/>
              <c:showCatName val="0"/>
              <c:showSerName val="0"/>
              <c:showPercent val="0"/>
              <c:showBubbleSize val="0"/>
            </c:dLbl>
            <c:dLbl>
              <c:idx val="5"/>
              <c:layout>
                <c:manualLayout>
                  <c:x val="-3.3540802213001326E-2"/>
                  <c:y val="2.3791983629164983E-2"/>
                </c:manualLayout>
              </c:layout>
              <c:dLblPos val="r"/>
              <c:showLegendKey val="0"/>
              <c:showVal val="1"/>
              <c:showCatName val="0"/>
              <c:showSerName val="0"/>
              <c:showPercent val="0"/>
              <c:showBubbleSize val="0"/>
            </c:dLbl>
            <c:dLbl>
              <c:idx val="6"/>
              <c:layout>
                <c:manualLayout>
                  <c:x val="-4.6289003529731094E-2"/>
                  <c:y val="-2.4720301595127749E-2"/>
                </c:manualLayout>
              </c:layout>
              <c:dLblPos val="r"/>
              <c:showLegendKey val="0"/>
              <c:showVal val="1"/>
              <c:showCatName val="0"/>
              <c:showSerName val="0"/>
              <c:showPercent val="0"/>
              <c:showBubbleSize val="0"/>
            </c:dLbl>
            <c:dLbl>
              <c:idx val="7"/>
              <c:layout>
                <c:manualLayout>
                  <c:x val="-4.3534075481943969E-2"/>
                  <c:y val="2.9217963491622544E-2"/>
                </c:manualLayout>
              </c:layout>
              <c:dLblPos val="r"/>
              <c:showLegendKey val="0"/>
              <c:showVal val="1"/>
              <c:showCatName val="0"/>
              <c:showSerName val="0"/>
              <c:showPercent val="0"/>
              <c:showBubbleSize val="0"/>
            </c:dLbl>
            <c:dLbl>
              <c:idx val="8"/>
              <c:layout>
                <c:manualLayout>
                  <c:x val="-2.3100624490904154E-2"/>
                  <c:y val="-2.4106441398090209E-2"/>
                </c:manualLayout>
              </c:layout>
              <c:dLblPos val="r"/>
              <c:showLegendKey val="0"/>
              <c:showVal val="1"/>
              <c:showCatName val="0"/>
              <c:showSerName val="0"/>
              <c:showPercent val="0"/>
              <c:showBubbleSize val="0"/>
            </c:dLbl>
            <c:dLbl>
              <c:idx val="9"/>
              <c:layout>
                <c:manualLayout>
                  <c:xMode val="edge"/>
                  <c:yMode val="edge"/>
                  <c:x val="0.92531120331950212"/>
                  <c:y val="0.15254237288135594"/>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1000" b="0"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'GRAFİK-1.2'!$R$11:$R$19</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'GRAFİK-1.2'!$V$11:$V$19</c:f>
              <c:numCache>
                <c:formatCode>#,##0</c:formatCode>
                <c:ptCount val="9"/>
                <c:pt idx="0">
                  <c:v>26937480</c:v>
                </c:pt>
                <c:pt idx="1">
                  <c:v>29345239</c:v>
                </c:pt>
                <c:pt idx="2">
                  <c:v>31133197</c:v>
                </c:pt>
                <c:pt idx="3">
                  <c:v>32656139</c:v>
                </c:pt>
                <c:pt idx="4">
                  <c:v>33580276</c:v>
                </c:pt>
                <c:pt idx="5">
                  <c:v>34526223</c:v>
                </c:pt>
                <c:pt idx="6">
                  <c:v>36815793.874346957</c:v>
                </c:pt>
                <c:pt idx="7">
                  <c:v>38348858</c:v>
                </c:pt>
                <c:pt idx="8">
                  <c:v>37015094.220158584</c:v>
                </c:pt>
              </c:numCache>
            </c:numRef>
          </c:val>
          <c:smooth val="0"/>
        </c:ser>
        <c:dLbls>
          <c:showLegendKey val="0"/>
          <c:showVal val="0"/>
          <c:showCatName val="0"/>
          <c:showSerName val="0"/>
          <c:showPercent val="0"/>
          <c:showBubbleSize val="0"/>
        </c:dLbls>
        <c:marker val="1"/>
        <c:smooth val="0"/>
        <c:axId val="85683200"/>
        <c:axId val="85713664"/>
      </c:lineChart>
      <c:catAx>
        <c:axId val="85683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85713664"/>
        <c:crosses val="autoZero"/>
        <c:auto val="1"/>
        <c:lblAlgn val="ctr"/>
        <c:lblOffset val="100"/>
        <c:tickLblSkip val="1"/>
        <c:tickMarkSkip val="1"/>
        <c:noMultiLvlLbl val="0"/>
      </c:catAx>
      <c:valAx>
        <c:axId val="85713664"/>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0373398933613541E-2"/>
              <c:y val="0.33728811354613941"/>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85683200"/>
        <c:crosses val="autoZero"/>
        <c:crossBetween val="between"/>
      </c:valAx>
      <c:spPr>
        <a:solidFill>
          <a:srgbClr val="FFFFFF"/>
        </a:solidFill>
        <a:ln w="12700">
          <a:solidFill>
            <a:srgbClr val="808080"/>
          </a:solidFill>
          <a:prstDash val="solid"/>
        </a:ln>
      </c:spPr>
    </c:plotArea>
    <c:legend>
      <c:legendPos val="b"/>
      <c:layout>
        <c:manualLayout>
          <c:xMode val="edge"/>
          <c:yMode val="edge"/>
          <c:x val="0.13900417858072289"/>
          <c:y val="0.92203387474792975"/>
          <c:w val="0.81327805538597187"/>
          <c:h val="6.7796537685937741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4-1/b Maddesi Kapsamında)  </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4-1/b of Act 5510</a:t>
            </a:r>
            <a:endParaRPr lang="tr-TR"/>
          </a:p>
        </c:rich>
      </c:tx>
      <c:layout>
        <c:manualLayout>
          <c:xMode val="edge"/>
          <c:yMode val="edge"/>
          <c:x val="0.20020742869706737"/>
          <c:y val="2.0338996943528604E-2"/>
        </c:manualLayout>
      </c:layout>
      <c:overlay val="0"/>
      <c:spPr>
        <a:noFill/>
        <a:ln w="25400">
          <a:noFill/>
        </a:ln>
      </c:spPr>
    </c:title>
    <c:autoTitleDeleted val="0"/>
    <c:plotArea>
      <c:layout>
        <c:manualLayout>
          <c:layoutTarget val="inner"/>
          <c:xMode val="edge"/>
          <c:yMode val="edge"/>
          <c:x val="0.11410788381742738"/>
          <c:y val="0.15762711864406781"/>
          <c:w val="0.87551867219917012"/>
          <c:h val="0.69661016949152543"/>
        </c:manualLayout>
      </c:layout>
      <c:lineChart>
        <c:grouping val="standard"/>
        <c:varyColors val="0"/>
        <c:ser>
          <c:idx val="0"/>
          <c:order val="0"/>
          <c:tx>
            <c:strRef>
              <c:f>'GRAFİK-1.3'!$S$10</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8608525658430627E-2"/>
                  <c:y val="-3.4089465357169522E-2"/>
                </c:manualLayout>
              </c:layout>
              <c:dLblPos val="r"/>
              <c:showLegendKey val="0"/>
              <c:showVal val="1"/>
              <c:showCatName val="0"/>
              <c:showSerName val="0"/>
              <c:showPercent val="0"/>
              <c:showBubbleSize val="0"/>
            </c:dLbl>
            <c:dLbl>
              <c:idx val="1"/>
              <c:layout>
                <c:manualLayout>
                  <c:x val="-3.7329133858267714E-2"/>
                  <c:y val="-3.6670351015773803E-2"/>
                </c:manualLayout>
              </c:layout>
              <c:dLblPos val="r"/>
              <c:showLegendKey val="0"/>
              <c:showVal val="1"/>
              <c:showCatName val="0"/>
              <c:showSerName val="0"/>
              <c:showPercent val="0"/>
              <c:showBubbleSize val="0"/>
            </c:dLbl>
            <c:dLbl>
              <c:idx val="2"/>
              <c:layout>
                <c:manualLayout>
                  <c:x val="-3.9515286451262559E-2"/>
                  <c:y val="-3.9188157861678057E-2"/>
                </c:manualLayout>
              </c:layout>
              <c:dLblPos val="r"/>
              <c:showLegendKey val="0"/>
              <c:showVal val="1"/>
              <c:showCatName val="0"/>
              <c:showSerName val="0"/>
              <c:showPercent val="0"/>
              <c:showBubbleSize val="0"/>
            </c:dLbl>
            <c:dLbl>
              <c:idx val="3"/>
              <c:layout>
                <c:manualLayout>
                  <c:x val="-3.9296334509910401E-2"/>
                  <c:y val="-3.7797751151232878E-2"/>
                </c:manualLayout>
              </c:layout>
              <c:dLblPos val="r"/>
              <c:showLegendKey val="0"/>
              <c:showVal val="1"/>
              <c:showCatName val="0"/>
              <c:showSerName val="0"/>
              <c:showPercent val="0"/>
              <c:showBubbleSize val="0"/>
            </c:dLbl>
            <c:dLbl>
              <c:idx val="4"/>
              <c:layout>
                <c:manualLayout>
                  <c:x val="-4.1482378495791478E-2"/>
                  <c:y val="-4.6823545218153795E-2"/>
                </c:manualLayout>
              </c:layout>
              <c:dLblPos val="r"/>
              <c:showLegendKey val="0"/>
              <c:showVal val="1"/>
              <c:showCatName val="0"/>
              <c:showSerName val="0"/>
              <c:showPercent val="0"/>
              <c:showBubbleSize val="0"/>
            </c:dLbl>
            <c:dLbl>
              <c:idx val="5"/>
              <c:layout>
                <c:manualLayout>
                  <c:x val="-3.8835080097746402E-2"/>
                  <c:y val="-4.3380582452650356E-2"/>
                </c:manualLayout>
              </c:layout>
              <c:dLblPos val="r"/>
              <c:showLegendKey val="0"/>
              <c:showVal val="1"/>
              <c:showCatName val="0"/>
              <c:showSerName val="0"/>
              <c:showPercent val="0"/>
              <c:showBubbleSize val="0"/>
            </c:dLbl>
            <c:dLbl>
              <c:idx val="6"/>
              <c:layout>
                <c:manualLayout>
                  <c:x val="-3.721390171056204E-2"/>
                  <c:y val="-3.5251612296234497E-2"/>
                </c:manualLayout>
              </c:layout>
              <c:dLblPos val="r"/>
              <c:showLegendKey val="0"/>
              <c:showVal val="1"/>
              <c:showCatName val="0"/>
              <c:showSerName val="0"/>
              <c:showPercent val="0"/>
              <c:showBubbleSize val="0"/>
            </c:dLbl>
            <c:dLbl>
              <c:idx val="7"/>
              <c:layout>
                <c:manualLayout>
                  <c:x val="-4.4233288080369262E-2"/>
                  <c:y val="-3.9827320859290236E-2"/>
                </c:manualLayout>
              </c:layout>
              <c:dLblPos val="r"/>
              <c:showLegendKey val="0"/>
              <c:showVal val="1"/>
              <c:showCatName val="0"/>
              <c:showSerName val="0"/>
              <c:showPercent val="0"/>
              <c:showBubbleSize val="0"/>
            </c:dLbl>
            <c:dLbl>
              <c:idx val="8"/>
              <c:layout>
                <c:manualLayout>
                  <c:x val="-2.1454683681781158E-2"/>
                  <c:y val="-2.0832223365995921E-2"/>
                </c:manualLayout>
              </c:layout>
              <c:dLblPos val="r"/>
              <c:showLegendKey val="0"/>
              <c:showVal val="1"/>
              <c:showCatName val="0"/>
              <c:showSerName val="0"/>
              <c:showPercent val="0"/>
              <c:showBubbleSize val="0"/>
            </c:dLbl>
            <c:dLbl>
              <c:idx val="9"/>
              <c:layout>
                <c:manualLayout>
                  <c:xMode val="edge"/>
                  <c:yMode val="edge"/>
                  <c:x val="0.93257261410788383"/>
                  <c:y val="0.77118644067796616"/>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1000" b="0"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'GRAFİK-1.3'!$R$11:$R$19</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'GRAFİK-1.3'!$S$11:$S$19</c:f>
              <c:numCache>
                <c:formatCode>#,##0</c:formatCode>
                <c:ptCount val="9"/>
                <c:pt idx="0">
                  <c:v>3448549</c:v>
                </c:pt>
                <c:pt idx="1">
                  <c:v>3354372</c:v>
                </c:pt>
                <c:pt idx="2">
                  <c:v>3375629</c:v>
                </c:pt>
                <c:pt idx="3">
                  <c:v>3376300</c:v>
                </c:pt>
                <c:pt idx="4">
                  <c:v>3260719</c:v>
                </c:pt>
                <c:pt idx="5">
                  <c:v>3236872</c:v>
                </c:pt>
                <c:pt idx="6">
                  <c:v>3337858</c:v>
                </c:pt>
                <c:pt idx="7">
                  <c:v>3273297</c:v>
                </c:pt>
                <c:pt idx="8">
                  <c:v>3162914</c:v>
                </c:pt>
              </c:numCache>
            </c:numRef>
          </c:val>
          <c:smooth val="0"/>
        </c:ser>
        <c:ser>
          <c:idx val="1"/>
          <c:order val="1"/>
          <c:tx>
            <c:strRef>
              <c:f>'GRAFİK-1.3'!$T$10</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4.6200380124898181E-2"/>
                  <c:y val="2.3195006011197023E-2"/>
                </c:manualLayout>
              </c:layout>
              <c:dLblPos val="r"/>
              <c:showLegendKey val="0"/>
              <c:showVal val="1"/>
              <c:showCatName val="0"/>
              <c:showSerName val="0"/>
              <c:showPercent val="0"/>
              <c:showBubbleSize val="0"/>
            </c:dLbl>
            <c:dLbl>
              <c:idx val="1"/>
              <c:layout>
                <c:manualLayout>
                  <c:x val="-4.3199782785772446E-2"/>
                  <c:y val="2.4339512265354388E-2"/>
                </c:manualLayout>
              </c:layout>
              <c:dLblPos val="r"/>
              <c:showLegendKey val="0"/>
              <c:showVal val="1"/>
              <c:showCatName val="0"/>
              <c:showSerName val="0"/>
              <c:showPercent val="0"/>
              <c:showBubbleSize val="0"/>
            </c:dLbl>
            <c:dLbl>
              <c:idx val="2"/>
              <c:layout>
                <c:manualLayout>
                  <c:x val="-4.400662503393972E-2"/>
                  <c:y val="2.5783375596731804E-2"/>
                </c:manualLayout>
              </c:layout>
              <c:dLblPos val="r"/>
              <c:showLegendKey val="0"/>
              <c:showVal val="1"/>
              <c:showCatName val="0"/>
              <c:showSerName val="0"/>
              <c:showPercent val="0"/>
              <c:showBubbleSize val="0"/>
            </c:dLbl>
            <c:dLbl>
              <c:idx val="3"/>
              <c:layout>
                <c:manualLayout>
                  <c:x val="-4.1712842791202825E-2"/>
                  <c:y val="2.5482593009620233E-2"/>
                </c:manualLayout>
              </c:layout>
              <c:dLblPos val="r"/>
              <c:showLegendKey val="0"/>
              <c:showVal val="1"/>
              <c:showCatName val="0"/>
              <c:showSerName val="0"/>
              <c:showPercent val="0"/>
              <c:showBubbleSize val="0"/>
            </c:dLbl>
            <c:dLbl>
              <c:idx val="4"/>
              <c:layout>
                <c:manualLayout>
                  <c:x val="-4.2850176486559872E-2"/>
                  <c:y val="2.0637284888330009E-2"/>
                </c:manualLayout>
              </c:layout>
              <c:dLblPos val="r"/>
              <c:showLegendKey val="0"/>
              <c:showVal val="1"/>
              <c:showCatName val="0"/>
              <c:showSerName val="0"/>
              <c:showPercent val="0"/>
              <c:showBubbleSize val="0"/>
            </c:dLbl>
            <c:dLbl>
              <c:idx val="5"/>
              <c:layout>
                <c:manualLayout>
                  <c:x val="-3.400180786530313E-2"/>
                  <c:y val="1.6169224609635647E-2"/>
                </c:manualLayout>
              </c:layout>
              <c:dLblPos val="r"/>
              <c:showLegendKey val="0"/>
              <c:showVal val="1"/>
              <c:showCatName val="0"/>
              <c:showSerName val="0"/>
              <c:showPercent val="0"/>
              <c:showBubbleSize val="0"/>
            </c:dLbl>
            <c:dLbl>
              <c:idx val="6"/>
              <c:layout>
                <c:manualLayout>
                  <c:x val="-3.5846048289606941E-2"/>
                  <c:y val="1.5840740246452309E-2"/>
                </c:manualLayout>
              </c:layout>
              <c:dLblPos val="r"/>
              <c:showLegendKey val="0"/>
              <c:showVal val="1"/>
              <c:showCatName val="0"/>
              <c:showSerName val="0"/>
              <c:showPercent val="0"/>
              <c:showBubbleSize val="0"/>
            </c:dLbl>
            <c:dLbl>
              <c:idx val="7"/>
              <c:layout>
                <c:manualLayout>
                  <c:x val="-3.7690143904425738E-2"/>
                  <c:y val="2.8261089976937031E-2"/>
                </c:manualLayout>
              </c:layout>
              <c:dLblPos val="r"/>
              <c:showLegendKey val="0"/>
              <c:showVal val="1"/>
              <c:showCatName val="0"/>
              <c:showSerName val="0"/>
              <c:showPercent val="0"/>
              <c:showBubbleSize val="0"/>
            </c:dLbl>
            <c:dLbl>
              <c:idx val="8"/>
              <c:layout>
                <c:manualLayout>
                  <c:x val="-2.2503457814661131E-2"/>
                  <c:y val="2.8885092753236394E-2"/>
                </c:manualLayout>
              </c:layout>
              <c:dLblPos val="r"/>
              <c:showLegendKey val="0"/>
              <c:showVal val="1"/>
              <c:showCatName val="0"/>
              <c:showSerName val="0"/>
              <c:showPercent val="0"/>
              <c:showBubbleSize val="0"/>
            </c:dLbl>
            <c:dLbl>
              <c:idx val="9"/>
              <c:layout>
                <c:manualLayout>
                  <c:xMode val="edge"/>
                  <c:yMode val="edge"/>
                  <c:x val="0.93775933609958506"/>
                  <c:y val="0.87118644067796613"/>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1000" b="0"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'GRAFİK-1.3'!$R$11:$R$19</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'GRAFİK-1.3'!$T$11:$T$19</c:f>
              <c:numCache>
                <c:formatCode>#,##0</c:formatCode>
                <c:ptCount val="9"/>
                <c:pt idx="0">
                  <c:v>1519190</c:v>
                </c:pt>
                <c:pt idx="1">
                  <c:v>1600294</c:v>
                </c:pt>
                <c:pt idx="2">
                  <c:v>1753025</c:v>
                </c:pt>
                <c:pt idx="3">
                  <c:v>1817685</c:v>
                </c:pt>
                <c:pt idx="4">
                  <c:v>1965247</c:v>
                </c:pt>
                <c:pt idx="5">
                  <c:v>2088146</c:v>
                </c:pt>
                <c:pt idx="6">
                  <c:v>2160507</c:v>
                </c:pt>
                <c:pt idx="7">
                  <c:v>2381409</c:v>
                </c:pt>
                <c:pt idx="8">
                  <c:v>2469307</c:v>
                </c:pt>
              </c:numCache>
            </c:numRef>
          </c:val>
          <c:smooth val="0"/>
        </c:ser>
        <c:ser>
          <c:idx val="2"/>
          <c:order val="2"/>
          <c:tx>
            <c:strRef>
              <c:f>'GRAFİK-1.3'!$U$10</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3.7229174154060615E-2"/>
                  <c:y val="2.1609858089772685E-2"/>
                </c:manualLayout>
              </c:layout>
              <c:dLblPos val="r"/>
              <c:showLegendKey val="0"/>
              <c:showVal val="1"/>
              <c:showCatName val="0"/>
              <c:showSerName val="0"/>
              <c:showPercent val="0"/>
              <c:showBubbleSize val="0"/>
            </c:dLbl>
            <c:dLbl>
              <c:idx val="1"/>
              <c:layout>
                <c:manualLayout>
                  <c:x val="-4.2185338865836808E-2"/>
                  <c:y val="2.6215401040971607E-2"/>
                </c:manualLayout>
              </c:layout>
              <c:dLblPos val="r"/>
              <c:showLegendKey val="0"/>
              <c:showVal val="1"/>
              <c:showCatName val="0"/>
              <c:showSerName val="0"/>
              <c:showPercent val="0"/>
              <c:showBubbleSize val="0"/>
            </c:dLbl>
            <c:dLbl>
              <c:idx val="2"/>
              <c:layout>
                <c:manualLayout>
                  <c:x val="-3.7805403992550717E-2"/>
                  <c:y val="2.5131722941411996E-2"/>
                </c:manualLayout>
              </c:layout>
              <c:dLblPos val="r"/>
              <c:showLegendKey val="0"/>
              <c:showVal val="1"/>
              <c:showCatName val="0"/>
              <c:showSerName val="0"/>
              <c:showPercent val="0"/>
              <c:showBubbleSize val="0"/>
            </c:dLbl>
            <c:dLbl>
              <c:idx val="3"/>
              <c:layout>
                <c:manualLayout>
                  <c:x val="-3.3425578026813056E-2"/>
                  <c:y val="2.0531696249833153E-2"/>
                </c:manualLayout>
              </c:layout>
              <c:dLblPos val="r"/>
              <c:showLegendKey val="0"/>
              <c:showVal val="1"/>
              <c:showCatName val="0"/>
              <c:showSerName val="0"/>
              <c:showPercent val="0"/>
              <c:showBubbleSize val="0"/>
            </c:dLbl>
            <c:dLbl>
              <c:idx val="4"/>
              <c:layout>
                <c:manualLayout>
                  <c:x val="-3.9419087136929411E-2"/>
                  <c:y val="2.1203434316473129E-2"/>
                </c:manualLayout>
              </c:layout>
              <c:dLblPos val="r"/>
              <c:showLegendKey val="0"/>
              <c:showVal val="1"/>
              <c:showCatName val="0"/>
              <c:showSerName val="0"/>
              <c:showPercent val="0"/>
              <c:showBubbleSize val="0"/>
            </c:dLbl>
            <c:dLbl>
              <c:idx val="5"/>
              <c:layout>
                <c:manualLayout>
                  <c:x val="-3.7113841060323866E-2"/>
                  <c:y val="2.5362516126162207E-2"/>
                </c:manualLayout>
              </c:layout>
              <c:dLblPos val="r"/>
              <c:showLegendKey val="0"/>
              <c:showVal val="1"/>
              <c:showCatName val="0"/>
              <c:showSerName val="0"/>
              <c:showPercent val="0"/>
              <c:showBubbleSize val="0"/>
            </c:dLbl>
            <c:dLbl>
              <c:idx val="6"/>
              <c:layout>
                <c:manualLayout>
                  <c:x val="-2.8584637501225228E-2"/>
                  <c:y val="2.1803816895769365E-2"/>
                </c:manualLayout>
              </c:layout>
              <c:dLblPos val="r"/>
              <c:showLegendKey val="0"/>
              <c:showVal val="1"/>
              <c:showCatName val="0"/>
              <c:showSerName val="0"/>
              <c:showPercent val="0"/>
              <c:showBubbleSize val="0"/>
            </c:dLbl>
            <c:dLbl>
              <c:idx val="7"/>
              <c:layout>
                <c:manualLayout>
                  <c:x val="-3.2503457814661151E-2"/>
                  <c:y val="1.9796966057208921E-2"/>
                </c:manualLayout>
              </c:layout>
              <c:dLblPos val="r"/>
              <c:showLegendKey val="0"/>
              <c:showVal val="1"/>
              <c:showCatName val="0"/>
              <c:showSerName val="0"/>
              <c:showPercent val="0"/>
              <c:showBubbleSize val="0"/>
            </c:dLbl>
            <c:dLbl>
              <c:idx val="8"/>
              <c:layout>
                <c:manualLayout>
                  <c:x val="-1.627939142461966E-2"/>
                  <c:y val="2.535664397882471E-2"/>
                </c:manualLayout>
              </c:layout>
              <c:dLblPos val="r"/>
              <c:showLegendKey val="0"/>
              <c:showVal val="1"/>
              <c:showCatName val="0"/>
              <c:showSerName val="0"/>
              <c:showPercent val="0"/>
              <c:showBubbleSize val="0"/>
            </c:dLbl>
            <c:dLbl>
              <c:idx val="9"/>
              <c:layout>
                <c:manualLayout>
                  <c:xMode val="edge"/>
                  <c:yMode val="edge"/>
                  <c:x val="0.93464730290456433"/>
                  <c:y val="0.49491525423728816"/>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1000" b="0"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'GRAFİK-1.3'!$R$11:$R$19</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'GRAFİK-1.3'!$U$11:$U$19</c:f>
              <c:numCache>
                <c:formatCode>#,##0</c:formatCode>
                <c:ptCount val="9"/>
                <c:pt idx="0">
                  <c:v>9582500</c:v>
                </c:pt>
                <c:pt idx="1">
                  <c:v>9335521</c:v>
                </c:pt>
                <c:pt idx="2">
                  <c:v>9523226</c:v>
                </c:pt>
                <c:pt idx="3">
                  <c:v>9540584</c:v>
                </c:pt>
                <c:pt idx="4">
                  <c:v>9341482</c:v>
                </c:pt>
                <c:pt idx="5">
                  <c:v>9380917</c:v>
                </c:pt>
                <c:pt idx="6">
                  <c:v>9679426</c:v>
                </c:pt>
                <c:pt idx="7">
                  <c:v>9735493</c:v>
                </c:pt>
                <c:pt idx="8">
                  <c:v>9552698.4071846493</c:v>
                </c:pt>
              </c:numCache>
            </c:numRef>
          </c:val>
          <c:smooth val="0"/>
        </c:ser>
        <c:ser>
          <c:idx val="3"/>
          <c:order val="3"/>
          <c:tx>
            <c:strRef>
              <c:f>'GRAFİK-1.3'!$V$10</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4.3453271789302202E-2"/>
                  <c:y val="-2.0348797324032872E-2"/>
                </c:manualLayout>
              </c:layout>
              <c:dLblPos val="r"/>
              <c:showLegendKey val="0"/>
              <c:showVal val="1"/>
              <c:showCatName val="0"/>
              <c:showSerName val="0"/>
              <c:showPercent val="0"/>
              <c:showBubbleSize val="0"/>
            </c:dLbl>
            <c:dLbl>
              <c:idx val="1"/>
              <c:layout>
                <c:manualLayout>
                  <c:x val="-4.7349117567200651E-2"/>
                  <c:y val="3.3230417458789803E-2"/>
                </c:manualLayout>
              </c:layout>
              <c:dLblPos val="r"/>
              <c:showLegendKey val="0"/>
              <c:showVal val="1"/>
              <c:showCatName val="0"/>
              <c:showSerName val="0"/>
              <c:showPercent val="0"/>
              <c:showBubbleSize val="0"/>
            </c:dLbl>
            <c:dLbl>
              <c:idx val="2"/>
              <c:layout>
                <c:manualLayout>
                  <c:x val="-3.7805403992550737E-2"/>
                  <c:y val="-2.0408025268027961E-2"/>
                </c:manualLayout>
              </c:layout>
              <c:dLblPos val="r"/>
              <c:showLegendKey val="0"/>
              <c:showVal val="1"/>
              <c:showCatName val="0"/>
              <c:showSerName val="0"/>
              <c:showPercent val="0"/>
              <c:showBubbleSize val="0"/>
            </c:dLbl>
            <c:dLbl>
              <c:idx val="3"/>
              <c:layout>
                <c:manualLayout>
                  <c:x val="-3.7574955620174065E-2"/>
                  <c:y val="-2.6749232617109282E-2"/>
                </c:manualLayout>
              </c:layout>
              <c:dLblPos val="r"/>
              <c:showLegendKey val="0"/>
              <c:showVal val="1"/>
              <c:showCatName val="0"/>
              <c:showSerName val="0"/>
              <c:showPercent val="0"/>
              <c:showBubbleSize val="0"/>
            </c:dLbl>
            <c:dLbl>
              <c:idx val="4"/>
              <c:layout>
                <c:manualLayout>
                  <c:x val="-3.5269709543568402E-2"/>
                  <c:y val="-2.3549090262022312E-2"/>
                </c:manualLayout>
              </c:layout>
              <c:dLblPos val="r"/>
              <c:showLegendKey val="0"/>
              <c:showVal val="1"/>
              <c:showCatName val="0"/>
              <c:showSerName val="0"/>
              <c:showPercent val="0"/>
              <c:showBubbleSize val="0"/>
            </c:dLbl>
            <c:dLbl>
              <c:idx val="5"/>
              <c:layout>
                <c:manualLayout>
                  <c:x val="-3.2964463466962857E-2"/>
                  <c:y val="-2.4932069931936477E-2"/>
                </c:manualLayout>
              </c:layout>
              <c:dLblPos val="r"/>
              <c:showLegendKey val="0"/>
              <c:showVal val="1"/>
              <c:showCatName val="0"/>
              <c:showSerName val="0"/>
              <c:showPercent val="0"/>
              <c:showBubbleSize val="0"/>
            </c:dLbl>
            <c:dLbl>
              <c:idx val="6"/>
              <c:layout>
                <c:manualLayout>
                  <c:x val="-4.7233994026608744E-2"/>
                  <c:y val="2.5696775870821718E-2"/>
                </c:manualLayout>
              </c:layout>
              <c:dLblPos val="r"/>
              <c:showLegendKey val="0"/>
              <c:showVal val="1"/>
              <c:showCatName val="0"/>
              <c:showSerName val="0"/>
              <c:showPercent val="0"/>
              <c:showBubbleSize val="0"/>
            </c:dLbl>
            <c:dLbl>
              <c:idx val="7"/>
              <c:layout>
                <c:manualLayout>
                  <c:x val="-4.3914246196403814E-2"/>
                  <c:y val="1.7332621557898463E-2"/>
                </c:manualLayout>
              </c:layout>
              <c:dLblPos val="r"/>
              <c:showLegendKey val="0"/>
              <c:showVal val="1"/>
              <c:showCatName val="0"/>
              <c:showSerName val="0"/>
              <c:showPercent val="0"/>
              <c:showBubbleSize val="0"/>
            </c:dLbl>
            <c:dLbl>
              <c:idx val="8"/>
              <c:layout>
                <c:manualLayout>
                  <c:x val="-7.5518672199170033E-3"/>
                  <c:y val="2.046817029227279E-2"/>
                </c:manualLayout>
              </c:layout>
              <c:dLblPos val="r"/>
              <c:showLegendKey val="0"/>
              <c:showVal val="1"/>
              <c:showCatName val="0"/>
              <c:showSerName val="0"/>
              <c:showPercent val="0"/>
              <c:showBubbleSize val="0"/>
            </c:dLbl>
            <c:dLbl>
              <c:idx val="9"/>
              <c:layout>
                <c:manualLayout>
                  <c:xMode val="edge"/>
                  <c:yMode val="edge"/>
                  <c:x val="0.93153526970954359"/>
                  <c:y val="0.2016949152542373"/>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1000" b="0"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'GRAFİK-1.3'!$R$11:$R$19</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'GRAFİK-1.3'!$V$11:$V$19</c:f>
              <c:numCache>
                <c:formatCode>#,##0</c:formatCode>
                <c:ptCount val="9"/>
                <c:pt idx="0">
                  <c:v>14550239</c:v>
                </c:pt>
                <c:pt idx="1">
                  <c:v>14290187</c:v>
                </c:pt>
                <c:pt idx="2">
                  <c:v>14651880</c:v>
                </c:pt>
                <c:pt idx="3">
                  <c:v>14734569</c:v>
                </c:pt>
                <c:pt idx="4">
                  <c:v>14567448</c:v>
                </c:pt>
                <c:pt idx="5">
                  <c:v>14705935</c:v>
                </c:pt>
                <c:pt idx="6">
                  <c:v>15177791</c:v>
                </c:pt>
                <c:pt idx="7">
                  <c:v>15390199</c:v>
                </c:pt>
                <c:pt idx="8">
                  <c:v>15184919.407184649</c:v>
                </c:pt>
              </c:numCache>
            </c:numRef>
          </c:val>
          <c:smooth val="0"/>
        </c:ser>
        <c:dLbls>
          <c:showLegendKey val="0"/>
          <c:showVal val="0"/>
          <c:showCatName val="0"/>
          <c:showSerName val="0"/>
          <c:showPercent val="0"/>
          <c:showBubbleSize val="0"/>
        </c:dLbls>
        <c:marker val="1"/>
        <c:smooth val="0"/>
        <c:axId val="84490112"/>
        <c:axId val="84491648"/>
      </c:lineChart>
      <c:catAx>
        <c:axId val="84490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84491648"/>
        <c:crosses val="autoZero"/>
        <c:auto val="1"/>
        <c:lblAlgn val="ctr"/>
        <c:lblOffset val="100"/>
        <c:tickLblSkip val="1"/>
        <c:tickMarkSkip val="1"/>
        <c:noMultiLvlLbl val="0"/>
      </c:catAx>
      <c:valAx>
        <c:axId val="84491648"/>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1410760650088739E-2"/>
              <c:y val="0.3457627698512498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84490112"/>
        <c:crosses val="autoZero"/>
        <c:crossBetween val="between"/>
      </c:valAx>
      <c:spPr>
        <a:solidFill>
          <a:srgbClr val="FFFFFF"/>
        </a:solidFill>
        <a:ln w="12700">
          <a:solidFill>
            <a:srgbClr val="808080"/>
          </a:solidFill>
          <a:prstDash val="solid"/>
        </a:ln>
      </c:spPr>
    </c:plotArea>
    <c:legend>
      <c:legendPos val="b"/>
      <c:layout>
        <c:manualLayout>
          <c:xMode val="edge"/>
          <c:yMode val="edge"/>
          <c:x val="0.14626564011995813"/>
          <c:y val="0.90553187822104364"/>
          <c:w val="0.81224069366949669"/>
          <c:h val="7.4576262730026044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Güvenlik Kapsamı (5510 Sayılı Kanunun 4-1/c Maddesi Kapsamında)   </a:t>
            </a:r>
          </a:p>
          <a:p>
            <a:pPr>
              <a:defRPr sz="1000" b="0" i="0" u="none" strike="noStrike" baseline="0">
                <a:solidFill>
                  <a:srgbClr val="000000"/>
                </a:solidFill>
                <a:latin typeface="Arial Tur"/>
                <a:ea typeface="Arial Tur"/>
                <a:cs typeface="Arial Tur"/>
              </a:defRPr>
            </a:pPr>
            <a:r>
              <a:rPr lang="tr-TR" sz="1200" b="0" i="0" u="none" strike="noStrike" baseline="0">
                <a:solidFill>
                  <a:srgbClr val="000000"/>
                </a:solidFill>
                <a:latin typeface="Arial Tur"/>
                <a:cs typeface="Arial Tur"/>
              </a:rPr>
              <a:t>Social Security Coverage Within the Scope of Article 4-1/c of Act 5510</a:t>
            </a:r>
            <a:endParaRPr lang="tr-TR"/>
          </a:p>
        </c:rich>
      </c:tx>
      <c:layout>
        <c:manualLayout>
          <c:xMode val="edge"/>
          <c:yMode val="edge"/>
          <c:x val="0.20020742869706737"/>
          <c:y val="2.0338996943528604E-2"/>
        </c:manualLayout>
      </c:layout>
      <c:overlay val="0"/>
      <c:spPr>
        <a:noFill/>
        <a:ln w="25400">
          <a:noFill/>
        </a:ln>
      </c:spPr>
    </c:title>
    <c:autoTitleDeleted val="0"/>
    <c:plotArea>
      <c:layout>
        <c:manualLayout>
          <c:layoutTarget val="inner"/>
          <c:xMode val="edge"/>
          <c:yMode val="edge"/>
          <c:x val="0.11449351114995363"/>
          <c:y val="0.12346842377604451"/>
          <c:w val="0.87759336099585061"/>
          <c:h val="0.7169491525423729"/>
        </c:manualLayout>
      </c:layout>
      <c:lineChart>
        <c:grouping val="standard"/>
        <c:varyColors val="0"/>
        <c:ser>
          <c:idx val="0"/>
          <c:order val="0"/>
          <c:tx>
            <c:strRef>
              <c:f>'GRAFİK-1.4'!$S$9</c:f>
              <c:strCache>
                <c:ptCount val="1"/>
                <c:pt idx="0">
                  <c:v>Aktifler - Insured Persons</c:v>
                </c:pt>
              </c:strCache>
            </c:strRef>
          </c:tx>
          <c:spPr>
            <a:ln w="25400">
              <a:solidFill>
                <a:srgbClr val="008000"/>
              </a:solidFill>
              <a:prstDash val="solid"/>
            </a:ln>
          </c:spPr>
          <c:marker>
            <c:symbol val="circle"/>
            <c:size val="6"/>
            <c:spPr>
              <a:solidFill>
                <a:srgbClr val="008000"/>
              </a:solidFill>
              <a:ln>
                <a:solidFill>
                  <a:srgbClr val="008000"/>
                </a:solidFill>
                <a:prstDash val="solid"/>
              </a:ln>
            </c:spPr>
          </c:marker>
          <c:dLbls>
            <c:dLbl>
              <c:idx val="0"/>
              <c:layout>
                <c:manualLayout>
                  <c:x val="-3.4232365145228219E-2"/>
                  <c:y val="-2.4482405800969779E-2"/>
                </c:manualLayout>
              </c:layout>
              <c:dLblPos val="r"/>
              <c:showLegendKey val="0"/>
              <c:showVal val="1"/>
              <c:showCatName val="0"/>
              <c:showSerName val="0"/>
              <c:showPercent val="0"/>
              <c:showBubbleSize val="0"/>
            </c:dLbl>
            <c:dLbl>
              <c:idx val="1"/>
              <c:layout>
                <c:manualLayout>
                  <c:x val="-3.4232365145228205E-2"/>
                  <c:y val="-1.9634325370345609E-2"/>
                </c:manualLayout>
              </c:layout>
              <c:dLblPos val="r"/>
              <c:showLegendKey val="0"/>
              <c:showVal val="1"/>
              <c:showCatName val="0"/>
              <c:showSerName val="0"/>
              <c:showPercent val="0"/>
              <c:showBubbleSize val="0"/>
            </c:dLbl>
            <c:dLbl>
              <c:idx val="2"/>
              <c:layout>
                <c:manualLayout>
                  <c:x val="-3.630705394190871E-2"/>
                  <c:y val="-2.4817118199208135E-2"/>
                </c:manualLayout>
              </c:layout>
              <c:dLblPos val="r"/>
              <c:showLegendKey val="0"/>
              <c:showVal val="1"/>
              <c:showCatName val="0"/>
              <c:showSerName val="0"/>
              <c:showPercent val="0"/>
              <c:showBubbleSize val="0"/>
            </c:dLbl>
            <c:dLbl>
              <c:idx val="3"/>
              <c:layout>
                <c:manualLayout>
                  <c:x val="-3.6307053941908723E-2"/>
                  <c:y val="-2.0348769963076576E-2"/>
                </c:manualLayout>
              </c:layout>
              <c:dLblPos val="r"/>
              <c:showLegendKey val="0"/>
              <c:showVal val="1"/>
              <c:showCatName val="0"/>
              <c:showSerName val="0"/>
              <c:showPercent val="0"/>
              <c:showBubbleSize val="0"/>
            </c:dLbl>
            <c:dLbl>
              <c:idx val="4"/>
              <c:layout>
                <c:manualLayout>
                  <c:x val="-3.526970954356843E-2"/>
                  <c:y val="-2.2351172205169252E-2"/>
                </c:manualLayout>
              </c:layout>
              <c:dLblPos val="r"/>
              <c:showLegendKey val="0"/>
              <c:showVal val="1"/>
              <c:showCatName val="0"/>
              <c:showSerName val="0"/>
              <c:showPercent val="0"/>
              <c:showBubbleSize val="0"/>
            </c:dLbl>
            <c:dLbl>
              <c:idx val="5"/>
              <c:layout>
                <c:manualLayout>
                  <c:x val="-4.3568464730290406E-2"/>
                  <c:y val="-1.7822145113216708E-2"/>
                </c:manualLayout>
              </c:layout>
              <c:dLblPos val="r"/>
              <c:showLegendKey val="0"/>
              <c:showVal val="1"/>
              <c:showCatName val="0"/>
              <c:showSerName val="0"/>
              <c:showPercent val="0"/>
              <c:showBubbleSize val="0"/>
            </c:dLbl>
            <c:dLbl>
              <c:idx val="6"/>
              <c:layout>
                <c:manualLayout>
                  <c:x val="-3.6307053941908703E-2"/>
                  <c:y val="-2.2272165131900817E-2"/>
                </c:manualLayout>
              </c:layout>
              <c:dLblPos val="r"/>
              <c:showLegendKey val="0"/>
              <c:showVal val="1"/>
              <c:showCatName val="0"/>
              <c:showSerName val="0"/>
              <c:showPercent val="0"/>
              <c:showBubbleSize val="0"/>
            </c:dLbl>
            <c:dLbl>
              <c:idx val="7"/>
              <c:layout>
                <c:manualLayout>
                  <c:x val="-4.0444963345099005E-2"/>
                  <c:y val="-1.9025924144698437E-2"/>
                </c:manualLayout>
              </c:layout>
              <c:dLblPos val="r"/>
              <c:showLegendKey val="0"/>
              <c:showVal val="1"/>
              <c:showCatName val="0"/>
              <c:showSerName val="0"/>
              <c:showPercent val="0"/>
              <c:showBubbleSize val="0"/>
            </c:dLbl>
            <c:dLbl>
              <c:idx val="8"/>
              <c:layout>
                <c:manualLayout>
                  <c:x val="-1.8342655443931578E-2"/>
                  <c:y val="-3.5812550438549209E-2"/>
                </c:manualLayout>
              </c:layout>
              <c:dLblPos val="r"/>
              <c:showLegendKey val="0"/>
              <c:showVal val="1"/>
              <c:showCatName val="0"/>
              <c:showSerName val="0"/>
              <c:showPercent val="0"/>
              <c:showBubbleSize val="0"/>
            </c:dLbl>
            <c:dLbl>
              <c:idx val="9"/>
              <c:layout>
                <c:manualLayout>
                  <c:xMode val="edge"/>
                  <c:yMode val="edge"/>
                  <c:x val="0.93672199170124482"/>
                  <c:y val="0.75254237288135595"/>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1000" b="0"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'GRAFİK-1.4'!$R$10:$R$18</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'GRAFİK-1.4'!$S$10:$S$18</c:f>
              <c:numCache>
                <c:formatCode>#,##0</c:formatCode>
                <c:ptCount val="9"/>
                <c:pt idx="0">
                  <c:v>2151868</c:v>
                </c:pt>
                <c:pt idx="1">
                  <c:v>2150362</c:v>
                </c:pt>
                <c:pt idx="2">
                  <c:v>2166911</c:v>
                </c:pt>
                <c:pt idx="3">
                  <c:v>2188198</c:v>
                </c:pt>
                <c:pt idx="4">
                  <c:v>2205676</c:v>
                </c:pt>
                <c:pt idx="5">
                  <c:v>2241418</c:v>
                </c:pt>
                <c:pt idx="6">
                  <c:v>2282511</c:v>
                </c:pt>
                <c:pt idx="7">
                  <c:v>2554200</c:v>
                </c:pt>
                <c:pt idx="8">
                  <c:v>2662608</c:v>
                </c:pt>
              </c:numCache>
            </c:numRef>
          </c:val>
          <c:smooth val="0"/>
        </c:ser>
        <c:ser>
          <c:idx val="1"/>
          <c:order val="1"/>
          <c:tx>
            <c:strRef>
              <c:f>'GRAFİK-1.4'!$T$9</c:f>
              <c:strCache>
                <c:ptCount val="1"/>
                <c:pt idx="0">
                  <c:v>Pasifler (Aylık Alanlar) - Pensioners</c:v>
                </c:pt>
              </c:strCache>
            </c:strRef>
          </c:tx>
          <c:spPr>
            <a:ln w="25400">
              <a:solidFill>
                <a:schemeClr val="accent4"/>
              </a:solidFill>
              <a:prstDash val="solid"/>
            </a:ln>
          </c:spPr>
          <c:marker>
            <c:symbol val="circle"/>
            <c:size val="6"/>
            <c:spPr>
              <a:solidFill>
                <a:schemeClr val="accent4"/>
              </a:solidFill>
              <a:ln>
                <a:solidFill>
                  <a:schemeClr val="accent4"/>
                </a:solidFill>
                <a:prstDash val="solid"/>
              </a:ln>
            </c:spPr>
          </c:marker>
          <c:dLbls>
            <c:dLbl>
              <c:idx val="0"/>
              <c:layout>
                <c:manualLayout>
                  <c:x val="-4.0456431535269691E-2"/>
                  <c:y val="1.3673206103474392E-2"/>
                </c:manualLayout>
              </c:layout>
              <c:dLblPos val="r"/>
              <c:showLegendKey val="0"/>
              <c:showVal val="1"/>
              <c:showCatName val="0"/>
              <c:showSerName val="0"/>
              <c:showPercent val="0"/>
              <c:showBubbleSize val="0"/>
            </c:dLbl>
            <c:dLbl>
              <c:idx val="1"/>
              <c:layout>
                <c:manualLayout>
                  <c:x val="-3.319502074688796E-2"/>
                  <c:y val="1.6403576671560189E-2"/>
                </c:manualLayout>
              </c:layout>
              <c:dLblPos val="r"/>
              <c:showLegendKey val="0"/>
              <c:showVal val="1"/>
              <c:showCatName val="0"/>
              <c:showSerName val="0"/>
              <c:showPercent val="0"/>
              <c:showBubbleSize val="0"/>
            </c:dLbl>
            <c:dLbl>
              <c:idx val="2"/>
              <c:layout>
                <c:manualLayout>
                  <c:x val="-3.630705394190871E-2"/>
                  <c:y val="1.7015347657813967E-2"/>
                </c:manualLayout>
              </c:layout>
              <c:dLblPos val="r"/>
              <c:showLegendKey val="0"/>
              <c:showVal val="1"/>
              <c:showCatName val="0"/>
              <c:showSerName val="0"/>
              <c:showPercent val="0"/>
              <c:showBubbleSize val="0"/>
            </c:dLbl>
            <c:dLbl>
              <c:idx val="3"/>
              <c:layout>
                <c:manualLayout>
                  <c:x val="-3.3195020746887988E-2"/>
                  <c:y val="1.7146848169402616E-2"/>
                </c:manualLayout>
              </c:layout>
              <c:dLblPos val="r"/>
              <c:showLegendKey val="0"/>
              <c:showVal val="1"/>
              <c:showCatName val="0"/>
              <c:showSerName val="0"/>
              <c:showPercent val="0"/>
              <c:showBubbleSize val="0"/>
            </c:dLbl>
            <c:dLbl>
              <c:idx val="4"/>
              <c:layout>
                <c:manualLayout>
                  <c:x val="-3.9419087136929411E-2"/>
                  <c:y val="1.6906801903999291E-2"/>
                </c:manualLayout>
              </c:layout>
              <c:dLblPos val="r"/>
              <c:showLegendKey val="0"/>
              <c:showVal val="1"/>
              <c:showCatName val="0"/>
              <c:showSerName val="0"/>
              <c:showPercent val="0"/>
              <c:showBubbleSize val="0"/>
            </c:dLbl>
            <c:dLbl>
              <c:idx val="5"/>
              <c:layout>
                <c:manualLayout>
                  <c:x val="-3.2157676348547708E-2"/>
                  <c:y val="1.7325503803550038E-2"/>
                </c:manualLayout>
              </c:layout>
              <c:dLblPos val="r"/>
              <c:showLegendKey val="0"/>
              <c:showVal val="1"/>
              <c:showCatName val="0"/>
              <c:showSerName val="0"/>
              <c:showPercent val="0"/>
              <c:showBubbleSize val="0"/>
            </c:dLbl>
            <c:dLbl>
              <c:idx val="6"/>
              <c:layout>
                <c:manualLayout>
                  <c:x val="-3.3195020746887967E-2"/>
                  <c:y val="1.8144757329062764E-2"/>
                </c:manualLayout>
              </c:layout>
              <c:dLblPos val="r"/>
              <c:showLegendKey val="0"/>
              <c:showVal val="1"/>
              <c:showCatName val="0"/>
              <c:showSerName val="0"/>
              <c:showPercent val="0"/>
              <c:showBubbleSize val="0"/>
            </c:dLbl>
            <c:dLbl>
              <c:idx val="7"/>
              <c:layout>
                <c:manualLayout>
                  <c:x val="-3.5269709543568471E-2"/>
                  <c:y val="1.9930423951243465E-2"/>
                </c:manualLayout>
              </c:layout>
              <c:dLblPos val="r"/>
              <c:showLegendKey val="0"/>
              <c:showVal val="1"/>
              <c:showCatName val="0"/>
              <c:showSerName val="0"/>
              <c:showPercent val="0"/>
              <c:showBubbleSize val="0"/>
            </c:dLbl>
            <c:dLbl>
              <c:idx val="8"/>
              <c:layout>
                <c:manualLayout>
                  <c:x val="-1.8342655443931578E-2"/>
                  <c:y val="2.6642601683847921E-2"/>
                </c:manualLayout>
              </c:layout>
              <c:dLblPos val="r"/>
              <c:showLegendKey val="0"/>
              <c:showVal val="1"/>
              <c:showCatName val="0"/>
              <c:showSerName val="0"/>
              <c:showPercent val="0"/>
              <c:showBubbleSize val="0"/>
            </c:dLbl>
            <c:dLbl>
              <c:idx val="9"/>
              <c:layout>
                <c:manualLayout>
                  <c:xMode val="edge"/>
                  <c:yMode val="edge"/>
                  <c:x val="0.93360995850622408"/>
                  <c:y val="0.81525423728813562"/>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1000" b="0"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'GRAFİK-1.4'!$R$10:$R$18</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'GRAFİK-1.4'!$T$10:$T$18</c:f>
              <c:numCache>
                <c:formatCode>#,##0</c:formatCode>
                <c:ptCount val="9"/>
                <c:pt idx="0">
                  <c:v>1534576</c:v>
                </c:pt>
                <c:pt idx="1">
                  <c:v>1595973</c:v>
                </c:pt>
                <c:pt idx="2">
                  <c:v>1649998</c:v>
                </c:pt>
                <c:pt idx="3">
                  <c:v>1698325</c:v>
                </c:pt>
                <c:pt idx="4">
                  <c:v>1756760</c:v>
                </c:pt>
                <c:pt idx="5">
                  <c:v>1795334</c:v>
                </c:pt>
                <c:pt idx="6">
                  <c:v>1822730</c:v>
                </c:pt>
                <c:pt idx="7">
                  <c:v>1856273</c:v>
                </c:pt>
                <c:pt idx="8">
                  <c:v>1886681</c:v>
                </c:pt>
              </c:numCache>
            </c:numRef>
          </c:val>
          <c:smooth val="0"/>
        </c:ser>
        <c:ser>
          <c:idx val="2"/>
          <c:order val="2"/>
          <c:tx>
            <c:strRef>
              <c:f>'GRAFİK-1.4'!$U$9</c:f>
              <c:strCache>
                <c:ptCount val="1"/>
                <c:pt idx="0">
                  <c:v>Bağımlılar - Dependents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3.5269709543568464E-2"/>
                  <c:y val="1.5988611593042421E-2"/>
                </c:manualLayout>
              </c:layout>
              <c:dLblPos val="r"/>
              <c:showLegendKey val="0"/>
              <c:showVal val="1"/>
              <c:showCatName val="0"/>
              <c:showSerName val="0"/>
              <c:showPercent val="0"/>
              <c:showBubbleSize val="0"/>
            </c:dLbl>
            <c:dLbl>
              <c:idx val="1"/>
              <c:layout>
                <c:manualLayout>
                  <c:x val="-3.6307053941908696E-2"/>
                  <c:y val="2.0306419324703055E-2"/>
                </c:manualLayout>
              </c:layout>
              <c:dLblPos val="r"/>
              <c:showLegendKey val="0"/>
              <c:showVal val="1"/>
              <c:showCatName val="0"/>
              <c:showSerName val="0"/>
              <c:showPercent val="0"/>
              <c:showBubbleSize val="0"/>
            </c:dLbl>
            <c:dLbl>
              <c:idx val="2"/>
              <c:layout>
                <c:manualLayout>
                  <c:x val="-3.83817427385892E-2"/>
                  <c:y val="1.7788157836202759E-2"/>
                </c:manualLayout>
              </c:layout>
              <c:dLblPos val="r"/>
              <c:showLegendKey val="0"/>
              <c:showVal val="1"/>
              <c:showCatName val="0"/>
              <c:showSerName val="0"/>
              <c:showPercent val="0"/>
              <c:showBubbleSize val="0"/>
            </c:dLbl>
            <c:dLbl>
              <c:idx val="3"/>
              <c:layout>
                <c:manualLayout>
                  <c:x val="-2.9045643153526948E-2"/>
                  <c:y val="2.369874104719966E-2"/>
                </c:manualLayout>
              </c:layout>
              <c:dLblPos val="r"/>
              <c:showLegendKey val="0"/>
              <c:showVal val="1"/>
              <c:showCatName val="0"/>
              <c:showSerName val="0"/>
              <c:showPercent val="0"/>
              <c:showBubbleSize val="0"/>
            </c:dLbl>
            <c:dLbl>
              <c:idx val="4"/>
              <c:layout>
                <c:manualLayout>
                  <c:x val="-3.6307053941908675E-2"/>
                  <c:y val="2.1400240224209312E-2"/>
                </c:manualLayout>
              </c:layout>
              <c:dLblPos val="r"/>
              <c:showLegendKey val="0"/>
              <c:showVal val="1"/>
              <c:showCatName val="0"/>
              <c:showSerName val="0"/>
              <c:showPercent val="0"/>
              <c:showBubbleSize val="0"/>
            </c:dLbl>
            <c:dLbl>
              <c:idx val="5"/>
              <c:layout>
                <c:manualLayout>
                  <c:x val="-2.9045643153526975E-2"/>
                  <c:y val="2.0829040437741909E-2"/>
                </c:manualLayout>
              </c:layout>
              <c:dLblPos val="r"/>
              <c:showLegendKey val="0"/>
              <c:showVal val="1"/>
              <c:showCatName val="0"/>
              <c:showSerName val="0"/>
              <c:showPercent val="0"/>
              <c:showBubbleSize val="0"/>
            </c:dLbl>
            <c:dLbl>
              <c:idx val="6"/>
              <c:layout>
                <c:manualLayout>
                  <c:x val="-3.4232365145228212E-2"/>
                  <c:y val="2.1374438364695925E-2"/>
                </c:manualLayout>
              </c:layout>
              <c:dLblPos val="r"/>
              <c:showLegendKey val="0"/>
              <c:showVal val="1"/>
              <c:showCatName val="0"/>
              <c:showSerName val="0"/>
              <c:showPercent val="0"/>
              <c:showBubbleSize val="0"/>
            </c:dLbl>
            <c:dLbl>
              <c:idx val="7"/>
              <c:layout>
                <c:manualLayout>
                  <c:x val="-3.9419087136929452E-2"/>
                  <c:y val="2.5878197428711256E-2"/>
                </c:manualLayout>
              </c:layout>
              <c:dLblPos val="r"/>
              <c:showLegendKey val="0"/>
              <c:showVal val="1"/>
              <c:showCatName val="0"/>
              <c:showSerName val="0"/>
              <c:showPercent val="0"/>
              <c:showBubbleSize val="0"/>
            </c:dLbl>
            <c:dLbl>
              <c:idx val="8"/>
              <c:layout>
                <c:manualLayout>
                  <c:x val="-2.1785175128970949E-2"/>
                  <c:y val="-3.3013561766541751E-2"/>
                </c:manualLayout>
              </c:layout>
              <c:dLblPos val="r"/>
              <c:showLegendKey val="0"/>
              <c:showVal val="1"/>
              <c:showCatName val="0"/>
              <c:showSerName val="0"/>
              <c:showPercent val="0"/>
              <c:showBubbleSize val="0"/>
            </c:dLbl>
            <c:dLbl>
              <c:idx val="9"/>
              <c:layout>
                <c:manualLayout>
                  <c:xMode val="edge"/>
                  <c:yMode val="edge"/>
                  <c:x val="0.93672199170124482"/>
                  <c:y val="0.49830508474576274"/>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1000" b="0"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'GRAFİK-1.4'!$R$10:$R$18</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'GRAFİK-1.4'!$U$10:$U$18</c:f>
              <c:numCache>
                <c:formatCode>#,##0</c:formatCode>
                <c:ptCount val="9"/>
                <c:pt idx="0">
                  <c:v>4663014</c:v>
                </c:pt>
                <c:pt idx="1">
                  <c:v>4702391</c:v>
                </c:pt>
                <c:pt idx="2">
                  <c:v>4767071</c:v>
                </c:pt>
                <c:pt idx="3">
                  <c:v>4835825</c:v>
                </c:pt>
                <c:pt idx="4">
                  <c:v>4905076</c:v>
                </c:pt>
                <c:pt idx="5">
                  <c:v>4991459</c:v>
                </c:pt>
                <c:pt idx="6">
                  <c:v>5086562</c:v>
                </c:pt>
                <c:pt idx="7">
                  <c:v>5588399</c:v>
                </c:pt>
                <c:pt idx="8">
                  <c:v>5793700.0381572358</c:v>
                </c:pt>
              </c:numCache>
            </c:numRef>
          </c:val>
          <c:smooth val="0"/>
        </c:ser>
        <c:ser>
          <c:idx val="3"/>
          <c:order val="3"/>
          <c:tx>
            <c:strRef>
              <c:f>'GRAFİK-1.4'!$V$9</c:f>
              <c:strCache>
                <c:ptCount val="1"/>
                <c:pt idx="0">
                  <c:v>Sosyal Güvenlik Kapsamı - Social Security Coverage</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3.7344398340248955E-2"/>
                  <c:y val="2.4953423194981981E-2"/>
                </c:manualLayout>
              </c:layout>
              <c:dLblPos val="r"/>
              <c:showLegendKey val="0"/>
              <c:showVal val="1"/>
              <c:showCatName val="0"/>
              <c:showSerName val="0"/>
              <c:showPercent val="0"/>
              <c:showBubbleSize val="0"/>
            </c:dLbl>
            <c:dLbl>
              <c:idx val="1"/>
              <c:layout>
                <c:manualLayout>
                  <c:x val="-3.526970954356845E-2"/>
                  <c:y val="-2.5862182481427146E-2"/>
                </c:manualLayout>
              </c:layout>
              <c:dLblPos val="r"/>
              <c:showLegendKey val="0"/>
              <c:showVal val="1"/>
              <c:showCatName val="0"/>
              <c:showSerName val="0"/>
              <c:showPercent val="0"/>
              <c:showBubbleSize val="0"/>
            </c:dLbl>
            <c:dLbl>
              <c:idx val="2"/>
              <c:layout>
                <c:manualLayout>
                  <c:x val="-3.4232365145228219E-2"/>
                  <c:y val="-1.9392143778637877E-2"/>
                </c:manualLayout>
              </c:layout>
              <c:dLblPos val="r"/>
              <c:showLegendKey val="0"/>
              <c:showVal val="1"/>
              <c:showCatName val="0"/>
              <c:showSerName val="0"/>
              <c:showPercent val="0"/>
              <c:showBubbleSize val="0"/>
            </c:dLbl>
            <c:dLbl>
              <c:idx val="3"/>
              <c:layout>
                <c:manualLayout>
                  <c:x val="-3.6307053941908723E-2"/>
                  <c:y val="1.1457093287067933E-2"/>
                </c:manualLayout>
              </c:layout>
              <c:dLblPos val="r"/>
              <c:showLegendKey val="0"/>
              <c:showVal val="1"/>
              <c:showCatName val="0"/>
              <c:showSerName val="0"/>
              <c:showPercent val="0"/>
              <c:showBubbleSize val="0"/>
            </c:dLbl>
            <c:dLbl>
              <c:idx val="4"/>
              <c:layout>
                <c:manualLayout>
                  <c:x val="-4.3568464730290392E-2"/>
                  <c:y val="2.0475643934338719E-2"/>
                </c:manualLayout>
              </c:layout>
              <c:dLblPos val="r"/>
              <c:showLegendKey val="0"/>
              <c:showVal val="1"/>
              <c:showCatName val="0"/>
              <c:showSerName val="0"/>
              <c:showPercent val="0"/>
              <c:showBubbleSize val="0"/>
            </c:dLbl>
            <c:dLbl>
              <c:idx val="5"/>
              <c:layout>
                <c:manualLayout>
                  <c:x val="-3.5269709543568444E-2"/>
                  <c:y val="2.1462342630899921E-2"/>
                </c:manualLayout>
              </c:layout>
              <c:dLblPos val="r"/>
              <c:showLegendKey val="0"/>
              <c:showVal val="1"/>
              <c:showCatName val="0"/>
              <c:showSerName val="0"/>
              <c:showPercent val="0"/>
              <c:showBubbleSize val="0"/>
            </c:dLbl>
            <c:dLbl>
              <c:idx val="6"/>
              <c:layout>
                <c:manualLayout>
                  <c:x val="-4.1493775933609929E-2"/>
                  <c:y val="2.5156635081631712E-2"/>
                </c:manualLayout>
              </c:layout>
              <c:dLblPos val="r"/>
              <c:showLegendKey val="0"/>
              <c:showVal val="1"/>
              <c:showCatName val="0"/>
              <c:showSerName val="0"/>
              <c:showPercent val="0"/>
              <c:showBubbleSize val="0"/>
            </c:dLbl>
            <c:dLbl>
              <c:idx val="7"/>
              <c:layout>
                <c:manualLayout>
                  <c:x val="-3.9419087136929452E-2"/>
                  <c:y val="2.3954624316028281E-2"/>
                </c:manualLayout>
              </c:layout>
              <c:dLblPos val="r"/>
              <c:showLegendKey val="0"/>
              <c:showVal val="1"/>
              <c:showCatName val="0"/>
              <c:showSerName val="0"/>
              <c:showPercent val="0"/>
              <c:showBubbleSize val="0"/>
            </c:dLbl>
            <c:dLbl>
              <c:idx val="8"/>
              <c:layout>
                <c:manualLayout>
                  <c:x val="-2.4247624219386369E-2"/>
                  <c:y val="-1.7780919443188707E-2"/>
                </c:manualLayout>
              </c:layout>
              <c:dLblPos val="r"/>
              <c:showLegendKey val="0"/>
              <c:showVal val="1"/>
              <c:showCatName val="0"/>
              <c:showSerName val="0"/>
              <c:showPercent val="0"/>
              <c:showBubbleSize val="0"/>
            </c:dLbl>
            <c:dLbl>
              <c:idx val="9"/>
              <c:layout>
                <c:manualLayout>
                  <c:xMode val="edge"/>
                  <c:yMode val="edge"/>
                  <c:x val="0.92323651452282163"/>
                  <c:y val="6.4406779661016947E-2"/>
                </c:manualLayout>
              </c:layout>
              <c:dLblPos val="r"/>
              <c:showLegendKey val="0"/>
              <c:showVal val="1"/>
              <c:showCatName val="0"/>
              <c:showSerName val="0"/>
              <c:showPercent val="0"/>
              <c:showBubbleSize val="0"/>
            </c:dLbl>
            <c:dLbl>
              <c:idx val="10"/>
              <c:dLblPos val="r"/>
              <c:showLegendKey val="0"/>
              <c:showVal val="1"/>
              <c:showCatName val="0"/>
              <c:showSerName val="0"/>
              <c:showPercent val="0"/>
              <c:showBubbleSize val="0"/>
            </c:dLbl>
            <c:spPr>
              <a:noFill/>
              <a:ln w="25400">
                <a:noFill/>
              </a:ln>
            </c:spPr>
            <c:txPr>
              <a:bodyPr/>
              <a:lstStyle/>
              <a:p>
                <a:pPr>
                  <a:defRPr sz="1000" b="0" i="0" u="none" strike="noStrike" baseline="0">
                    <a:solidFill>
                      <a:srgbClr val="000000"/>
                    </a:solidFill>
                    <a:latin typeface="Arial Tur"/>
                    <a:ea typeface="Arial Tur"/>
                    <a:cs typeface="Arial Tur"/>
                  </a:defRPr>
                </a:pPr>
                <a:endParaRPr lang="tr-TR"/>
              </a:p>
            </c:txPr>
            <c:showLegendKey val="0"/>
            <c:showVal val="1"/>
            <c:showCatName val="0"/>
            <c:showSerName val="0"/>
            <c:showPercent val="0"/>
            <c:showBubbleSize val="0"/>
            <c:showLeaderLines val="0"/>
          </c:dLbls>
          <c:cat>
            <c:numRef>
              <c:f>'GRAFİK-1.4'!$R$10:$R$18</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'GRAFİK-1.4'!$V$10:$V$18</c:f>
              <c:numCache>
                <c:formatCode>#,##0</c:formatCode>
                <c:ptCount val="9"/>
                <c:pt idx="0">
                  <c:v>8349458</c:v>
                </c:pt>
                <c:pt idx="1">
                  <c:v>8448727</c:v>
                </c:pt>
                <c:pt idx="2">
                  <c:v>8583980</c:v>
                </c:pt>
                <c:pt idx="3">
                  <c:v>8722348</c:v>
                </c:pt>
                <c:pt idx="4">
                  <c:v>8867512</c:v>
                </c:pt>
                <c:pt idx="5">
                  <c:v>9028211</c:v>
                </c:pt>
                <c:pt idx="6">
                  <c:v>9191803</c:v>
                </c:pt>
                <c:pt idx="7">
                  <c:v>9998872</c:v>
                </c:pt>
                <c:pt idx="8">
                  <c:v>10342989.038157236</c:v>
                </c:pt>
              </c:numCache>
            </c:numRef>
          </c:val>
          <c:smooth val="0"/>
        </c:ser>
        <c:dLbls>
          <c:showLegendKey val="0"/>
          <c:showVal val="0"/>
          <c:showCatName val="0"/>
          <c:showSerName val="0"/>
          <c:showPercent val="0"/>
          <c:showBubbleSize val="0"/>
        </c:dLbls>
        <c:marker val="1"/>
        <c:smooth val="0"/>
        <c:axId val="86133376"/>
        <c:axId val="85856640"/>
      </c:lineChart>
      <c:catAx>
        <c:axId val="86133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85856640"/>
        <c:crosses val="autoZero"/>
        <c:auto val="1"/>
        <c:lblAlgn val="ctr"/>
        <c:lblOffset val="100"/>
        <c:tickLblSkip val="1"/>
        <c:tickMarkSkip val="1"/>
        <c:noMultiLvlLbl val="0"/>
      </c:catAx>
      <c:valAx>
        <c:axId val="85856640"/>
        <c:scaling>
          <c:orientation val="minMax"/>
        </c:scaling>
        <c:delete val="0"/>
        <c:axPos val="l"/>
        <c:majorGridlines>
          <c:spPr>
            <a:ln w="3175">
              <a:solidFill>
                <a:srgbClr val="000000"/>
              </a:solidFill>
              <a:prstDash val="solid"/>
            </a:ln>
          </c:spPr>
        </c:majorGridlines>
        <c:title>
          <c:tx>
            <c:rich>
              <a:bodyPr/>
              <a:lstStyle/>
              <a:p>
                <a:pPr>
                  <a:defRPr sz="1000" b="0" i="0" u="none" strike="noStrike" baseline="0">
                    <a:solidFill>
                      <a:srgbClr val="000000"/>
                    </a:solidFill>
                    <a:latin typeface="Arial Tur"/>
                    <a:ea typeface="Arial Tur"/>
                    <a:cs typeface="Arial Tur"/>
                  </a:defRPr>
                </a:pPr>
                <a:r>
                  <a:rPr lang="tr-TR" sz="1000" b="1" i="0" u="none" strike="noStrike" baseline="0">
                    <a:solidFill>
                      <a:srgbClr val="000000"/>
                    </a:solidFill>
                    <a:latin typeface="Arial Tur"/>
                    <a:cs typeface="Arial Tur"/>
                  </a:rPr>
                  <a:t>Kişi Sayısı    </a:t>
                </a:r>
                <a:r>
                  <a:rPr lang="tr-TR" sz="1000" b="0" i="0" u="none" strike="noStrike" baseline="0">
                    <a:solidFill>
                      <a:srgbClr val="000000"/>
                    </a:solidFill>
                    <a:latin typeface="Arial Tur"/>
                    <a:cs typeface="Arial Tur"/>
                  </a:rPr>
                  <a:t>Number of Person</a:t>
                </a:r>
                <a:endParaRPr lang="tr-TR"/>
              </a:p>
            </c:rich>
          </c:tx>
          <c:layout>
            <c:manualLayout>
              <c:xMode val="edge"/>
              <c:yMode val="edge"/>
              <c:x val="1.0373398933613541E-2"/>
              <c:y val="0.35423724796762379"/>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86133376"/>
        <c:crosses val="autoZero"/>
        <c:crossBetween val="between"/>
        <c:majorUnit val="1000000"/>
      </c:valAx>
      <c:spPr>
        <a:solidFill>
          <a:srgbClr val="FFFFFF"/>
        </a:solidFill>
        <a:ln w="12700">
          <a:solidFill>
            <a:srgbClr val="808080"/>
          </a:solidFill>
          <a:prstDash val="solid"/>
        </a:ln>
      </c:spPr>
    </c:plotArea>
    <c:legend>
      <c:legendPos val="r"/>
      <c:layout>
        <c:manualLayout>
          <c:xMode val="edge"/>
          <c:yMode val="edge"/>
          <c:x val="0.14419090356501596"/>
          <c:y val="0.90116424076946078"/>
          <c:w val="0.8143153079868779"/>
          <c:h val="7.4576262730026044E-2"/>
        </c:manualLayout>
      </c:layout>
      <c:overlay val="0"/>
      <c:spPr>
        <a:solidFill>
          <a:srgbClr val="FFFFFF"/>
        </a:solidFill>
        <a:ln w="3175">
          <a:solidFill>
            <a:srgbClr val="000000"/>
          </a:solidFill>
          <a:prstDash val="solid"/>
        </a:ln>
      </c:spPr>
      <c:txPr>
        <a:bodyPr/>
        <a:lstStyle/>
        <a:p>
          <a:pPr>
            <a:defRPr sz="825" b="1"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9525">
      <a:noFill/>
    </a:ln>
  </c:spPr>
  <c:txPr>
    <a:bodyPr/>
    <a:lstStyle/>
    <a:p>
      <a:pPr>
        <a:defRPr sz="10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Sosyal Güvelik Kurumu Aktif - Pasif Oranı, 2004-2012</a:t>
            </a:r>
          </a:p>
          <a:p>
            <a:pPr>
              <a:defRPr sz="1200" b="0" i="0" u="none" strike="noStrike" baseline="0">
                <a:solidFill>
                  <a:srgbClr val="000000"/>
                </a:solidFill>
                <a:latin typeface="Arial Tur"/>
                <a:ea typeface="Arial Tur"/>
                <a:cs typeface="Arial Tur"/>
              </a:defRPr>
            </a:pPr>
            <a:r>
              <a:rPr lang="tr-TR" sz="1200" b="1" i="0" u="none" strike="noStrike" baseline="0">
                <a:solidFill>
                  <a:srgbClr val="000000"/>
                </a:solidFill>
                <a:latin typeface="Arial Tur"/>
                <a:cs typeface="Arial Tur"/>
              </a:rPr>
              <a:t> </a:t>
            </a:r>
            <a:r>
              <a:rPr lang="tr-TR" sz="1200" b="0" i="0" u="none" strike="noStrike" baseline="0">
                <a:solidFill>
                  <a:srgbClr val="000000"/>
                </a:solidFill>
                <a:latin typeface="Arial Tur"/>
                <a:cs typeface="Arial Tur"/>
              </a:rPr>
              <a:t>Insured Pensioner Ratio of Social Security Institution, 2004-2012</a:t>
            </a:r>
            <a:endParaRPr lang="tr-TR"/>
          </a:p>
        </c:rich>
      </c:tx>
      <c:layout>
        <c:manualLayout>
          <c:xMode val="edge"/>
          <c:yMode val="edge"/>
          <c:x val="0.17683991228070176"/>
          <c:y val="2.4022104851330207E-2"/>
        </c:manualLayout>
      </c:layout>
      <c:overlay val="0"/>
      <c:spPr>
        <a:noFill/>
        <a:ln w="25400">
          <a:noFill/>
        </a:ln>
      </c:spPr>
    </c:title>
    <c:autoTitleDeleted val="0"/>
    <c:plotArea>
      <c:layout>
        <c:manualLayout>
          <c:layoutTarget val="inner"/>
          <c:xMode val="edge"/>
          <c:yMode val="edge"/>
          <c:x val="0.1046294771383296"/>
          <c:y val="0.12126755983837423"/>
          <c:w val="0.86744949049743647"/>
          <c:h val="0.65368689040033068"/>
        </c:manualLayout>
      </c:layout>
      <c:lineChart>
        <c:grouping val="standard"/>
        <c:varyColors val="0"/>
        <c:ser>
          <c:idx val="0"/>
          <c:order val="0"/>
          <c:tx>
            <c:strRef>
              <c:f>'Tablo 1.5-grafik 1.5'!$B$3</c:f>
              <c:strCache>
                <c:ptCount val="1"/>
                <c:pt idx="0">
                  <c:v>Aktif-Pasif Oranı
Insured / Pensioner Ratio</c:v>
                </c:pt>
              </c:strCache>
            </c:strRef>
          </c:tx>
          <c:spPr>
            <a:ln w="25400">
              <a:solidFill>
                <a:srgbClr val="FF0000"/>
              </a:solidFill>
              <a:prstDash val="solid"/>
            </a:ln>
          </c:spPr>
          <c:marker>
            <c:symbol val="diamond"/>
            <c:size val="7"/>
            <c:spPr>
              <a:solidFill>
                <a:srgbClr val="FF0000"/>
              </a:solidFill>
              <a:ln>
                <a:solidFill>
                  <a:srgbClr val="FF0000"/>
                </a:solidFill>
                <a:prstDash val="solid"/>
              </a:ln>
            </c:spPr>
          </c:marker>
          <c:dLbls>
            <c:dLbl>
              <c:idx val="0"/>
              <c:layout>
                <c:manualLayout>
                  <c:x val="-3.8819003947992273E-2"/>
                  <c:y val="-2.7465404218269634E-2"/>
                </c:manualLayout>
              </c:layout>
              <c:dLblPos val="r"/>
              <c:showLegendKey val="0"/>
              <c:showVal val="1"/>
              <c:showCatName val="0"/>
              <c:showSerName val="0"/>
              <c:showPercent val="0"/>
              <c:showBubbleSize val="0"/>
            </c:dLbl>
            <c:dLbl>
              <c:idx val="1"/>
              <c:layout>
                <c:manualLayout>
                  <c:x val="-3.8819003947992273E-2"/>
                  <c:y val="3.3393129924934366E-2"/>
                </c:manualLayout>
              </c:layout>
              <c:dLblPos val="r"/>
              <c:showLegendKey val="0"/>
              <c:showVal val="1"/>
              <c:showCatName val="0"/>
              <c:showSerName val="0"/>
              <c:showPercent val="0"/>
              <c:showBubbleSize val="0"/>
            </c:dLbl>
            <c:dLbl>
              <c:idx val="2"/>
              <c:layout>
                <c:manualLayout>
                  <c:x val="-4.0530600241995458E-2"/>
                  <c:y val="3.0951677854797445E-2"/>
                </c:manualLayout>
              </c:layout>
              <c:dLblPos val="r"/>
              <c:showLegendKey val="0"/>
              <c:showVal val="1"/>
              <c:showCatName val="0"/>
              <c:showSerName val="0"/>
              <c:showPercent val="0"/>
              <c:showBubbleSize val="0"/>
            </c:dLbl>
            <c:dLbl>
              <c:idx val="3"/>
              <c:layout>
                <c:manualLayout>
                  <c:x val="-4.2242196535998644E-2"/>
                  <c:y val="3.6033408533408029E-2"/>
                </c:manualLayout>
              </c:layout>
              <c:dLblPos val="r"/>
              <c:showLegendKey val="0"/>
              <c:showVal val="1"/>
              <c:showCatName val="0"/>
              <c:showSerName val="0"/>
              <c:showPercent val="0"/>
              <c:showBubbleSize val="0"/>
            </c:dLbl>
            <c:txPr>
              <a:bodyPr/>
              <a:lstStyle/>
              <a:p>
                <a:pPr>
                  <a:defRPr sz="900" baseline="0"/>
                </a:pPr>
                <a:endParaRPr lang="tr-TR"/>
              </a:p>
            </c:txPr>
            <c:dLblPos val="t"/>
            <c:showLegendKey val="0"/>
            <c:showVal val="1"/>
            <c:showCatName val="0"/>
            <c:showSerName val="0"/>
            <c:showPercent val="0"/>
            <c:showBubbleSize val="0"/>
            <c:showLeaderLines val="0"/>
          </c:dLbls>
          <c:cat>
            <c:numRef>
              <c:f>'Tablo 1.5-grafik 1.5'!$A$4:$A$12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'Tablo 1.5-grafik 1.5'!$B$4:$B$12</c:f>
              <c:numCache>
                <c:formatCode>#,##0.00</c:formatCode>
                <c:ptCount val="9"/>
                <c:pt idx="0">
                  <c:v>1.93</c:v>
                </c:pt>
                <c:pt idx="1">
                  <c:v>1.92</c:v>
                </c:pt>
                <c:pt idx="2">
                  <c:v>1.95</c:v>
                </c:pt>
                <c:pt idx="3">
                  <c:v>1.95</c:v>
                </c:pt>
                <c:pt idx="4">
                  <c:v>1.87</c:v>
                </c:pt>
                <c:pt idx="5">
                  <c:v>1.78</c:v>
                </c:pt>
                <c:pt idx="6">
                  <c:v>1.84</c:v>
                </c:pt>
                <c:pt idx="7">
                  <c:v>1.87</c:v>
                </c:pt>
                <c:pt idx="8">
                  <c:v>1.9</c:v>
                </c:pt>
              </c:numCache>
            </c:numRef>
          </c:val>
          <c:smooth val="0"/>
        </c:ser>
        <c:ser>
          <c:idx val="1"/>
          <c:order val="1"/>
          <c:tx>
            <c:strRef>
              <c:f>'Tablo 1.5-grafik 1.5'!$C$3</c:f>
              <c:strCache>
                <c:ptCount val="1"/>
                <c:pt idx="0">
                  <c:v>4-1/a Aktif-Pasif Oranı
Insured / Pensioner ratio for 4-1/a</c:v>
                </c:pt>
              </c:strCache>
            </c:strRef>
          </c:tx>
          <c:spPr>
            <a:ln w="25400">
              <a:solidFill>
                <a:schemeClr val="accent4"/>
              </a:solidFill>
              <a:prstDash val="solid"/>
            </a:ln>
          </c:spPr>
          <c:marker>
            <c:symbol val="square"/>
            <c:size val="7"/>
            <c:spPr>
              <a:solidFill>
                <a:schemeClr val="accent4"/>
              </a:solidFill>
              <a:ln>
                <a:solidFill>
                  <a:schemeClr val="accent4"/>
                </a:solidFill>
                <a:prstDash val="solid"/>
              </a:ln>
            </c:spPr>
          </c:marker>
          <c:dLbls>
            <c:dLbl>
              <c:idx val="0"/>
              <c:layout>
                <c:manualLayout>
                  <c:x val="-3.5395811359985895E-2"/>
                  <c:y val="3.0620416438328826E-2"/>
                </c:manualLayout>
              </c:layout>
              <c:dLblPos val="r"/>
              <c:showLegendKey val="0"/>
              <c:showVal val="1"/>
              <c:showCatName val="0"/>
              <c:showSerName val="0"/>
              <c:showPercent val="0"/>
              <c:showBubbleSize val="0"/>
            </c:dLbl>
            <c:dLbl>
              <c:idx val="1"/>
              <c:layout>
                <c:manualLayout>
                  <c:x val="-4.5665389124005015E-2"/>
                  <c:y val="-3.0105668793569563E-2"/>
                </c:manualLayout>
              </c:layout>
              <c:dLblPos val="r"/>
              <c:showLegendKey val="0"/>
              <c:showVal val="1"/>
              <c:showCatName val="0"/>
              <c:showSerName val="0"/>
              <c:showPercent val="0"/>
              <c:showBubbleSize val="0"/>
            </c:dLbl>
            <c:dLbl>
              <c:idx val="2"/>
              <c:layout>
                <c:manualLayout>
                  <c:x val="-6.9627737240049628E-2"/>
                  <c:y val="-1.4264233375740204E-2"/>
                </c:manualLayout>
              </c:layout>
              <c:dLblPos val="r"/>
              <c:showLegendKey val="0"/>
              <c:showVal val="1"/>
              <c:showCatName val="0"/>
              <c:showSerName val="0"/>
              <c:showPercent val="0"/>
              <c:showBubbleSize val="0"/>
            </c:dLbl>
            <c:dLbl>
              <c:idx val="3"/>
              <c:layout>
                <c:manualLayout>
                  <c:x val="-3.0261022477976338E-2"/>
                  <c:y val="-3.8026462519469353E-2"/>
                </c:manualLayout>
              </c:layout>
              <c:dLblPos val="r"/>
              <c:showLegendKey val="0"/>
              <c:showVal val="1"/>
              <c:showCatName val="0"/>
              <c:showSerName val="0"/>
              <c:showPercent val="0"/>
              <c:showBubbleSize val="0"/>
            </c:dLbl>
            <c:txPr>
              <a:bodyPr/>
              <a:lstStyle/>
              <a:p>
                <a:pPr>
                  <a:defRPr sz="900" baseline="0"/>
                </a:pPr>
                <a:endParaRPr lang="tr-TR"/>
              </a:p>
            </c:txPr>
            <c:dLblPos val="t"/>
            <c:showLegendKey val="0"/>
            <c:showVal val="1"/>
            <c:showCatName val="0"/>
            <c:showSerName val="0"/>
            <c:showPercent val="0"/>
            <c:showBubbleSize val="0"/>
            <c:showLeaderLines val="0"/>
          </c:dLbls>
          <c:cat>
            <c:numRef>
              <c:f>'Tablo 1.5-grafik 1.5'!$A$4:$A$12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'Tablo 1.5-grafik 1.5'!$C$4:$C$12</c:f>
              <c:numCache>
                <c:formatCode>#,##0.00</c:formatCode>
                <c:ptCount val="9"/>
                <c:pt idx="0">
                  <c:v>1.84</c:v>
                </c:pt>
                <c:pt idx="1">
                  <c:v>1.93</c:v>
                </c:pt>
                <c:pt idx="2">
                  <c:v>2.06</c:v>
                </c:pt>
                <c:pt idx="3">
                  <c:v>2.09</c:v>
                </c:pt>
                <c:pt idx="4">
                  <c:v>2.06</c:v>
                </c:pt>
                <c:pt idx="5">
                  <c:v>1.96</c:v>
                </c:pt>
                <c:pt idx="6">
                  <c:v>2.06</c:v>
                </c:pt>
                <c:pt idx="7">
                  <c:v>2.15</c:v>
                </c:pt>
                <c:pt idx="8">
                  <c:v>2.2200000000000002</c:v>
                </c:pt>
              </c:numCache>
            </c:numRef>
          </c:val>
          <c:smooth val="0"/>
        </c:ser>
        <c:ser>
          <c:idx val="2"/>
          <c:order val="2"/>
          <c:tx>
            <c:strRef>
              <c:f>'Tablo 1.5-grafik 1.5'!$D$3</c:f>
              <c:strCache>
                <c:ptCount val="1"/>
                <c:pt idx="0">
                  <c:v>4-1/b Aktif-Pasif Oranı
Insured / Pensioner Ratio for 4-1/b</c:v>
                </c:pt>
              </c:strCache>
            </c:strRef>
          </c:tx>
          <c:spPr>
            <a:ln w="25400">
              <a:solidFill>
                <a:schemeClr val="tx2"/>
              </a:solidFill>
              <a:prstDash val="solid"/>
            </a:ln>
          </c:spPr>
          <c:marker>
            <c:symbol val="circle"/>
            <c:size val="7"/>
            <c:spPr>
              <a:solidFill>
                <a:schemeClr val="tx2"/>
              </a:solidFill>
              <a:ln>
                <a:solidFill>
                  <a:schemeClr val="tx2"/>
                </a:solidFill>
                <a:prstDash val="solid"/>
              </a:ln>
            </c:spPr>
          </c:marker>
          <c:dLbls>
            <c:dLbl>
              <c:idx val="3"/>
              <c:layout>
                <c:manualLayout>
                  <c:x val="-2.8754817739253535E-3"/>
                  <c:y val="6.9901411627886706E-3"/>
                </c:manualLayout>
              </c:layout>
              <c:dLblPos val="r"/>
              <c:showLegendKey val="0"/>
              <c:showVal val="1"/>
              <c:showCatName val="0"/>
              <c:showSerName val="0"/>
              <c:showPercent val="0"/>
              <c:showBubbleSize val="0"/>
            </c:dLbl>
            <c:dLbl>
              <c:idx val="4"/>
              <c:layout>
                <c:manualLayout>
                  <c:x val="-5.0800178006014642E-2"/>
                  <c:y val="3.3260681013628758E-2"/>
                </c:manualLayout>
              </c:layout>
              <c:dLblPos val="r"/>
              <c:showLegendKey val="0"/>
              <c:showVal val="1"/>
              <c:showCatName val="0"/>
              <c:showSerName val="0"/>
              <c:showPercent val="0"/>
              <c:showBubbleSize val="0"/>
            </c:dLbl>
            <c:dLbl>
              <c:idx val="5"/>
              <c:layout>
                <c:manualLayout>
                  <c:x val="-3.7107407653989087E-2"/>
                  <c:y val="3.3260681013628758E-2"/>
                </c:manualLayout>
              </c:layout>
              <c:dLblPos val="r"/>
              <c:showLegendKey val="0"/>
              <c:showVal val="1"/>
              <c:showCatName val="0"/>
              <c:showSerName val="0"/>
              <c:showPercent val="0"/>
              <c:showBubbleSize val="0"/>
            </c:dLbl>
            <c:dLbl>
              <c:idx val="6"/>
              <c:layout>
                <c:manualLayout>
                  <c:x val="-4.5665389124005015E-2"/>
                  <c:y val="3.3260681013628758E-2"/>
                </c:manualLayout>
              </c:layout>
              <c:dLblPos val="r"/>
              <c:showLegendKey val="0"/>
              <c:showVal val="1"/>
              <c:showCatName val="0"/>
              <c:showSerName val="0"/>
              <c:showPercent val="0"/>
              <c:showBubbleSize val="0"/>
            </c:dLbl>
            <c:dLbl>
              <c:idx val="7"/>
              <c:layout>
                <c:manualLayout>
                  <c:x val="-3.6251609506987491E-2"/>
                  <c:y val="-2.8063119420164255E-2"/>
                </c:manualLayout>
              </c:layout>
              <c:dLblPos val="r"/>
              <c:showLegendKey val="0"/>
              <c:showVal val="1"/>
              <c:showCatName val="0"/>
              <c:showSerName val="0"/>
              <c:showPercent val="0"/>
              <c:showBubbleSize val="0"/>
            </c:dLbl>
            <c:dLbl>
              <c:idx val="8"/>
              <c:layout>
                <c:manualLayout>
                  <c:x val="-3.3684215065982709E-2"/>
                  <c:y val="2.2699622712429132E-2"/>
                </c:manualLayout>
              </c:layout>
              <c:dLblPos val="r"/>
              <c:showLegendKey val="0"/>
              <c:showVal val="1"/>
              <c:showCatName val="0"/>
              <c:showSerName val="0"/>
              <c:showPercent val="0"/>
              <c:showBubbleSize val="0"/>
            </c:dLbl>
            <c:txPr>
              <a:bodyPr/>
              <a:lstStyle/>
              <a:p>
                <a:pPr>
                  <a:defRPr sz="900" baseline="0"/>
                </a:pPr>
                <a:endParaRPr lang="tr-TR"/>
              </a:p>
            </c:txPr>
            <c:dLblPos val="t"/>
            <c:showLegendKey val="0"/>
            <c:showVal val="1"/>
            <c:showCatName val="0"/>
            <c:showSerName val="0"/>
            <c:showPercent val="0"/>
            <c:showBubbleSize val="0"/>
            <c:showLeaderLines val="0"/>
          </c:dLbls>
          <c:cat>
            <c:numRef>
              <c:f>'Tablo 1.5-grafik 1.5'!$A$4:$A$12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'Tablo 1.5-grafik 1.5'!$D$4:$D$12</c:f>
              <c:numCache>
                <c:formatCode>#,##0.00</c:formatCode>
                <c:ptCount val="9"/>
                <c:pt idx="0">
                  <c:v>2.56</c:v>
                </c:pt>
                <c:pt idx="1">
                  <c:v>2.34</c:v>
                </c:pt>
                <c:pt idx="2">
                  <c:v>2.13</c:v>
                </c:pt>
                <c:pt idx="3">
                  <c:v>2.0499999999999998</c:v>
                </c:pt>
                <c:pt idx="4">
                  <c:v>1.82</c:v>
                </c:pt>
                <c:pt idx="5">
                  <c:v>1.66</c:v>
                </c:pt>
                <c:pt idx="6">
                  <c:v>1.67</c:v>
                </c:pt>
                <c:pt idx="7">
                  <c:v>1.5</c:v>
                </c:pt>
                <c:pt idx="8">
                  <c:v>1.4</c:v>
                </c:pt>
              </c:numCache>
            </c:numRef>
          </c:val>
          <c:smooth val="0"/>
        </c:ser>
        <c:ser>
          <c:idx val="3"/>
          <c:order val="3"/>
          <c:tx>
            <c:strRef>
              <c:f>'Tablo 1.5-grafik 1.5'!$E$3</c:f>
              <c:strCache>
                <c:ptCount val="1"/>
                <c:pt idx="0">
                  <c:v>4-1/c Aktif-Pasif Oranı
Insured / Pensioner Ratio for 4-1/c</c:v>
                </c:pt>
              </c:strCache>
            </c:strRef>
          </c:tx>
          <c:spPr>
            <a:ln w="25400">
              <a:solidFill>
                <a:schemeClr val="accent3">
                  <a:lumMod val="50000"/>
                </a:schemeClr>
              </a:solidFill>
              <a:prstDash val="solid"/>
            </a:ln>
          </c:spPr>
          <c:marker>
            <c:symbol val="triangle"/>
            <c:size val="7"/>
            <c:spPr>
              <a:solidFill>
                <a:schemeClr val="accent3">
                  <a:lumMod val="50000"/>
                </a:schemeClr>
              </a:solidFill>
              <a:ln>
                <a:solidFill>
                  <a:schemeClr val="accent3">
                    <a:lumMod val="50000"/>
                  </a:schemeClr>
                </a:solidFill>
                <a:prstDash val="solid"/>
              </a:ln>
            </c:spPr>
          </c:marker>
          <c:dLbls>
            <c:dLbl>
              <c:idx val="0"/>
              <c:layout>
                <c:manualLayout>
                  <c:x val="-4.1386398388997048E-2"/>
                  <c:y val="3.8860961067899165E-2"/>
                </c:manualLayout>
              </c:layout>
              <c:dLblPos val="r"/>
              <c:showLegendKey val="0"/>
              <c:showVal val="1"/>
              <c:showCatName val="0"/>
              <c:showSerName val="0"/>
              <c:showPercent val="0"/>
              <c:showBubbleSize val="0"/>
            </c:dLbl>
            <c:dLbl>
              <c:idx val="1"/>
              <c:layout>
                <c:manualLayout>
                  <c:x val="-3.6251609506987491E-2"/>
                  <c:y val="4.1434964163593907E-2"/>
                </c:manualLayout>
              </c:layout>
              <c:dLblPos val="r"/>
              <c:showLegendKey val="0"/>
              <c:showVal val="1"/>
              <c:showCatName val="0"/>
              <c:showSerName val="0"/>
              <c:showPercent val="0"/>
              <c:showBubbleSize val="0"/>
            </c:dLbl>
            <c:dLbl>
              <c:idx val="2"/>
              <c:layout>
                <c:manualLayout>
                  <c:x val="-3.6251609506987491E-2"/>
                  <c:y val="3.6286957972204416E-2"/>
                </c:manualLayout>
              </c:layout>
              <c:dLblPos val="r"/>
              <c:showLegendKey val="0"/>
              <c:showVal val="1"/>
              <c:showCatName val="0"/>
              <c:showSerName val="0"/>
              <c:showPercent val="0"/>
              <c:showBubbleSize val="0"/>
            </c:dLbl>
            <c:dLbl>
              <c:idx val="3"/>
              <c:layout>
                <c:manualLayout>
                  <c:x val="-3.6251609506987491E-2"/>
                  <c:y val="3.3712954876509667E-2"/>
                </c:manualLayout>
              </c:layout>
              <c:dLblPos val="r"/>
              <c:showLegendKey val="0"/>
              <c:showVal val="1"/>
              <c:showCatName val="0"/>
              <c:showSerName val="0"/>
              <c:showPercent val="0"/>
              <c:showBubbleSize val="0"/>
            </c:dLbl>
            <c:dLbl>
              <c:idx val="4"/>
              <c:layout>
                <c:manualLayout>
                  <c:x val="-3.4540013212984368E-2"/>
                  <c:y val="3.6286957972204416E-2"/>
                </c:manualLayout>
              </c:layout>
              <c:dLblPos val="r"/>
              <c:showLegendKey val="0"/>
              <c:showVal val="1"/>
              <c:showCatName val="0"/>
              <c:showSerName val="0"/>
              <c:showPercent val="0"/>
              <c:showBubbleSize val="0"/>
            </c:dLbl>
            <c:dLbl>
              <c:idx val="5"/>
              <c:layout>
                <c:manualLayout>
                  <c:x val="-4.1386398388997048E-2"/>
                  <c:y val="3.3712954876509667E-2"/>
                </c:manualLayout>
              </c:layout>
              <c:dLblPos val="r"/>
              <c:showLegendKey val="0"/>
              <c:showVal val="1"/>
              <c:showCatName val="0"/>
              <c:showSerName val="0"/>
              <c:showPercent val="0"/>
              <c:showBubbleSize val="0"/>
            </c:dLbl>
            <c:dLbl>
              <c:idx val="6"/>
              <c:layout>
                <c:manualLayout>
                  <c:x val="-4.1386398388997048E-2"/>
                  <c:y val="3.1138951780815015E-2"/>
                </c:manualLayout>
              </c:layout>
              <c:dLblPos val="r"/>
              <c:showLegendKey val="0"/>
              <c:showVal val="1"/>
              <c:showCatName val="0"/>
              <c:showSerName val="0"/>
              <c:showPercent val="0"/>
              <c:showBubbleSize val="0"/>
            </c:dLbl>
            <c:dLbl>
              <c:idx val="7"/>
              <c:layout>
                <c:manualLayout>
                  <c:x val="-3.5395811359985895E-2"/>
                  <c:y val="3.3260681013628758E-2"/>
                </c:manualLayout>
              </c:layout>
              <c:dLblPos val="r"/>
              <c:showLegendKey val="0"/>
              <c:showVal val="1"/>
              <c:showCatName val="0"/>
              <c:showSerName val="0"/>
              <c:showPercent val="0"/>
              <c:showBubbleSize val="0"/>
            </c:dLbl>
            <c:dLbl>
              <c:idx val="8"/>
              <c:layout>
                <c:manualLayout>
                  <c:x val="-3.6251609506987491E-2"/>
                  <c:y val="-2.5489116324469506E-2"/>
                </c:manualLayout>
              </c:layout>
              <c:dLblPos val="r"/>
              <c:showLegendKey val="0"/>
              <c:showVal val="1"/>
              <c:showCatName val="0"/>
              <c:showSerName val="0"/>
              <c:showPercent val="0"/>
              <c:showBubbleSize val="0"/>
            </c:dLbl>
            <c:txPr>
              <a:bodyPr/>
              <a:lstStyle/>
              <a:p>
                <a:pPr>
                  <a:defRPr sz="900" baseline="0"/>
                </a:pPr>
                <a:endParaRPr lang="tr-TR"/>
              </a:p>
            </c:txPr>
            <c:dLblPos val="t"/>
            <c:showLegendKey val="0"/>
            <c:showVal val="1"/>
            <c:showCatName val="0"/>
            <c:showSerName val="0"/>
            <c:showPercent val="0"/>
            <c:showBubbleSize val="0"/>
            <c:showLeaderLines val="0"/>
          </c:dLbls>
          <c:cat>
            <c:numRef>
              <c:f>'Tablo 1.5-grafik 1.5'!$A$4:$A$12</c:f>
              <c:numCache>
                <c:formatCode>General</c:formatCode>
                <c:ptCount val="9"/>
                <c:pt idx="0">
                  <c:v>2004</c:v>
                </c:pt>
                <c:pt idx="1">
                  <c:v>2005</c:v>
                </c:pt>
                <c:pt idx="2">
                  <c:v>2006</c:v>
                </c:pt>
                <c:pt idx="3">
                  <c:v>2007</c:v>
                </c:pt>
                <c:pt idx="4">
                  <c:v>2008</c:v>
                </c:pt>
                <c:pt idx="5">
                  <c:v>2009</c:v>
                </c:pt>
                <c:pt idx="6">
                  <c:v>2010</c:v>
                </c:pt>
                <c:pt idx="7">
                  <c:v>2011</c:v>
                </c:pt>
                <c:pt idx="8">
                  <c:v>2012</c:v>
                </c:pt>
              </c:numCache>
            </c:numRef>
          </c:cat>
          <c:val>
            <c:numRef>
              <c:f>'Tablo 1.5-grafik 1.5'!$E$4:$E$12</c:f>
              <c:numCache>
                <c:formatCode>#,##0.00</c:formatCode>
                <c:ptCount val="9"/>
                <c:pt idx="0">
                  <c:v>1.56</c:v>
                </c:pt>
                <c:pt idx="1">
                  <c:v>1.49</c:v>
                </c:pt>
                <c:pt idx="2">
                  <c:v>1.45</c:v>
                </c:pt>
                <c:pt idx="3">
                  <c:v>1.41</c:v>
                </c:pt>
                <c:pt idx="4">
                  <c:v>1.37</c:v>
                </c:pt>
                <c:pt idx="5">
                  <c:v>1.37</c:v>
                </c:pt>
                <c:pt idx="6">
                  <c:v>1.36</c:v>
                </c:pt>
                <c:pt idx="7">
                  <c:v>1.49</c:v>
                </c:pt>
                <c:pt idx="8">
                  <c:v>1.5259609152070093</c:v>
                </c:pt>
              </c:numCache>
            </c:numRef>
          </c:val>
          <c:smooth val="0"/>
        </c:ser>
        <c:dLbls>
          <c:dLblPos val="t"/>
          <c:showLegendKey val="0"/>
          <c:showVal val="1"/>
          <c:showCatName val="0"/>
          <c:showSerName val="0"/>
          <c:showPercent val="0"/>
          <c:showBubbleSize val="0"/>
        </c:dLbls>
        <c:marker val="1"/>
        <c:smooth val="0"/>
        <c:axId val="85935616"/>
        <c:axId val="85937152"/>
      </c:lineChart>
      <c:catAx>
        <c:axId val="859356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Tur"/>
                <a:ea typeface="Arial Tur"/>
                <a:cs typeface="Arial Tur"/>
              </a:defRPr>
            </a:pPr>
            <a:endParaRPr lang="tr-TR"/>
          </a:p>
        </c:txPr>
        <c:crossAx val="85937152"/>
        <c:crosses val="autoZero"/>
        <c:auto val="1"/>
        <c:lblAlgn val="ctr"/>
        <c:lblOffset val="100"/>
        <c:tickMarkSkip val="1"/>
        <c:noMultiLvlLbl val="0"/>
      </c:catAx>
      <c:valAx>
        <c:axId val="85937152"/>
        <c:scaling>
          <c:orientation val="minMax"/>
          <c:max val="2.8"/>
          <c:min val="1.2"/>
        </c:scaling>
        <c:delete val="0"/>
        <c:axPos val="l"/>
        <c:majorGridlines>
          <c:spPr>
            <a:ln w="3175">
              <a:solidFill>
                <a:srgbClr val="000000"/>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sz="1050" b="1" i="0" u="none" strike="noStrike" baseline="0">
                <a:solidFill>
                  <a:srgbClr val="000000"/>
                </a:solidFill>
                <a:latin typeface="Arial Tur"/>
                <a:ea typeface="Arial Tur"/>
                <a:cs typeface="Arial Tur"/>
              </a:defRPr>
            </a:pPr>
            <a:endParaRPr lang="tr-TR"/>
          </a:p>
        </c:txPr>
        <c:crossAx val="85935616"/>
        <c:crosses val="autoZero"/>
        <c:crossBetween val="between"/>
        <c:majorUnit val="0.2"/>
      </c:valAx>
      <c:spPr>
        <a:solidFill>
          <a:srgbClr val="FFFFFF"/>
        </a:solidFill>
        <a:ln w="12700">
          <a:solidFill>
            <a:srgbClr val="808080"/>
          </a:solidFill>
          <a:prstDash val="solid"/>
        </a:ln>
      </c:spPr>
    </c:plotArea>
    <c:legend>
      <c:legendPos val="b"/>
      <c:layout>
        <c:manualLayout>
          <c:xMode val="edge"/>
          <c:yMode val="edge"/>
          <c:x val="0.10617277342872927"/>
          <c:y val="0.83860563056994297"/>
          <c:w val="0.8601673114636128"/>
          <c:h val="0.11290335899023858"/>
        </c:manualLayout>
      </c:layout>
      <c:overlay val="0"/>
      <c:spPr>
        <a:solidFill>
          <a:schemeClr val="bg1"/>
        </a:solidFill>
        <a:ln>
          <a:solidFill>
            <a:schemeClr val="tx1"/>
          </a:solidFill>
        </a:ln>
      </c:spPr>
      <c:txPr>
        <a:bodyPr/>
        <a:lstStyle/>
        <a:p>
          <a:pPr>
            <a:defRPr sz="900"/>
          </a:pPr>
          <a:endParaRPr lang="tr-TR"/>
        </a:p>
      </c:txPr>
    </c:legend>
    <c:plotVisOnly val="1"/>
    <c:dispBlanksAs val="gap"/>
    <c:showDLblsOverMax val="0"/>
  </c:chart>
  <c:spPr>
    <a:solidFill>
      <a:srgbClr val="99CCFF"/>
    </a:solidFill>
    <a:ln w="9525">
      <a:noFill/>
    </a:ln>
  </c:spPr>
  <c:txPr>
    <a:bodyPr/>
    <a:lstStyle/>
    <a:p>
      <a:pPr>
        <a:defRPr sz="1200" b="0" i="0" u="none" strike="noStrike" baseline="0">
          <a:solidFill>
            <a:srgbClr val="000000"/>
          </a:solidFill>
          <a:latin typeface="Arial Tur"/>
          <a:ea typeface="Arial Tur"/>
          <a:cs typeface="Arial Tur"/>
        </a:defRPr>
      </a:pPr>
      <a:endParaRPr lang="tr-TR"/>
    </a:p>
  </c:txPr>
  <c:printSettings>
    <c:headerFooter/>
    <c:pageMargins b="0.75" l="0.7" r="0.7" t="0.75" header="0.3" footer="0.3"/>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850" b="0" i="0" u="none" strike="noStrike" baseline="0">
                <a:solidFill>
                  <a:srgbClr val="000000"/>
                </a:solidFill>
                <a:latin typeface="Arial" pitchFamily="34" charset="0"/>
                <a:ea typeface="Arial Tur"/>
                <a:cs typeface="Arial" pitchFamily="34" charset="0"/>
              </a:defRPr>
            </a:pPr>
            <a:r>
              <a:rPr lang="tr-TR" sz="850" b="1" i="0" u="none" strike="noStrike" baseline="0">
                <a:solidFill>
                  <a:srgbClr val="000000"/>
                </a:solidFill>
                <a:latin typeface="Arial" pitchFamily="34" charset="0"/>
                <a:cs typeface="Arial" pitchFamily="34" charset="0"/>
              </a:rPr>
              <a:t>Zorunlu Sigortalıların Prime Esas Günlük Kazançlarının Sektör ve Cinsiyete Göre Dağılımı (</a:t>
            </a:r>
            <a:r>
              <a:rPr lang="tr-TR" sz="850" b="1" i="0" u="none" strike="noStrike" baseline="0">
                <a:effectLst/>
                <a:latin typeface="Arial" pitchFamily="34" charset="0"/>
                <a:cs typeface="Arial" pitchFamily="34" charset="0"/>
              </a:rPr>
              <a:t>5510 Sayılı Kanunun 4-1/a Maddesi Kapsamında),2012 (%)</a:t>
            </a:r>
            <a:endParaRPr lang="tr-TR" sz="850" b="1" i="0" u="none" strike="noStrike" baseline="0">
              <a:solidFill>
                <a:srgbClr val="000000"/>
              </a:solidFill>
              <a:latin typeface="Arial" pitchFamily="34" charset="0"/>
              <a:cs typeface="Arial" pitchFamily="34" charset="0"/>
            </a:endParaRPr>
          </a:p>
        </c:rich>
      </c:tx>
      <c:layout>
        <c:manualLayout>
          <c:xMode val="edge"/>
          <c:yMode val="edge"/>
          <c:x val="0.1491328731361663"/>
          <c:y val="2.0202020202020204E-2"/>
        </c:manualLayout>
      </c:layout>
      <c:overlay val="1"/>
      <c:spPr>
        <a:noFill/>
        <a:ln w="25400">
          <a:noFill/>
        </a:ln>
      </c:spPr>
    </c:title>
    <c:autoTitleDeleted val="0"/>
    <c:plotArea>
      <c:layout>
        <c:manualLayout>
          <c:layoutTarget val="inner"/>
          <c:xMode val="edge"/>
          <c:yMode val="edge"/>
          <c:x val="0.1176346991478612"/>
          <c:y val="0.20058185764754088"/>
          <c:w val="0.86209507754089487"/>
          <c:h val="0.53817863676131394"/>
        </c:manualLayout>
      </c:layout>
      <c:barChart>
        <c:barDir val="col"/>
        <c:grouping val="clustered"/>
        <c:varyColors val="0"/>
        <c:ser>
          <c:idx val="1"/>
          <c:order val="0"/>
          <c:tx>
            <c:v>KAMU-ERKEK</c:v>
          </c:tx>
          <c:spPr>
            <a:solidFill>
              <a:srgbClr val="9BBB59"/>
            </a:solidFill>
            <a:ln w="12700">
              <a:solidFill>
                <a:srgbClr val="000000"/>
              </a:solidFill>
              <a:prstDash val="solid"/>
            </a:ln>
          </c:spPr>
          <c:invertIfNegative val="0"/>
          <c:cat>
            <c:strRef>
              <c:f>'TABLO-1.19'!$L$5:$L$23</c:f>
              <c:strCache>
                <c:ptCount val="19"/>
                <c:pt idx="0">
                  <c:v>31,35</c:v>
                </c:pt>
                <c:pt idx="1">
                  <c:v>31,36-41,00</c:v>
                </c:pt>
                <c:pt idx="2">
                  <c:v>41,01-51,00</c:v>
                </c:pt>
                <c:pt idx="3">
                  <c:v>51,01-61,00</c:v>
                </c:pt>
                <c:pt idx="4">
                  <c:v>61,01-71,00</c:v>
                </c:pt>
                <c:pt idx="5">
                  <c:v>71,01-81,00</c:v>
                </c:pt>
                <c:pt idx="6">
                  <c:v>81,01-91,00</c:v>
                </c:pt>
                <c:pt idx="7">
                  <c:v>91,01-101,00</c:v>
                </c:pt>
                <c:pt idx="8">
                  <c:v>101,01-111,00</c:v>
                </c:pt>
                <c:pt idx="9">
                  <c:v>111,01-121,00</c:v>
                </c:pt>
                <c:pt idx="10">
                  <c:v>121,01-131,00</c:v>
                </c:pt>
                <c:pt idx="11">
                  <c:v>131,01-141,00</c:v>
                </c:pt>
                <c:pt idx="12">
                  <c:v>141,01-151,00</c:v>
                </c:pt>
                <c:pt idx="13">
                  <c:v>151,01-161,00</c:v>
                </c:pt>
                <c:pt idx="14">
                  <c:v>161,01-171,00</c:v>
                </c:pt>
                <c:pt idx="15">
                  <c:v>171,01-181,00</c:v>
                </c:pt>
                <c:pt idx="16">
                  <c:v>181,01-191,00</c:v>
                </c:pt>
                <c:pt idx="17">
                  <c:v>191,01-203,76</c:v>
                </c:pt>
                <c:pt idx="18">
                  <c:v>203,77</c:v>
                </c:pt>
              </c:strCache>
            </c:strRef>
          </c:cat>
          <c:val>
            <c:numRef>
              <c:f>'TABLO-1.19'!$H$5:$H$23</c:f>
              <c:numCache>
                <c:formatCode>_(* #,##0.00_);_(* \(#,##0.00\);_(* "-"??_);_(@_)</c:formatCode>
                <c:ptCount val="19"/>
                <c:pt idx="0">
                  <c:v>20.576852029613761</c:v>
                </c:pt>
                <c:pt idx="1">
                  <c:v>10.317384773984548</c:v>
                </c:pt>
                <c:pt idx="2">
                  <c:v>5.962761778309809</c:v>
                </c:pt>
                <c:pt idx="3">
                  <c:v>6.1065069283226343</c:v>
                </c:pt>
                <c:pt idx="4">
                  <c:v>5.6713995550514884</c:v>
                </c:pt>
                <c:pt idx="5">
                  <c:v>7.2374311725312861</c:v>
                </c:pt>
                <c:pt idx="6">
                  <c:v>6.2483161167191259</c:v>
                </c:pt>
                <c:pt idx="7">
                  <c:v>7.6428538010186386</c:v>
                </c:pt>
                <c:pt idx="8">
                  <c:v>6.7534407684476978</c:v>
                </c:pt>
                <c:pt idx="9">
                  <c:v>5.3642269785931038</c:v>
                </c:pt>
                <c:pt idx="10">
                  <c:v>3.9898555611304078</c:v>
                </c:pt>
                <c:pt idx="11">
                  <c:v>2.844734265068638</c:v>
                </c:pt>
                <c:pt idx="12">
                  <c:v>2.1734395746047008</c:v>
                </c:pt>
                <c:pt idx="13">
                  <c:v>1.4285783427200585</c:v>
                </c:pt>
                <c:pt idx="14">
                  <c:v>1.1055954130616104</c:v>
                </c:pt>
                <c:pt idx="15">
                  <c:v>0.81245855832165026</c:v>
                </c:pt>
                <c:pt idx="16">
                  <c:v>0.64596585931689599</c:v>
                </c:pt>
                <c:pt idx="17">
                  <c:v>0.65048310308834278</c:v>
                </c:pt>
                <c:pt idx="18">
                  <c:v>4.4677154200956037</c:v>
                </c:pt>
              </c:numCache>
            </c:numRef>
          </c:val>
        </c:ser>
        <c:ser>
          <c:idx val="2"/>
          <c:order val="1"/>
          <c:tx>
            <c:v>KAMU-KADIN</c:v>
          </c:tx>
          <c:spPr>
            <a:solidFill>
              <a:schemeClr val="accent4">
                <a:lumMod val="60000"/>
                <a:lumOff val="40000"/>
              </a:schemeClr>
            </a:solidFill>
            <a:ln w="12700">
              <a:solidFill>
                <a:srgbClr val="000000"/>
              </a:solidFill>
              <a:prstDash val="solid"/>
            </a:ln>
          </c:spPr>
          <c:invertIfNegative val="0"/>
          <c:cat>
            <c:strRef>
              <c:f>'TABLO-1.19'!$L$5:$L$23</c:f>
              <c:strCache>
                <c:ptCount val="19"/>
                <c:pt idx="0">
                  <c:v>31,35</c:v>
                </c:pt>
                <c:pt idx="1">
                  <c:v>31,36-41,00</c:v>
                </c:pt>
                <c:pt idx="2">
                  <c:v>41,01-51,00</c:v>
                </c:pt>
                <c:pt idx="3">
                  <c:v>51,01-61,00</c:v>
                </c:pt>
                <c:pt idx="4">
                  <c:v>61,01-71,00</c:v>
                </c:pt>
                <c:pt idx="5">
                  <c:v>71,01-81,00</c:v>
                </c:pt>
                <c:pt idx="6">
                  <c:v>81,01-91,00</c:v>
                </c:pt>
                <c:pt idx="7">
                  <c:v>91,01-101,00</c:v>
                </c:pt>
                <c:pt idx="8">
                  <c:v>101,01-111,00</c:v>
                </c:pt>
                <c:pt idx="9">
                  <c:v>111,01-121,00</c:v>
                </c:pt>
                <c:pt idx="10">
                  <c:v>121,01-131,00</c:v>
                </c:pt>
                <c:pt idx="11">
                  <c:v>131,01-141,00</c:v>
                </c:pt>
                <c:pt idx="12">
                  <c:v>141,01-151,00</c:v>
                </c:pt>
                <c:pt idx="13">
                  <c:v>151,01-161,00</c:v>
                </c:pt>
                <c:pt idx="14">
                  <c:v>161,01-171,00</c:v>
                </c:pt>
                <c:pt idx="15">
                  <c:v>171,01-181,00</c:v>
                </c:pt>
                <c:pt idx="16">
                  <c:v>181,01-191,00</c:v>
                </c:pt>
                <c:pt idx="17">
                  <c:v>191,01-203,76</c:v>
                </c:pt>
                <c:pt idx="18">
                  <c:v>203,77</c:v>
                </c:pt>
              </c:strCache>
            </c:strRef>
          </c:cat>
          <c:val>
            <c:numRef>
              <c:f>'TABLO-1.19'!$G$5:$G$23</c:f>
              <c:numCache>
                <c:formatCode>_(* #,##0.00_);_(* \(#,##0.00\);_(* "-"??_);_(@_)</c:formatCode>
                <c:ptCount val="19"/>
                <c:pt idx="0">
                  <c:v>32.123004602879249</c:v>
                </c:pt>
                <c:pt idx="1">
                  <c:v>15.71364215062188</c:v>
                </c:pt>
                <c:pt idx="2">
                  <c:v>6.7237293115267853</c:v>
                </c:pt>
                <c:pt idx="3">
                  <c:v>8.3733228870825585</c:v>
                </c:pt>
                <c:pt idx="4">
                  <c:v>7.6321613945744788</c:v>
                </c:pt>
                <c:pt idx="5">
                  <c:v>14.609734599941241</c:v>
                </c:pt>
                <c:pt idx="6">
                  <c:v>3.1084124963274897</c:v>
                </c:pt>
                <c:pt idx="7">
                  <c:v>2.8083439428067769</c:v>
                </c:pt>
                <c:pt idx="8">
                  <c:v>2.2125159142101656</c:v>
                </c:pt>
                <c:pt idx="9">
                  <c:v>1.6139457447850356</c:v>
                </c:pt>
                <c:pt idx="10">
                  <c:v>1.0835373616687884</c:v>
                </c:pt>
                <c:pt idx="11">
                  <c:v>0.64322789148957005</c:v>
                </c:pt>
                <c:pt idx="12">
                  <c:v>0.53628439917735771</c:v>
                </c:pt>
                <c:pt idx="13">
                  <c:v>0.3396337283321908</c:v>
                </c:pt>
                <c:pt idx="14">
                  <c:v>0.2910586622270101</c:v>
                </c:pt>
                <c:pt idx="15">
                  <c:v>0.20213495250220348</c:v>
                </c:pt>
                <c:pt idx="16">
                  <c:v>0.18293996670257565</c:v>
                </c:pt>
                <c:pt idx="17">
                  <c:v>0.21662912545294291</c:v>
                </c:pt>
                <c:pt idx="18">
                  <c:v>1.5857408676917051</c:v>
                </c:pt>
              </c:numCache>
            </c:numRef>
          </c:val>
        </c:ser>
        <c:ser>
          <c:idx val="3"/>
          <c:order val="2"/>
          <c:tx>
            <c:v>ÖZEL-ERKEK</c:v>
          </c:tx>
          <c:spPr>
            <a:solidFill>
              <a:schemeClr val="accent6">
                <a:lumMod val="75000"/>
              </a:schemeClr>
            </a:solidFill>
            <a:ln w="12700">
              <a:solidFill>
                <a:srgbClr val="000000"/>
              </a:solidFill>
              <a:prstDash val="solid"/>
            </a:ln>
          </c:spPr>
          <c:invertIfNegative val="0"/>
          <c:cat>
            <c:strRef>
              <c:f>'TABLO-1.19'!$L$5:$L$23</c:f>
              <c:strCache>
                <c:ptCount val="19"/>
                <c:pt idx="0">
                  <c:v>31,35</c:v>
                </c:pt>
                <c:pt idx="1">
                  <c:v>31,36-41,00</c:v>
                </c:pt>
                <c:pt idx="2">
                  <c:v>41,01-51,00</c:v>
                </c:pt>
                <c:pt idx="3">
                  <c:v>51,01-61,00</c:v>
                </c:pt>
                <c:pt idx="4">
                  <c:v>61,01-71,00</c:v>
                </c:pt>
                <c:pt idx="5">
                  <c:v>71,01-81,00</c:v>
                </c:pt>
                <c:pt idx="6">
                  <c:v>81,01-91,00</c:v>
                </c:pt>
                <c:pt idx="7">
                  <c:v>91,01-101,00</c:v>
                </c:pt>
                <c:pt idx="8">
                  <c:v>101,01-111,00</c:v>
                </c:pt>
                <c:pt idx="9">
                  <c:v>111,01-121,00</c:v>
                </c:pt>
                <c:pt idx="10">
                  <c:v>121,01-131,00</c:v>
                </c:pt>
                <c:pt idx="11">
                  <c:v>131,01-141,00</c:v>
                </c:pt>
                <c:pt idx="12">
                  <c:v>141,01-151,00</c:v>
                </c:pt>
                <c:pt idx="13">
                  <c:v>151,01-161,00</c:v>
                </c:pt>
                <c:pt idx="14">
                  <c:v>161,01-171,00</c:v>
                </c:pt>
                <c:pt idx="15">
                  <c:v>171,01-181,00</c:v>
                </c:pt>
                <c:pt idx="16">
                  <c:v>181,01-191,00</c:v>
                </c:pt>
                <c:pt idx="17">
                  <c:v>191,01-203,76</c:v>
                </c:pt>
                <c:pt idx="18">
                  <c:v>203,77</c:v>
                </c:pt>
              </c:strCache>
            </c:strRef>
          </c:cat>
          <c:val>
            <c:numRef>
              <c:f>'TABLO-1.19'!$E$5:$E$23</c:f>
              <c:numCache>
                <c:formatCode>_(* #,##0.00_);_(* \(#,##0.00\);_(* "-"??_);_(@_)</c:formatCode>
                <c:ptCount val="19"/>
                <c:pt idx="0">
                  <c:v>43.714915122270412</c:v>
                </c:pt>
                <c:pt idx="1">
                  <c:v>25.499658550965616</c:v>
                </c:pt>
                <c:pt idx="2">
                  <c:v>8.9441417204186031</c:v>
                </c:pt>
                <c:pt idx="3">
                  <c:v>5.2475571462392514</c:v>
                </c:pt>
                <c:pt idx="4">
                  <c:v>3.5949414211619728</c:v>
                </c:pt>
                <c:pt idx="5">
                  <c:v>2.3628585004978415</c:v>
                </c:pt>
                <c:pt idx="6">
                  <c:v>1.7181110948268852</c:v>
                </c:pt>
                <c:pt idx="7">
                  <c:v>1.3166236387313304</c:v>
                </c:pt>
                <c:pt idx="8">
                  <c:v>0.96262962050584355</c:v>
                </c:pt>
                <c:pt idx="9">
                  <c:v>0.78774343085399201</c:v>
                </c:pt>
                <c:pt idx="10">
                  <c:v>0.64920891044056872</c:v>
                </c:pt>
                <c:pt idx="11">
                  <c:v>0.58005558651157585</c:v>
                </c:pt>
                <c:pt idx="12">
                  <c:v>0.46855394714843879</c:v>
                </c:pt>
                <c:pt idx="13">
                  <c:v>0.36575943806148098</c:v>
                </c:pt>
                <c:pt idx="14">
                  <c:v>0.3417968398634012</c:v>
                </c:pt>
                <c:pt idx="15">
                  <c:v>0.25769987361468477</c:v>
                </c:pt>
                <c:pt idx="16">
                  <c:v>0.24447127210693603</c:v>
                </c:pt>
                <c:pt idx="17">
                  <c:v>0.24964038112764292</c:v>
                </c:pt>
                <c:pt idx="18">
                  <c:v>2.6936335046535174</c:v>
                </c:pt>
              </c:numCache>
            </c:numRef>
          </c:val>
        </c:ser>
        <c:ser>
          <c:idx val="4"/>
          <c:order val="3"/>
          <c:tx>
            <c:v>ÖZEL-KADIN</c:v>
          </c:tx>
          <c:spPr>
            <a:solidFill>
              <a:schemeClr val="accent2">
                <a:lumMod val="75000"/>
              </a:schemeClr>
            </a:solidFill>
            <a:ln w="12700">
              <a:solidFill>
                <a:srgbClr val="000000"/>
              </a:solidFill>
            </a:ln>
          </c:spPr>
          <c:invertIfNegative val="0"/>
          <c:cat>
            <c:strRef>
              <c:f>'TABLO-1.19'!$L$5:$L$23</c:f>
              <c:strCache>
                <c:ptCount val="19"/>
                <c:pt idx="0">
                  <c:v>31,35</c:v>
                </c:pt>
                <c:pt idx="1">
                  <c:v>31,36-41,00</c:v>
                </c:pt>
                <c:pt idx="2">
                  <c:v>41,01-51,00</c:v>
                </c:pt>
                <c:pt idx="3">
                  <c:v>51,01-61,00</c:v>
                </c:pt>
                <c:pt idx="4">
                  <c:v>61,01-71,00</c:v>
                </c:pt>
                <c:pt idx="5">
                  <c:v>71,01-81,00</c:v>
                </c:pt>
                <c:pt idx="6">
                  <c:v>81,01-91,00</c:v>
                </c:pt>
                <c:pt idx="7">
                  <c:v>91,01-101,00</c:v>
                </c:pt>
                <c:pt idx="8">
                  <c:v>101,01-111,00</c:v>
                </c:pt>
                <c:pt idx="9">
                  <c:v>111,01-121,00</c:v>
                </c:pt>
                <c:pt idx="10">
                  <c:v>121,01-131,00</c:v>
                </c:pt>
                <c:pt idx="11">
                  <c:v>131,01-141,00</c:v>
                </c:pt>
                <c:pt idx="12">
                  <c:v>141,01-151,00</c:v>
                </c:pt>
                <c:pt idx="13">
                  <c:v>151,01-161,00</c:v>
                </c:pt>
                <c:pt idx="14">
                  <c:v>161,01-171,00</c:v>
                </c:pt>
                <c:pt idx="15">
                  <c:v>171,01-181,00</c:v>
                </c:pt>
                <c:pt idx="16">
                  <c:v>181,01-191,00</c:v>
                </c:pt>
                <c:pt idx="17">
                  <c:v>191,01-203,76</c:v>
                </c:pt>
                <c:pt idx="18">
                  <c:v>203,77</c:v>
                </c:pt>
              </c:strCache>
            </c:strRef>
          </c:cat>
          <c:val>
            <c:numRef>
              <c:f>'TABLO-1.19'!$D$5:$D$23</c:f>
              <c:numCache>
                <c:formatCode>_(* #,##0.00_);_(* \(#,##0.00\);_(* "-"??_);_(@_)</c:formatCode>
                <c:ptCount val="19"/>
                <c:pt idx="0">
                  <c:v>41.008412237796094</c:v>
                </c:pt>
                <c:pt idx="1">
                  <c:v>30.158694063900143</c:v>
                </c:pt>
                <c:pt idx="2">
                  <c:v>8.4203067371256388</c:v>
                </c:pt>
                <c:pt idx="3">
                  <c:v>4.2937035852505625</c:v>
                </c:pt>
                <c:pt idx="4">
                  <c:v>2.9807768483009744</c:v>
                </c:pt>
                <c:pt idx="5">
                  <c:v>2.2112566128639459</c:v>
                </c:pt>
                <c:pt idx="6">
                  <c:v>1.6598912013332825</c:v>
                </c:pt>
                <c:pt idx="7">
                  <c:v>1.2832550401539848</c:v>
                </c:pt>
                <c:pt idx="8">
                  <c:v>0.9465601370839728</c:v>
                </c:pt>
                <c:pt idx="9">
                  <c:v>0.81004832562138174</c:v>
                </c:pt>
                <c:pt idx="10">
                  <c:v>0.67071238479752826</c:v>
                </c:pt>
                <c:pt idx="11">
                  <c:v>0.58565841091742388</c:v>
                </c:pt>
                <c:pt idx="12">
                  <c:v>0.47559071983756485</c:v>
                </c:pt>
                <c:pt idx="13">
                  <c:v>0.37498569596817022</c:v>
                </c:pt>
                <c:pt idx="14">
                  <c:v>0.37080451743331388</c:v>
                </c:pt>
                <c:pt idx="15">
                  <c:v>0.29422293163699742</c:v>
                </c:pt>
                <c:pt idx="16">
                  <c:v>0.27221672882196396</c:v>
                </c:pt>
                <c:pt idx="17">
                  <c:v>0.27672800039904583</c:v>
                </c:pt>
                <c:pt idx="18">
                  <c:v>2.9061758207580111</c:v>
                </c:pt>
              </c:numCache>
            </c:numRef>
          </c:val>
        </c:ser>
        <c:dLbls>
          <c:showLegendKey val="0"/>
          <c:showVal val="0"/>
          <c:showCatName val="0"/>
          <c:showSerName val="0"/>
          <c:showPercent val="0"/>
          <c:showBubbleSize val="0"/>
        </c:dLbls>
        <c:gapWidth val="150"/>
        <c:axId val="94098944"/>
        <c:axId val="94100864"/>
      </c:barChart>
      <c:catAx>
        <c:axId val="94098944"/>
        <c:scaling>
          <c:orientation val="minMax"/>
        </c:scaling>
        <c:delete val="0"/>
        <c:axPos val="b"/>
        <c:title>
          <c:tx>
            <c:rich>
              <a:bodyPr/>
              <a:lstStyle/>
              <a:p>
                <a:pPr>
                  <a:defRPr sz="11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Tur"/>
                    <a:cs typeface="Arial Tur"/>
                  </a:rPr>
                  <a:t>Kazanç aralığı (TL)</a:t>
                </a:r>
              </a:p>
              <a:p>
                <a:pPr>
                  <a:defRPr sz="1100" b="0" i="0" u="none" strike="noStrike" baseline="0">
                    <a:solidFill>
                      <a:srgbClr val="000000"/>
                    </a:solidFill>
                    <a:latin typeface="Arial Tur"/>
                    <a:ea typeface="Arial Tur"/>
                    <a:cs typeface="Arial Tur"/>
                  </a:defRPr>
                </a:pPr>
                <a:r>
                  <a:rPr lang="tr-TR" sz="800" b="0" i="0" u="none" strike="noStrike" baseline="0">
                    <a:solidFill>
                      <a:srgbClr val="000000"/>
                    </a:solidFill>
                    <a:latin typeface="Arial Tur"/>
                    <a:cs typeface="Arial Tur"/>
                  </a:rPr>
                  <a:t>Intervals for daily insurable earning (TL)</a:t>
                </a:r>
              </a:p>
            </c:rich>
          </c:tx>
          <c:layout>
            <c:manualLayout>
              <c:xMode val="edge"/>
              <c:yMode val="edge"/>
              <c:x val="0.37317866767994484"/>
              <c:y val="0.91178761745690884"/>
            </c:manualLayout>
          </c:layout>
          <c:overlay val="0"/>
          <c:spPr>
            <a:noFill/>
            <a:ln w="25400">
              <a:noFill/>
            </a:ln>
          </c:spPr>
        </c:title>
        <c:numFmt formatCode="General" sourceLinked="1"/>
        <c:majorTickMark val="out"/>
        <c:minorTickMark val="none"/>
        <c:tickLblPos val="nextTo"/>
        <c:txPr>
          <a:bodyPr rot="-4500000" vert="horz"/>
          <a:lstStyle/>
          <a:p>
            <a:pPr>
              <a:defRPr/>
            </a:pPr>
            <a:endParaRPr lang="tr-TR"/>
          </a:p>
        </c:txPr>
        <c:crossAx val="94100864"/>
        <c:crosses val="autoZero"/>
        <c:auto val="1"/>
        <c:lblAlgn val="ctr"/>
        <c:lblOffset val="100"/>
        <c:tickLblSkip val="1"/>
        <c:tickMarkSkip val="1"/>
        <c:noMultiLvlLbl val="0"/>
      </c:catAx>
      <c:valAx>
        <c:axId val="94100864"/>
        <c:scaling>
          <c:orientation val="minMax"/>
        </c:scaling>
        <c:delete val="0"/>
        <c:axPos val="l"/>
        <c:majorGridlines>
          <c:spPr>
            <a:ln w="3175">
              <a:solidFill>
                <a:srgbClr val="000000"/>
              </a:solidFill>
              <a:prstDash val="solid"/>
            </a:ln>
          </c:spPr>
        </c:majorGridlines>
        <c:title>
          <c:tx>
            <c:rich>
              <a:bodyPr rot="-5400000" vert="horz"/>
              <a:lstStyle/>
              <a:p>
                <a:pPr algn="ctr">
                  <a:defRPr sz="900" b="1" i="0" u="none" strike="noStrike" baseline="0">
                    <a:solidFill>
                      <a:srgbClr val="000000"/>
                    </a:solidFill>
                    <a:latin typeface="Arial Tur"/>
                    <a:ea typeface="Arial Tur"/>
                    <a:cs typeface="Arial Tur"/>
                  </a:defRPr>
                </a:pPr>
                <a:r>
                  <a:rPr lang="tr-TR" sz="900"/>
                  <a:t>Oran </a:t>
                </a:r>
                <a:r>
                  <a:rPr lang="tr-TR" sz="900" b="0"/>
                  <a:t>Ratio</a:t>
                </a:r>
                <a:endParaRPr lang="tr-TR" sz="900"/>
              </a:p>
            </c:rich>
          </c:tx>
          <c:layout>
            <c:manualLayout>
              <c:xMode val="edge"/>
              <c:yMode val="edge"/>
              <c:x val="1.4363876839154896E-2"/>
              <c:y val="0.38159911829203164"/>
            </c:manualLayout>
          </c:layout>
          <c:overlay val="0"/>
          <c:spPr>
            <a:noFill/>
            <a:ln w="25400">
              <a:noFill/>
            </a:ln>
          </c:spPr>
        </c:title>
        <c:numFmt formatCode="_(* #,##0.00_);_(* \(#,##0.00\);_(* &quot;-&quot;??_);_(@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Tur"/>
                <a:ea typeface="Arial Tur"/>
                <a:cs typeface="Arial Tur"/>
              </a:defRPr>
            </a:pPr>
            <a:endParaRPr lang="tr-TR"/>
          </a:p>
        </c:txPr>
        <c:crossAx val="94098944"/>
        <c:crosses val="autoZero"/>
        <c:crossBetween val="between"/>
      </c:valAx>
      <c:spPr>
        <a:noFill/>
        <a:ln w="12700">
          <a:solidFill>
            <a:srgbClr val="E3E3E3"/>
          </a:solidFill>
          <a:prstDash val="solid"/>
        </a:ln>
      </c:spPr>
    </c:plotArea>
    <c:legend>
      <c:legendPos val="r"/>
      <c:layout>
        <c:manualLayout>
          <c:xMode val="edge"/>
          <c:yMode val="edge"/>
          <c:x val="0.85248041775456918"/>
          <c:y val="0.33946824828714589"/>
          <c:w val="0.11986636787894989"/>
          <c:h val="0.20043858154094379"/>
        </c:manualLayout>
      </c:layout>
      <c:overlay val="0"/>
      <c:spPr>
        <a:solidFill>
          <a:srgbClr val="FFFFFF"/>
        </a:solidFill>
        <a:ln w="25400">
          <a:noFill/>
        </a:ln>
      </c:spPr>
      <c:txPr>
        <a:bodyPr/>
        <a:lstStyle/>
        <a:p>
          <a:pPr>
            <a:defRPr sz="825" b="0" i="0" u="none" strike="noStrike" baseline="0">
              <a:solidFill>
                <a:srgbClr val="000000"/>
              </a:solidFill>
              <a:latin typeface="Arial Tur"/>
              <a:ea typeface="Arial Tur"/>
              <a:cs typeface="Arial Tur"/>
            </a:defRPr>
          </a:pPr>
          <a:endParaRPr lang="tr-TR"/>
        </a:p>
      </c:txPr>
    </c:legend>
    <c:plotVisOnly val="1"/>
    <c:dispBlanksAs val="gap"/>
    <c:showDLblsOverMax val="0"/>
  </c:chart>
  <c:spPr>
    <a:gradFill rotWithShape="0">
      <a:gsLst>
        <a:gs pos="0">
          <a:srgbClr val="5E9EFF"/>
        </a:gs>
        <a:gs pos="39999">
          <a:srgbClr val="85C2FF"/>
        </a:gs>
        <a:gs pos="70000">
          <a:srgbClr val="C4D6EB"/>
        </a:gs>
        <a:gs pos="100000">
          <a:srgbClr val="FFEBFA"/>
        </a:gs>
      </a:gsLst>
      <a:lin ang="2700000"/>
    </a:gradFill>
    <a:ln w="3175">
      <a:solidFill>
        <a:srgbClr val="000000"/>
      </a:solidFill>
      <a:prstDash val="solid"/>
    </a:ln>
    <a:effectLst>
      <a:outerShdw dist="35921" dir="2700000" algn="br">
        <a:srgbClr val="000000"/>
      </a:outerShdw>
    </a:effectLst>
  </c:spPr>
  <c:txPr>
    <a:bodyPr/>
    <a:lstStyle/>
    <a:p>
      <a:pPr>
        <a:defRPr sz="850" b="0" i="0" u="none" strike="noStrike" baseline="0">
          <a:solidFill>
            <a:srgbClr val="000000"/>
          </a:solidFill>
          <a:latin typeface="Arial Tur"/>
          <a:ea typeface="Arial Tur"/>
          <a:cs typeface="Arial Tur"/>
        </a:defRPr>
      </a:pPr>
      <a:endParaRPr lang="tr-TR"/>
    </a:p>
  </c:txPr>
  <c:printSettings>
    <c:headerFooter alignWithMargins="0"/>
    <c:pageMargins b="1" l="0.75000000000000022" r="0.75000000000000022" t="1" header="0.5" footer="0.5"/>
    <c:pageSetup paperSize="9" orientation="landscape"/>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absoluteAnchor>
    <xdr:pos x="136525" y="98425"/>
    <xdr:ext cx="8801100" cy="5612027"/>
    <xdr:graphicFrame macro="">
      <xdr:nvGraphicFramePr>
        <xdr:cNvPr id="3" name="Grafik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twoCellAnchor>
    <xdr:from>
      <xdr:col>0</xdr:col>
      <xdr:colOff>0</xdr:colOff>
      <xdr:row>23</xdr:row>
      <xdr:rowOff>0</xdr:rowOff>
    </xdr:from>
    <xdr:to>
      <xdr:col>0</xdr:col>
      <xdr:colOff>0</xdr:colOff>
      <xdr:row>24</xdr:row>
      <xdr:rowOff>0</xdr:rowOff>
    </xdr:to>
    <xdr:graphicFrame macro="">
      <xdr:nvGraphicFramePr>
        <xdr:cNvPr id="2"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absoluteAnchor>
    <xdr:pos x="66676" y="85726"/>
    <xdr:ext cx="8775700" cy="5216524"/>
    <xdr:graphicFrame macro="">
      <xdr:nvGraphicFramePr>
        <xdr:cNvPr id="4" name="Grafik 3"/>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180976" y="57151"/>
    <xdr:ext cx="8743950" cy="5248274"/>
    <xdr:graphicFrame macro="">
      <xdr:nvGraphicFramePr>
        <xdr:cNvPr id="3" name="Grafik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absoluteAnchor>
    <xdr:pos x="85725" y="152401"/>
    <xdr:ext cx="8924925" cy="5476874"/>
    <xdr:graphicFrame macro="">
      <xdr:nvGraphicFramePr>
        <xdr:cNvPr id="3" name="Grafik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xdr:wsDr xmlns:xdr="http://schemas.openxmlformats.org/drawingml/2006/spreadsheetDrawing" xmlns:a="http://schemas.openxmlformats.org/drawingml/2006/main">
  <xdr:absoluteAnchor>
    <xdr:pos x="57151" y="5200650"/>
    <xdr:ext cx="6840000" cy="5112000"/>
    <xdr:graphicFrame macro="">
      <xdr:nvGraphicFramePr>
        <xdr:cNvPr id="3" name="Grafik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xdr:wsDr xmlns:xdr="http://schemas.openxmlformats.org/drawingml/2006/spreadsheetDrawing" xmlns:a="http://schemas.openxmlformats.org/drawingml/2006/main">
  <xdr:twoCellAnchor editAs="oneCell">
    <xdr:from>
      <xdr:col>5</xdr:col>
      <xdr:colOff>0</xdr:colOff>
      <xdr:row>63</xdr:row>
      <xdr:rowOff>0</xdr:rowOff>
    </xdr:from>
    <xdr:to>
      <xdr:col>5</xdr:col>
      <xdr:colOff>190500</xdr:colOff>
      <xdr:row>64</xdr:row>
      <xdr:rowOff>63500</xdr:rowOff>
    </xdr:to>
    <xdr:sp macro="" textlink="">
      <xdr:nvSpPr>
        <xdr:cNvPr id="2468" name="Text Box 1"/>
        <xdr:cNvSpPr txBox="1">
          <a:spLocks noChangeArrowheads="1"/>
        </xdr:cNvSpPr>
      </xdr:nvSpPr>
      <xdr:spPr bwMode="auto">
        <a:xfrm>
          <a:off x="1266825" y="12525375"/>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38100</xdr:colOff>
      <xdr:row>24</xdr:row>
      <xdr:rowOff>114300</xdr:rowOff>
    </xdr:from>
    <xdr:to>
      <xdr:col>9</xdr:col>
      <xdr:colOff>1238250</xdr:colOff>
      <xdr:row>51</xdr:row>
      <xdr:rowOff>95250</xdr:rowOff>
    </xdr:to>
    <xdr:graphicFrame macro="">
      <xdr:nvGraphicFramePr>
        <xdr:cNvPr id="766193"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0.14611</cdr:x>
      <cdr:y>0.08874</cdr:y>
    </cdr:from>
    <cdr:to>
      <cdr:x>0.91957</cdr:x>
      <cdr:y>0.18354</cdr:y>
    </cdr:to>
    <cdr:sp macro="" textlink="">
      <cdr:nvSpPr>
        <cdr:cNvPr id="2" name="Metin kutusu 1"/>
        <cdr:cNvSpPr txBox="1"/>
      </cdr:nvSpPr>
      <cdr:spPr>
        <a:xfrm xmlns:a="http://schemas.openxmlformats.org/drawingml/2006/main">
          <a:off x="1038225" y="400669"/>
          <a:ext cx="5495925" cy="42800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algn="ctr" defTabSz="914400" rtl="0" eaLnBrk="1" fontAlgn="auto" latinLnBrk="0" hangingPunct="1">
            <a:lnSpc>
              <a:spcPct val="100000"/>
            </a:lnSpc>
            <a:spcBef>
              <a:spcPts val="0"/>
            </a:spcBef>
            <a:spcAft>
              <a:spcPts val="0"/>
            </a:spcAft>
            <a:buClrTx/>
            <a:buSzTx/>
            <a:buFontTx/>
            <a:buNone/>
            <a:tabLst/>
            <a:defRPr/>
          </a:pPr>
          <a:r>
            <a:rPr lang="tr-TR" sz="900" b="0" i="0" baseline="0">
              <a:effectLst/>
              <a:latin typeface="Arial" pitchFamily="34" charset="0"/>
              <a:ea typeface="+mn-ea"/>
              <a:cs typeface="Arial" pitchFamily="34" charset="0"/>
            </a:rPr>
            <a:t>Proportion Distribution of Compulsory Insured Persons by Daily Insurable Earnings  by Sector and Gender [Under  Article 4-1/a of Act 5510</a:t>
          </a:r>
          <a:r>
            <a:rPr lang="tr-TR" sz="1100" b="0" i="0" baseline="0">
              <a:effectLst/>
              <a:latin typeface="+mn-lt"/>
              <a:ea typeface="+mn-ea"/>
              <a:cs typeface="+mn-cs"/>
            </a:rPr>
            <a:t>],2012 (%)</a:t>
          </a:r>
          <a:endParaRPr lang="tr-TR" sz="1100"/>
        </a:p>
      </cdr:txBody>
    </cdr:sp>
  </cdr:relSizeAnchor>
  <cdr:relSizeAnchor xmlns:cdr="http://schemas.openxmlformats.org/drawingml/2006/chartDrawing">
    <cdr:from>
      <cdr:x>0.1622</cdr:x>
      <cdr:y>0.1039</cdr:y>
    </cdr:from>
    <cdr:to>
      <cdr:x>0.90885</cdr:x>
      <cdr:y>0.16883</cdr:y>
    </cdr:to>
    <cdr:sp macro="" textlink="">
      <cdr:nvSpPr>
        <cdr:cNvPr id="3" name="Metin kutusu 2"/>
        <cdr:cNvSpPr txBox="1"/>
      </cdr:nvSpPr>
      <cdr:spPr>
        <a:xfrm xmlns:a="http://schemas.openxmlformats.org/drawingml/2006/main">
          <a:off x="1152525" y="457199"/>
          <a:ext cx="5305425" cy="28575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tr-TR" sz="1100"/>
        </a:p>
      </cdr:txBody>
    </cdr:sp>
  </cdr:relSizeAnchor>
</c:userShape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A1:L55"/>
  <sheetViews>
    <sheetView showGridLines="0" tabSelected="1" topLeftCell="A10" workbookViewId="0">
      <selection activeCell="M37" sqref="M37"/>
    </sheetView>
  </sheetViews>
  <sheetFormatPr defaultRowHeight="12.75"/>
  <sheetData>
    <row r="1" spans="1:12" ht="12.75" customHeight="1">
      <c r="A1" s="160"/>
      <c r="B1" s="160"/>
      <c r="C1" s="160"/>
      <c r="D1" s="160"/>
      <c r="E1" s="160"/>
      <c r="F1" s="160"/>
      <c r="G1" s="160"/>
      <c r="H1" s="160"/>
      <c r="I1" s="160"/>
    </row>
    <row r="2" spans="1:12" ht="12.75" customHeight="1">
      <c r="A2" s="160"/>
      <c r="B2" s="160"/>
      <c r="C2" s="160"/>
      <c r="D2" s="160"/>
      <c r="E2" s="160"/>
      <c r="F2" s="160"/>
      <c r="G2" s="160"/>
      <c r="H2" s="160"/>
      <c r="I2" s="160"/>
    </row>
    <row r="3" spans="1:12" ht="12.75" customHeight="1">
      <c r="A3" s="160"/>
      <c r="B3" s="160"/>
      <c r="C3" s="160"/>
      <c r="D3" s="160"/>
      <c r="E3" s="160"/>
      <c r="F3" s="160"/>
      <c r="G3" s="160"/>
      <c r="H3" s="160"/>
      <c r="I3" s="160"/>
    </row>
    <row r="4" spans="1:12" ht="12.75" customHeight="1">
      <c r="A4" s="160"/>
      <c r="B4" s="160"/>
      <c r="C4" s="160"/>
      <c r="D4" s="160"/>
      <c r="E4" s="160"/>
      <c r="F4" s="160"/>
      <c r="G4" s="160"/>
      <c r="H4" s="160"/>
      <c r="I4" s="160"/>
    </row>
    <row r="5" spans="1:12" ht="12.75" customHeight="1">
      <c r="A5" s="160"/>
      <c r="B5" s="160"/>
      <c r="C5" s="160"/>
      <c r="D5" s="160"/>
      <c r="E5" s="160"/>
      <c r="F5" s="160"/>
      <c r="G5" s="160"/>
      <c r="H5" s="160"/>
      <c r="I5" s="160"/>
    </row>
    <row r="6" spans="1:12" ht="12.75" customHeight="1">
      <c r="A6" s="160"/>
      <c r="B6" s="160"/>
      <c r="C6" s="160"/>
      <c r="D6" s="160"/>
      <c r="E6" s="160"/>
      <c r="F6" s="160"/>
      <c r="G6" s="160"/>
      <c r="H6" s="160"/>
      <c r="I6" s="160"/>
    </row>
    <row r="7" spans="1:12" ht="12.75" customHeight="1">
      <c r="A7" s="160"/>
      <c r="B7" s="160"/>
      <c r="C7" s="160"/>
      <c r="D7" s="160"/>
      <c r="E7" s="160"/>
      <c r="F7" s="160"/>
      <c r="G7" s="160"/>
      <c r="H7" s="160"/>
      <c r="I7" s="160"/>
    </row>
    <row r="8" spans="1:12" ht="12.75" customHeight="1">
      <c r="A8" s="160"/>
      <c r="B8" s="160"/>
      <c r="C8" s="160"/>
      <c r="D8" s="160"/>
      <c r="E8" s="160"/>
      <c r="F8" s="160"/>
      <c r="G8" s="160"/>
      <c r="H8" s="160"/>
      <c r="I8" s="160"/>
      <c r="L8" s="164"/>
    </row>
    <row r="9" spans="1:12" ht="12.75" customHeight="1">
      <c r="A9" s="160"/>
      <c r="B9" s="160"/>
      <c r="C9" s="160"/>
      <c r="D9" s="160"/>
      <c r="E9" s="160"/>
      <c r="F9" s="160"/>
      <c r="G9" s="160"/>
      <c r="H9" s="160"/>
      <c r="I9" s="160"/>
    </row>
    <row r="10" spans="1:12" ht="12.75" customHeight="1">
      <c r="A10" s="160"/>
      <c r="B10" s="160"/>
      <c r="C10" s="160"/>
      <c r="D10" s="160"/>
      <c r="E10" s="160"/>
      <c r="F10" s="160"/>
      <c r="G10" s="160"/>
      <c r="H10" s="160"/>
      <c r="I10" s="160"/>
    </row>
    <row r="11" spans="1:12" ht="12.75" customHeight="1">
      <c r="A11" s="160"/>
      <c r="B11" s="160"/>
      <c r="C11" s="160"/>
      <c r="D11" s="160"/>
      <c r="E11" s="160"/>
      <c r="F11" s="160"/>
      <c r="G11" s="160"/>
      <c r="H11" s="160"/>
      <c r="I11" s="160"/>
    </row>
    <row r="12" spans="1:12" ht="12.75" customHeight="1">
      <c r="A12" s="160"/>
      <c r="B12" s="160"/>
      <c r="C12" s="160"/>
      <c r="D12" s="160"/>
      <c r="E12" s="160"/>
      <c r="F12" s="160"/>
      <c r="G12" s="160"/>
      <c r="H12" s="160"/>
      <c r="I12" s="160"/>
    </row>
    <row r="13" spans="1:12" ht="12.75" customHeight="1" thickBot="1">
      <c r="A13" s="161"/>
      <c r="B13" s="161"/>
      <c r="C13" s="161"/>
      <c r="D13" s="161"/>
      <c r="E13" s="161"/>
      <c r="F13" s="161"/>
      <c r="G13" s="161"/>
      <c r="H13" s="161"/>
      <c r="I13" s="161"/>
    </row>
    <row r="14" spans="1:12" ht="12.75" customHeight="1" thickTop="1">
      <c r="A14" s="160"/>
      <c r="B14" s="160"/>
      <c r="C14" s="160"/>
      <c r="D14" s="160"/>
      <c r="E14" s="160"/>
      <c r="F14" s="160"/>
      <c r="G14" s="160"/>
      <c r="H14" s="160"/>
      <c r="I14" s="160"/>
    </row>
    <row r="15" spans="1:12" ht="12.75" customHeight="1">
      <c r="A15" s="160"/>
      <c r="B15" s="160"/>
      <c r="C15" s="160"/>
      <c r="D15" s="160"/>
      <c r="E15" s="160"/>
      <c r="F15" s="160"/>
      <c r="G15" s="160"/>
      <c r="H15" s="160"/>
      <c r="I15" s="160"/>
    </row>
    <row r="16" spans="1:12" ht="12.75" customHeight="1">
      <c r="A16" s="746" t="s">
        <v>282</v>
      </c>
      <c r="B16" s="746"/>
      <c r="C16" s="746"/>
      <c r="D16" s="746"/>
      <c r="E16" s="746"/>
      <c r="F16" s="746"/>
      <c r="G16" s="746"/>
      <c r="H16" s="746"/>
      <c r="I16" s="746"/>
    </row>
    <row r="17" spans="1:9" ht="12.75" customHeight="1">
      <c r="A17" s="746"/>
      <c r="B17" s="746"/>
      <c r="C17" s="746"/>
      <c r="D17" s="746"/>
      <c r="E17" s="746"/>
      <c r="F17" s="746"/>
      <c r="G17" s="746"/>
      <c r="H17" s="746"/>
      <c r="I17" s="746"/>
    </row>
    <row r="18" spans="1:9" ht="12.75" customHeight="1">
      <c r="A18" s="162"/>
      <c r="B18" s="162"/>
      <c r="C18" s="162"/>
      <c r="D18" s="162"/>
      <c r="E18" s="162"/>
      <c r="F18" s="162"/>
      <c r="G18" s="162"/>
      <c r="H18" s="162"/>
      <c r="I18" s="162"/>
    </row>
    <row r="19" spans="1:9" ht="12.75" customHeight="1">
      <c r="A19" s="746" t="s">
        <v>283</v>
      </c>
      <c r="B19" s="746"/>
      <c r="C19" s="746"/>
      <c r="D19" s="746"/>
      <c r="E19" s="746"/>
      <c r="F19" s="746"/>
      <c r="G19" s="746"/>
      <c r="H19" s="746"/>
      <c r="I19" s="746"/>
    </row>
    <row r="20" spans="1:9" ht="12.75" customHeight="1">
      <c r="A20" s="746"/>
      <c r="B20" s="746"/>
      <c r="C20" s="746"/>
      <c r="D20" s="746"/>
      <c r="E20" s="746"/>
      <c r="F20" s="746"/>
      <c r="G20" s="746"/>
      <c r="H20" s="746"/>
      <c r="I20" s="746"/>
    </row>
    <row r="21" spans="1:9" ht="12.75" customHeight="1">
      <c r="A21" s="160"/>
      <c r="B21" s="160"/>
      <c r="C21" s="160"/>
      <c r="D21" s="160"/>
      <c r="E21" s="160"/>
      <c r="F21" s="160"/>
      <c r="G21" s="160"/>
      <c r="H21" s="160"/>
      <c r="I21" s="160"/>
    </row>
    <row r="22" spans="1:9" ht="12.75" customHeight="1">
      <c r="A22" s="160"/>
      <c r="B22" s="160"/>
      <c r="C22" s="160"/>
      <c r="D22" s="160"/>
      <c r="E22" s="160"/>
      <c r="F22" s="160"/>
      <c r="G22" s="160"/>
      <c r="H22" s="160"/>
      <c r="I22" s="160"/>
    </row>
    <row r="23" spans="1:9" ht="12.75" customHeight="1">
      <c r="A23" s="160"/>
      <c r="B23" s="160"/>
      <c r="C23" s="160"/>
      <c r="D23" s="160"/>
      <c r="E23" s="160"/>
      <c r="F23" s="160"/>
      <c r="G23" s="160"/>
      <c r="H23" s="160"/>
      <c r="I23" s="160"/>
    </row>
    <row r="24" spans="1:9" ht="12.75" customHeight="1">
      <c r="A24" s="746" t="s">
        <v>686</v>
      </c>
      <c r="B24" s="746"/>
      <c r="C24" s="746"/>
      <c r="D24" s="746"/>
      <c r="E24" s="746"/>
      <c r="F24" s="746"/>
      <c r="G24" s="746"/>
      <c r="H24" s="746"/>
      <c r="I24" s="746"/>
    </row>
    <row r="25" spans="1:9" ht="12.75" customHeight="1">
      <c r="A25" s="746"/>
      <c r="B25" s="746"/>
      <c r="C25" s="746"/>
      <c r="D25" s="746"/>
      <c r="E25" s="746"/>
      <c r="F25" s="746"/>
      <c r="G25" s="746"/>
      <c r="H25" s="746"/>
      <c r="I25" s="746"/>
    </row>
    <row r="26" spans="1:9" ht="12.75" customHeight="1">
      <c r="A26" s="746"/>
      <c r="B26" s="746"/>
      <c r="C26" s="746"/>
      <c r="D26" s="746"/>
      <c r="E26" s="746"/>
      <c r="F26" s="746"/>
      <c r="G26" s="746"/>
      <c r="H26" s="746"/>
      <c r="I26" s="746"/>
    </row>
    <row r="27" spans="1:9" ht="12.75" customHeight="1">
      <c r="A27" s="746"/>
      <c r="B27" s="746"/>
      <c r="C27" s="746"/>
      <c r="D27" s="746"/>
      <c r="E27" s="746"/>
      <c r="F27" s="746"/>
      <c r="G27" s="746"/>
      <c r="H27" s="746"/>
      <c r="I27" s="746"/>
    </row>
    <row r="28" spans="1:9" ht="12.75" customHeight="1">
      <c r="A28" s="678"/>
      <c r="B28" s="678"/>
      <c r="C28" s="678"/>
      <c r="D28" s="678"/>
      <c r="E28" s="678"/>
      <c r="F28" s="678"/>
      <c r="G28" s="678"/>
      <c r="H28" s="678"/>
      <c r="I28" s="678"/>
    </row>
    <row r="29" spans="1:9" ht="12.75" customHeight="1">
      <c r="A29" s="160"/>
      <c r="B29" s="160"/>
      <c r="C29" s="160"/>
      <c r="D29" s="160"/>
      <c r="E29" s="160"/>
      <c r="F29" s="160"/>
      <c r="G29" s="160"/>
      <c r="H29" s="160"/>
      <c r="I29" s="160"/>
    </row>
    <row r="30" spans="1:9" ht="12.75" customHeight="1">
      <c r="A30" s="746" t="s">
        <v>861</v>
      </c>
      <c r="B30" s="746"/>
      <c r="C30" s="746"/>
      <c r="D30" s="746"/>
      <c r="E30" s="746"/>
      <c r="F30" s="746"/>
      <c r="G30" s="746"/>
      <c r="H30" s="746"/>
      <c r="I30" s="746"/>
    </row>
    <row r="31" spans="1:9" ht="12.75" customHeight="1">
      <c r="A31" s="746"/>
      <c r="B31" s="746"/>
      <c r="C31" s="746"/>
      <c r="D31" s="746"/>
      <c r="E31" s="746"/>
      <c r="F31" s="746"/>
      <c r="G31" s="746"/>
      <c r="H31" s="746"/>
      <c r="I31" s="746"/>
    </row>
    <row r="32" spans="1:9" ht="12.75" customHeight="1">
      <c r="A32" s="746"/>
      <c r="B32" s="746"/>
      <c r="C32" s="746"/>
      <c r="D32" s="746"/>
      <c r="E32" s="746"/>
      <c r="F32" s="746"/>
      <c r="G32" s="746"/>
      <c r="H32" s="746"/>
      <c r="I32" s="746"/>
    </row>
    <row r="33" spans="1:9" ht="12.75" customHeight="1">
      <c r="A33" s="746"/>
      <c r="B33" s="746"/>
      <c r="C33" s="746"/>
      <c r="D33" s="746"/>
      <c r="E33" s="746"/>
      <c r="F33" s="746"/>
      <c r="G33" s="746"/>
      <c r="H33" s="746"/>
      <c r="I33" s="746"/>
    </row>
    <row r="34" spans="1:9" ht="12.75" customHeight="1">
      <c r="A34" s="160"/>
      <c r="B34" s="160"/>
      <c r="C34" s="160"/>
      <c r="D34" s="160"/>
      <c r="E34" s="160"/>
      <c r="F34" s="160"/>
      <c r="G34" s="160"/>
      <c r="H34" s="160"/>
      <c r="I34" s="160"/>
    </row>
    <row r="35" spans="1:9" ht="12.75" customHeight="1" thickBot="1">
      <c r="A35" s="160"/>
      <c r="B35" s="160"/>
      <c r="C35" s="160"/>
      <c r="D35" s="160"/>
      <c r="E35" s="160"/>
      <c r="F35" s="160"/>
      <c r="G35" s="160"/>
      <c r="H35" s="160"/>
      <c r="I35" s="160"/>
    </row>
    <row r="36" spans="1:9" ht="12.75" customHeight="1" thickTop="1">
      <c r="A36" s="163"/>
      <c r="B36" s="163"/>
      <c r="C36" s="163"/>
      <c r="D36" s="163"/>
      <c r="E36" s="163"/>
      <c r="F36" s="163"/>
      <c r="G36" s="163"/>
      <c r="H36" s="163"/>
      <c r="I36" s="163"/>
    </row>
    <row r="37" spans="1:9" ht="12.75" customHeight="1">
      <c r="A37" s="160"/>
      <c r="B37" s="160"/>
      <c r="C37" s="160"/>
      <c r="D37" s="160"/>
      <c r="E37" s="160"/>
      <c r="F37" s="160"/>
      <c r="G37" s="160"/>
      <c r="H37" s="160"/>
      <c r="I37" s="160"/>
    </row>
    <row r="38" spans="1:9" ht="12.75" customHeight="1">
      <c r="A38" s="160"/>
      <c r="B38" s="160"/>
      <c r="C38" s="160"/>
      <c r="D38" s="160"/>
      <c r="E38" s="160"/>
      <c r="F38" s="160"/>
      <c r="G38" s="160"/>
      <c r="H38" s="160"/>
      <c r="I38" s="160"/>
    </row>
    <row r="39" spans="1:9" ht="12.75" customHeight="1">
      <c r="A39" s="160"/>
      <c r="B39" s="160"/>
      <c r="C39" s="160"/>
      <c r="D39" s="160"/>
      <c r="E39" s="160"/>
      <c r="F39" s="160"/>
      <c r="G39" s="160"/>
      <c r="H39" s="160"/>
      <c r="I39" s="160"/>
    </row>
    <row r="40" spans="1:9" ht="12.75" customHeight="1">
      <c r="A40" s="160"/>
      <c r="B40" s="160"/>
      <c r="C40" s="160"/>
      <c r="D40" s="160"/>
      <c r="E40" s="160"/>
      <c r="F40" s="160"/>
      <c r="G40" s="160"/>
      <c r="H40" s="160"/>
      <c r="I40" s="160"/>
    </row>
    <row r="41" spans="1:9" ht="12.75" customHeight="1">
      <c r="A41" s="160"/>
      <c r="B41" s="160"/>
      <c r="C41" s="160"/>
      <c r="D41" s="160"/>
      <c r="E41" s="160"/>
      <c r="F41" s="160"/>
      <c r="G41" s="160"/>
      <c r="H41" s="160"/>
      <c r="I41" s="160"/>
    </row>
    <row r="42" spans="1:9" ht="12.75" customHeight="1">
      <c r="A42" s="160"/>
      <c r="B42" s="160"/>
      <c r="C42" s="160"/>
      <c r="D42" s="160"/>
      <c r="E42" s="160"/>
      <c r="F42" s="160"/>
      <c r="G42" s="160"/>
      <c r="H42" s="160"/>
      <c r="I42" s="160"/>
    </row>
    <row r="43" spans="1:9" ht="12.75" customHeight="1">
      <c r="A43" s="160"/>
      <c r="B43" s="160"/>
      <c r="C43" s="160"/>
      <c r="D43" s="160"/>
      <c r="E43" s="160"/>
      <c r="F43" s="160"/>
      <c r="G43" s="160"/>
      <c r="H43" s="160"/>
      <c r="I43" s="160"/>
    </row>
    <row r="44" spans="1:9" ht="12.75" customHeight="1">
      <c r="A44" s="160"/>
      <c r="B44" s="160"/>
      <c r="C44" s="160"/>
      <c r="D44" s="160"/>
      <c r="E44" s="160"/>
      <c r="F44" s="160"/>
      <c r="G44" s="160"/>
      <c r="H44" s="160"/>
      <c r="I44" s="160"/>
    </row>
    <row r="45" spans="1:9" ht="12.75" customHeight="1">
      <c r="A45" s="160"/>
      <c r="B45" s="160"/>
      <c r="C45" s="160"/>
      <c r="D45" s="160"/>
      <c r="E45" s="160"/>
      <c r="F45" s="160"/>
      <c r="G45" s="160"/>
      <c r="H45" s="160"/>
      <c r="I45" s="160"/>
    </row>
    <row r="46" spans="1:9" ht="12.75" customHeight="1">
      <c r="A46" s="160"/>
      <c r="B46" s="160"/>
      <c r="C46" s="160"/>
      <c r="D46" s="160"/>
      <c r="E46" s="160"/>
      <c r="F46" s="160"/>
      <c r="G46" s="160"/>
      <c r="H46" s="160"/>
      <c r="I46" s="160"/>
    </row>
    <row r="47" spans="1:9" ht="12.75" customHeight="1">
      <c r="A47" s="160"/>
      <c r="B47" s="160"/>
      <c r="C47" s="160"/>
      <c r="D47" s="160"/>
      <c r="E47" s="160"/>
      <c r="F47" s="160"/>
      <c r="G47" s="160"/>
      <c r="H47" s="160"/>
      <c r="I47" s="160"/>
    </row>
    <row r="48" spans="1:9" ht="12.75" customHeight="1">
      <c r="A48" s="160"/>
      <c r="B48" s="160"/>
      <c r="C48" s="160"/>
      <c r="D48" s="160"/>
      <c r="E48" s="160"/>
      <c r="F48" s="160"/>
      <c r="G48" s="160"/>
      <c r="H48" s="160"/>
      <c r="I48" s="160"/>
    </row>
    <row r="49" spans="1:9" ht="12.75" customHeight="1">
      <c r="A49" s="160"/>
      <c r="B49" s="160"/>
      <c r="C49" s="160"/>
      <c r="D49" s="160"/>
      <c r="E49" s="160"/>
      <c r="F49" s="160"/>
      <c r="G49" s="160"/>
      <c r="H49" s="160"/>
      <c r="I49" s="160"/>
    </row>
    <row r="50" spans="1:9" ht="12.75" customHeight="1">
      <c r="A50" s="160"/>
      <c r="B50" s="160"/>
      <c r="C50" s="160"/>
      <c r="D50" s="160"/>
      <c r="E50" s="160"/>
      <c r="F50" s="160"/>
      <c r="G50" s="160"/>
      <c r="H50" s="160"/>
      <c r="I50" s="160"/>
    </row>
    <row r="51" spans="1:9" ht="12.75" customHeight="1">
      <c r="A51" s="160"/>
      <c r="B51" s="160"/>
      <c r="C51" s="160"/>
      <c r="D51" s="160"/>
      <c r="E51" s="160"/>
      <c r="F51" s="160"/>
      <c r="G51" s="160"/>
      <c r="H51" s="160"/>
      <c r="I51" s="160"/>
    </row>
    <row r="52" spans="1:9" ht="12.75" customHeight="1">
      <c r="A52" s="160"/>
      <c r="B52" s="160"/>
      <c r="C52" s="160"/>
      <c r="D52" s="160"/>
      <c r="E52" s="160"/>
      <c r="F52" s="160"/>
      <c r="G52" s="160"/>
      <c r="H52" s="160"/>
      <c r="I52" s="160"/>
    </row>
    <row r="53" spans="1:9" ht="12.75" customHeight="1">
      <c r="A53" s="160"/>
      <c r="B53" s="160"/>
      <c r="C53" s="160"/>
      <c r="D53" s="160"/>
      <c r="E53" s="160"/>
      <c r="F53" s="160"/>
      <c r="G53" s="160"/>
      <c r="H53" s="160"/>
      <c r="I53" s="160"/>
    </row>
    <row r="54" spans="1:9" ht="12.75" customHeight="1">
      <c r="A54" s="160"/>
      <c r="B54" s="160"/>
      <c r="C54" s="160"/>
      <c r="D54" s="160"/>
      <c r="E54" s="160"/>
      <c r="F54" s="160"/>
      <c r="G54" s="160"/>
      <c r="H54" s="160"/>
      <c r="I54" s="160"/>
    </row>
    <row r="55" spans="1:9" ht="12.75" customHeight="1">
      <c r="A55" s="160"/>
      <c r="B55" s="160"/>
      <c r="C55" s="160"/>
      <c r="D55" s="160"/>
      <c r="E55" s="160"/>
      <c r="F55" s="160"/>
      <c r="G55" s="160"/>
      <c r="H55" s="160"/>
      <c r="I55" s="160"/>
    </row>
  </sheetData>
  <mergeCells count="4">
    <mergeCell ref="A16:I17"/>
    <mergeCell ref="A19:I20"/>
    <mergeCell ref="A24:I27"/>
    <mergeCell ref="A30:I33"/>
  </mergeCells>
  <phoneticPr fontId="41" type="noConversion"/>
  <pageMargins left="1.5" right="0.18" top="0.75" bottom="0.75" header="0.3" footer="0.3"/>
  <pageSetup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showGridLines="0" topLeftCell="A16" zoomScaleNormal="100" workbookViewId="0">
      <selection activeCell="B59" sqref="B59"/>
    </sheetView>
  </sheetViews>
  <sheetFormatPr defaultRowHeight="12.75"/>
  <cols>
    <col min="1" max="1" width="18.7109375" customWidth="1"/>
    <col min="2" max="2" width="52.7109375" customWidth="1"/>
    <col min="3" max="5" width="11.7109375" customWidth="1"/>
  </cols>
  <sheetData>
    <row r="1" spans="1:5" ht="15" customHeight="1">
      <c r="A1" s="750" t="s">
        <v>358</v>
      </c>
      <c r="B1" s="750"/>
      <c r="C1" s="750"/>
      <c r="D1" s="750"/>
      <c r="E1" s="750"/>
    </row>
    <row r="2" spans="1:5" ht="15" customHeight="1">
      <c r="A2" s="751" t="s">
        <v>359</v>
      </c>
      <c r="B2" s="751"/>
      <c r="C2" s="751"/>
      <c r="D2" s="751"/>
      <c r="E2" s="751"/>
    </row>
    <row r="3" spans="1:5" ht="15" customHeight="1">
      <c r="A3" s="753"/>
      <c r="B3" s="753"/>
      <c r="C3" s="634">
        <v>2010</v>
      </c>
      <c r="D3" s="634">
        <v>2011</v>
      </c>
      <c r="E3" s="634">
        <v>2012</v>
      </c>
    </row>
    <row r="4" spans="1:5" ht="15" customHeight="1">
      <c r="A4" s="754" t="s">
        <v>666</v>
      </c>
      <c r="B4" s="754"/>
      <c r="C4" s="754"/>
      <c r="D4" s="754"/>
      <c r="E4" s="754"/>
    </row>
    <row r="5" spans="1:5" ht="15" customHeight="1">
      <c r="A5" s="755" t="s">
        <v>665</v>
      </c>
      <c r="B5" s="755"/>
      <c r="C5" s="616">
        <f>SUM(C6:C13)</f>
        <v>16196304</v>
      </c>
      <c r="D5" s="616">
        <f>SUM(D6:D13)</f>
        <v>17374630.999999993</v>
      </c>
      <c r="E5" s="616">
        <f>SUM(E6:E13)</f>
        <v>18352859</v>
      </c>
    </row>
    <row r="6" spans="1:5" ht="15" customHeight="1">
      <c r="A6" s="747" t="s">
        <v>314</v>
      </c>
      <c r="B6" s="752"/>
      <c r="C6" s="621">
        <v>14161165</v>
      </c>
      <c r="D6" s="621">
        <v>15453319.999999994</v>
      </c>
      <c r="E6" s="621">
        <v>16501281</v>
      </c>
    </row>
    <row r="7" spans="1:5" ht="15" customHeight="1">
      <c r="A7" s="747" t="s">
        <v>360</v>
      </c>
      <c r="B7" s="752"/>
      <c r="C7" s="621">
        <v>349581</v>
      </c>
      <c r="D7" s="621">
        <v>298180</v>
      </c>
      <c r="E7" s="621">
        <v>306617</v>
      </c>
    </row>
    <row r="8" spans="1:5" ht="15" customHeight="1">
      <c r="A8" s="747" t="s">
        <v>664</v>
      </c>
      <c r="B8" s="752"/>
      <c r="C8" s="621">
        <v>25778</v>
      </c>
      <c r="D8" s="621">
        <v>32867</v>
      </c>
      <c r="E8" s="621">
        <v>34600</v>
      </c>
    </row>
    <row r="9" spans="1:5" ht="15" customHeight="1">
      <c r="A9" s="747" t="s">
        <v>663</v>
      </c>
      <c r="B9" s="747"/>
      <c r="C9" s="621">
        <v>152802</v>
      </c>
      <c r="D9" s="621">
        <v>124911</v>
      </c>
      <c r="E9" s="621">
        <v>85717</v>
      </c>
    </row>
    <row r="10" spans="1:5" ht="15" customHeight="1">
      <c r="A10" s="747" t="s">
        <v>662</v>
      </c>
      <c r="B10" s="747"/>
      <c r="C10" s="621">
        <v>1101131</v>
      </c>
      <c r="D10" s="621">
        <v>1121777</v>
      </c>
      <c r="E10" s="621">
        <v>1056852</v>
      </c>
    </row>
    <row r="11" spans="1:5" ht="15" customHeight="1">
      <c r="A11" s="747" t="s">
        <v>361</v>
      </c>
      <c r="B11" s="747"/>
      <c r="C11" s="621">
        <v>14348</v>
      </c>
      <c r="D11" s="621">
        <v>12559</v>
      </c>
      <c r="E11" s="621">
        <v>11452</v>
      </c>
    </row>
    <row r="12" spans="1:5" ht="15" customHeight="1">
      <c r="A12" s="747" t="s">
        <v>661</v>
      </c>
      <c r="B12" s="747"/>
      <c r="C12" s="621">
        <v>374535</v>
      </c>
      <c r="D12" s="621">
        <v>270780</v>
      </c>
      <c r="E12" s="621">
        <v>195557</v>
      </c>
    </row>
    <row r="13" spans="1:5" ht="15" customHeight="1">
      <c r="A13" s="747" t="s">
        <v>660</v>
      </c>
      <c r="B13" s="747"/>
      <c r="C13" s="633">
        <v>16964</v>
      </c>
      <c r="D13" s="633">
        <v>60237</v>
      </c>
      <c r="E13" s="633">
        <v>160783</v>
      </c>
    </row>
    <row r="14" spans="1:5" ht="15" customHeight="1">
      <c r="A14" s="748" t="s">
        <v>659</v>
      </c>
      <c r="B14" s="749"/>
      <c r="C14" s="625"/>
      <c r="D14" s="625"/>
    </row>
    <row r="15" spans="1:5" ht="15" customHeight="1">
      <c r="A15" s="747" t="s">
        <v>364</v>
      </c>
      <c r="B15" s="747"/>
      <c r="C15" s="616">
        <f>C17+C18+C19+C20+C22+C23</f>
        <v>8820679</v>
      </c>
      <c r="D15" s="616">
        <f>D17+D18+D19+D20+D22+D23</f>
        <v>9274682</v>
      </c>
      <c r="E15" s="616">
        <f>E17+E18+E19+E20+E22+E23</f>
        <v>9635709</v>
      </c>
    </row>
    <row r="16" spans="1:5" ht="15" customHeight="1">
      <c r="A16" s="747" t="s">
        <v>365</v>
      </c>
      <c r="B16" s="747"/>
      <c r="C16" s="616">
        <f>C17+C18+C19+C21+C22+C24</f>
        <v>9518648</v>
      </c>
      <c r="D16" s="616">
        <f>D17+D18+D19+D21+D22+D24</f>
        <v>10014982</v>
      </c>
      <c r="E16" s="616">
        <f>E17+E18+E19+E21+E22+E24</f>
        <v>10382419</v>
      </c>
    </row>
    <row r="17" spans="1:5" ht="15" customHeight="1">
      <c r="A17" s="747" t="s">
        <v>362</v>
      </c>
      <c r="B17" s="747"/>
      <c r="C17" s="627">
        <v>6473492</v>
      </c>
      <c r="D17" s="627">
        <v>6816806.0000000009</v>
      </c>
      <c r="E17" s="627">
        <v>7065881</v>
      </c>
    </row>
    <row r="18" spans="1:5" ht="15" customHeight="1">
      <c r="A18" s="747" t="s">
        <v>363</v>
      </c>
      <c r="B18" s="747"/>
      <c r="C18" s="627">
        <v>107346</v>
      </c>
      <c r="D18" s="627">
        <v>109382</v>
      </c>
      <c r="E18" s="627">
        <v>112241</v>
      </c>
    </row>
    <row r="19" spans="1:5" ht="15" customHeight="1">
      <c r="A19" s="747" t="s">
        <v>658</v>
      </c>
      <c r="B19" s="747"/>
      <c r="C19" s="627">
        <v>6608</v>
      </c>
      <c r="D19" s="627">
        <v>6711</v>
      </c>
      <c r="E19" s="627">
        <v>6858</v>
      </c>
    </row>
    <row r="20" spans="1:5" ht="15" customHeight="1">
      <c r="A20" s="747" t="s">
        <v>657</v>
      </c>
      <c r="B20" s="747"/>
      <c r="C20" s="627">
        <v>2127373</v>
      </c>
      <c r="D20" s="627">
        <v>2233921</v>
      </c>
      <c r="E20" s="627">
        <v>2340001</v>
      </c>
    </row>
    <row r="21" spans="1:5" ht="15" customHeight="1">
      <c r="A21" s="747" t="s">
        <v>656</v>
      </c>
      <c r="B21" s="747"/>
      <c r="C21" s="627">
        <v>2796306</v>
      </c>
      <c r="D21" s="627">
        <v>2944768</v>
      </c>
      <c r="E21" s="627">
        <v>3057453</v>
      </c>
    </row>
    <row r="22" spans="1:5" ht="15" customHeight="1">
      <c r="A22" s="747" t="s">
        <v>655</v>
      </c>
      <c r="B22" s="747"/>
      <c r="C22" s="627">
        <v>58499</v>
      </c>
      <c r="D22" s="627">
        <v>58979</v>
      </c>
      <c r="E22" s="627">
        <v>60657</v>
      </c>
    </row>
    <row r="23" spans="1:5" ht="24.75" customHeight="1">
      <c r="A23" s="747" t="s">
        <v>654</v>
      </c>
      <c r="B23" s="756"/>
      <c r="C23" s="627">
        <v>47361</v>
      </c>
      <c r="D23" s="627">
        <v>48883</v>
      </c>
      <c r="E23" s="627">
        <v>50071</v>
      </c>
    </row>
    <row r="24" spans="1:5" ht="25.5" customHeight="1">
      <c r="A24" s="747" t="s">
        <v>653</v>
      </c>
      <c r="B24" s="747"/>
      <c r="C24" s="627">
        <v>76397</v>
      </c>
      <c r="D24" s="627">
        <v>78336</v>
      </c>
      <c r="E24" s="627">
        <v>79329</v>
      </c>
    </row>
    <row r="25" spans="1:5" ht="15" customHeight="1">
      <c r="A25" s="755" t="s">
        <v>652</v>
      </c>
      <c r="B25" s="755"/>
      <c r="C25" s="616">
        <v>35470436</v>
      </c>
      <c r="D25" s="616">
        <v>36348316</v>
      </c>
      <c r="E25" s="616">
        <v>33807725</v>
      </c>
    </row>
    <row r="26" spans="1:5" ht="15" customHeight="1">
      <c r="A26" s="757" t="s">
        <v>863</v>
      </c>
      <c r="B26" s="758"/>
      <c r="C26" s="620">
        <f>C5/C15</f>
        <v>1.8361742899837983</v>
      </c>
      <c r="D26" s="620">
        <f>D5/D15</f>
        <v>1.8733398083082518</v>
      </c>
      <c r="E26" s="620">
        <f>E5/E15</f>
        <v>1.9046713635706516</v>
      </c>
    </row>
    <row r="27" spans="1:5" ht="15" customHeight="1">
      <c r="A27" s="411" t="s">
        <v>651</v>
      </c>
      <c r="B27" s="412"/>
      <c r="C27" s="616">
        <f>(C28+C29+C30)</f>
        <v>341103</v>
      </c>
      <c r="D27" s="616">
        <f>(D28+D29+D30)</f>
        <v>350890</v>
      </c>
      <c r="E27" s="616">
        <f>(E28+E29+E30)</f>
        <v>356040</v>
      </c>
    </row>
    <row r="28" spans="1:5" ht="15" customHeight="1">
      <c r="A28" s="757" t="s">
        <v>650</v>
      </c>
      <c r="B28" s="757"/>
      <c r="C28" s="621">
        <v>114600</v>
      </c>
      <c r="D28" s="621">
        <v>119682</v>
      </c>
      <c r="E28" s="621">
        <v>122655</v>
      </c>
    </row>
    <row r="29" spans="1:5" ht="15" customHeight="1">
      <c r="A29" s="757" t="s">
        <v>649</v>
      </c>
      <c r="B29" s="757"/>
      <c r="C29" s="621">
        <v>83581</v>
      </c>
      <c r="D29" s="621">
        <v>84890</v>
      </c>
      <c r="E29" s="621">
        <v>86103</v>
      </c>
    </row>
    <row r="30" spans="1:5" ht="15" customHeight="1">
      <c r="A30" s="757" t="s">
        <v>329</v>
      </c>
      <c r="B30" s="757"/>
      <c r="C30" s="621">
        <v>142922</v>
      </c>
      <c r="D30" s="621">
        <v>146318</v>
      </c>
      <c r="E30" s="621">
        <v>147282</v>
      </c>
    </row>
    <row r="31" spans="1:5" ht="15" customHeight="1">
      <c r="A31" s="757" t="s">
        <v>648</v>
      </c>
      <c r="B31" s="757"/>
      <c r="C31" s="620">
        <f>C28/C29</f>
        <v>1.3711250164511073</v>
      </c>
      <c r="D31" s="620">
        <f>D28/D29</f>
        <v>1.4098480386382377</v>
      </c>
      <c r="E31" s="620">
        <f>E28/E29</f>
        <v>1.4245148252674122</v>
      </c>
    </row>
    <row r="32" spans="1:5" ht="15" customHeight="1">
      <c r="A32" s="622" t="s">
        <v>862</v>
      </c>
      <c r="B32" s="622"/>
      <c r="C32" s="616">
        <v>73722988</v>
      </c>
      <c r="D32" s="616">
        <v>74724269</v>
      </c>
      <c r="E32" s="616">
        <v>75627384</v>
      </c>
    </row>
    <row r="33" spans="1:7" ht="15" customHeight="1">
      <c r="A33" s="622" t="s">
        <v>647</v>
      </c>
      <c r="B33" s="622"/>
      <c r="C33" s="616">
        <f>+C27+C25+C16+C5</f>
        <v>61526491</v>
      </c>
      <c r="D33" s="616">
        <f>+D27+D25+D16+D5</f>
        <v>64088818.999999993</v>
      </c>
      <c r="E33" s="616">
        <f>+E27+E25+E16+E5</f>
        <v>62899043</v>
      </c>
      <c r="G33" s="616"/>
    </row>
    <row r="34" spans="1:7" ht="15" customHeight="1">
      <c r="A34" s="759" t="s">
        <v>646</v>
      </c>
      <c r="B34" s="759"/>
      <c r="C34" s="615">
        <f>+C33/C32</f>
        <v>0.83456317587127637</v>
      </c>
      <c r="D34" s="615">
        <v>0.86</v>
      </c>
      <c r="E34" s="615">
        <v>0.83</v>
      </c>
      <c r="G34" s="616"/>
    </row>
    <row r="35" spans="1:7" ht="15" customHeight="1">
      <c r="A35" s="763" t="s">
        <v>645</v>
      </c>
      <c r="B35" s="764"/>
      <c r="C35" s="632">
        <v>0.17</v>
      </c>
      <c r="D35" s="632">
        <v>0.14000000000000001</v>
      </c>
      <c r="E35" s="632">
        <v>0.17</v>
      </c>
      <c r="G35" s="627"/>
    </row>
    <row r="36" spans="1:7" ht="15" customHeight="1">
      <c r="A36" s="761" t="s">
        <v>644</v>
      </c>
      <c r="B36" s="761"/>
      <c r="C36" s="761"/>
      <c r="D36" s="761"/>
      <c r="E36" s="761"/>
      <c r="G36" s="627"/>
    </row>
    <row r="37" spans="1:7" ht="13.5" customHeight="1">
      <c r="A37" s="760" t="s">
        <v>643</v>
      </c>
      <c r="B37" s="760"/>
      <c r="C37" s="624">
        <f>SUM(C38:C41)</f>
        <v>1363670</v>
      </c>
      <c r="D37" s="624">
        <f>SUM(D38:D42)</f>
        <v>1337989</v>
      </c>
      <c r="E37" s="631"/>
      <c r="G37" s="627"/>
    </row>
    <row r="38" spans="1:7" ht="13.5" customHeight="1">
      <c r="A38" s="747" t="s">
        <v>362</v>
      </c>
      <c r="B38" s="747"/>
      <c r="C38" s="621">
        <v>848826</v>
      </c>
      <c r="D38" s="621">
        <v>797426</v>
      </c>
      <c r="E38" s="628"/>
      <c r="G38" s="627"/>
    </row>
    <row r="39" spans="1:7" ht="13.5" customHeight="1">
      <c r="A39" s="747" t="s">
        <v>367</v>
      </c>
      <c r="B39" s="747"/>
      <c r="C39" s="621">
        <v>168559</v>
      </c>
      <c r="D39" s="621">
        <v>187711</v>
      </c>
      <c r="E39" s="628"/>
      <c r="G39" s="627"/>
    </row>
    <row r="40" spans="1:7" ht="13.5" customHeight="1">
      <c r="A40" s="747" t="s">
        <v>368</v>
      </c>
      <c r="B40" s="747"/>
      <c r="C40" s="621">
        <v>290558</v>
      </c>
      <c r="D40" s="621">
        <v>293141</v>
      </c>
      <c r="E40" s="630" t="s">
        <v>642</v>
      </c>
      <c r="G40" s="627"/>
    </row>
    <row r="41" spans="1:7" ht="13.5" customHeight="1">
      <c r="A41" s="747" t="s">
        <v>369</v>
      </c>
      <c r="B41" s="747"/>
      <c r="C41" s="621">
        <v>55727</v>
      </c>
      <c r="D41" s="621">
        <v>59558</v>
      </c>
      <c r="E41" s="628"/>
      <c r="G41" s="627"/>
    </row>
    <row r="42" spans="1:7" ht="13.5" customHeight="1">
      <c r="A42" s="747" t="s">
        <v>330</v>
      </c>
      <c r="B42" s="747"/>
      <c r="C42" s="629" t="s">
        <v>97</v>
      </c>
      <c r="D42" s="621">
        <v>153</v>
      </c>
      <c r="E42" s="628"/>
      <c r="G42" s="627"/>
    </row>
    <row r="43" spans="1:7" ht="13.5" customHeight="1">
      <c r="A43" s="626" t="s">
        <v>641</v>
      </c>
      <c r="B43" s="625"/>
      <c r="C43" s="624">
        <f>C44+C45+C46+C47</f>
        <v>49643</v>
      </c>
      <c r="D43" s="624">
        <f>D44+D45+D46+D47</f>
        <v>49158</v>
      </c>
      <c r="E43" s="624">
        <f>E44+E45+E46+E47</f>
        <v>48550</v>
      </c>
      <c r="G43" s="616"/>
    </row>
    <row r="44" spans="1:7" ht="13.5" customHeight="1">
      <c r="A44" s="623" t="s">
        <v>372</v>
      </c>
      <c r="B44" s="622"/>
      <c r="C44" s="621">
        <v>5647</v>
      </c>
      <c r="D44" s="621">
        <v>5181</v>
      </c>
      <c r="E44" s="621">
        <v>4745</v>
      </c>
      <c r="G44" s="616"/>
    </row>
    <row r="45" spans="1:7" ht="13.5" customHeight="1">
      <c r="A45" s="623" t="s">
        <v>640</v>
      </c>
      <c r="B45" s="622"/>
      <c r="C45" s="621">
        <v>285</v>
      </c>
      <c r="D45" s="621">
        <v>305</v>
      </c>
      <c r="E45" s="621">
        <v>362</v>
      </c>
      <c r="G45" s="621"/>
    </row>
    <row r="46" spans="1:7" ht="13.5" customHeight="1">
      <c r="A46" s="623" t="s">
        <v>373</v>
      </c>
      <c r="B46" s="622"/>
      <c r="C46" s="621">
        <v>30897</v>
      </c>
      <c r="D46" s="621">
        <v>30575</v>
      </c>
      <c r="E46" s="621">
        <v>30200</v>
      </c>
      <c r="G46" s="621"/>
    </row>
    <row r="47" spans="1:7" ht="13.5" customHeight="1">
      <c r="A47" s="623" t="s">
        <v>374</v>
      </c>
      <c r="B47" s="622"/>
      <c r="C47" s="621">
        <v>12814</v>
      </c>
      <c r="D47" s="621">
        <v>13097</v>
      </c>
      <c r="E47" s="621">
        <v>13243</v>
      </c>
      <c r="G47" s="621"/>
    </row>
    <row r="48" spans="1:7" ht="13.5" customHeight="1">
      <c r="A48" s="623" t="s">
        <v>639</v>
      </c>
      <c r="B48" s="622"/>
      <c r="C48" s="621">
        <v>38776</v>
      </c>
      <c r="D48" s="621">
        <v>40185</v>
      </c>
      <c r="E48" s="621">
        <v>38060</v>
      </c>
      <c r="G48" s="620"/>
    </row>
    <row r="49" spans="1:7" ht="15" customHeight="1">
      <c r="A49" s="619" t="s">
        <v>638</v>
      </c>
      <c r="B49" s="618"/>
      <c r="C49" s="617">
        <v>9395185</v>
      </c>
      <c r="D49" s="617">
        <v>8865470</v>
      </c>
      <c r="E49" s="617">
        <v>11357306</v>
      </c>
      <c r="G49" s="616"/>
    </row>
    <row r="50" spans="1:7" ht="21" customHeight="1">
      <c r="A50" s="766" t="s">
        <v>637</v>
      </c>
      <c r="B50" s="766"/>
      <c r="C50" s="766"/>
      <c r="D50" s="766"/>
      <c r="E50" s="766"/>
    </row>
    <row r="51" spans="1:7" ht="10.5" customHeight="1">
      <c r="A51" s="765" t="s">
        <v>636</v>
      </c>
      <c r="B51" s="765"/>
      <c r="C51" s="765"/>
      <c r="D51" s="765"/>
      <c r="E51" s="765"/>
    </row>
    <row r="52" spans="1:7" ht="21.75" customHeight="1">
      <c r="A52" s="765" t="s">
        <v>635</v>
      </c>
      <c r="B52" s="765"/>
      <c r="C52" s="765"/>
      <c r="D52" s="765"/>
      <c r="E52" s="765"/>
    </row>
    <row r="53" spans="1:7" ht="24" customHeight="1">
      <c r="A53" s="762" t="s">
        <v>634</v>
      </c>
      <c r="B53" s="762"/>
      <c r="C53" s="762"/>
      <c r="D53" s="762"/>
      <c r="E53" s="762"/>
    </row>
    <row r="54" spans="1:7" ht="10.5" customHeight="1">
      <c r="A54" s="762" t="s">
        <v>633</v>
      </c>
      <c r="B54" s="762"/>
      <c r="C54" s="762"/>
      <c r="D54" s="762"/>
      <c r="E54" s="762"/>
    </row>
    <row r="55" spans="1:7" ht="18" customHeight="1">
      <c r="A55" s="762" t="s">
        <v>632</v>
      </c>
      <c r="B55" s="762"/>
      <c r="C55" s="762"/>
      <c r="D55" s="762"/>
      <c r="E55" s="762"/>
    </row>
  </sheetData>
  <mergeCells count="45">
    <mergeCell ref="A55:E55"/>
    <mergeCell ref="A53:E53"/>
    <mergeCell ref="A35:B35"/>
    <mergeCell ref="A38:B38"/>
    <mergeCell ref="A51:E51"/>
    <mergeCell ref="A39:B39"/>
    <mergeCell ref="A40:B40"/>
    <mergeCell ref="A41:B41"/>
    <mergeCell ref="A42:B42"/>
    <mergeCell ref="A54:E54"/>
    <mergeCell ref="A50:E50"/>
    <mergeCell ref="A52:E52"/>
    <mergeCell ref="A30:B30"/>
    <mergeCell ref="A31:B31"/>
    <mergeCell ref="A34:B34"/>
    <mergeCell ref="A37:B37"/>
    <mergeCell ref="A36:E36"/>
    <mergeCell ref="A23:B23"/>
    <mergeCell ref="A24:B24"/>
    <mergeCell ref="A26:B26"/>
    <mergeCell ref="A28:B28"/>
    <mergeCell ref="A29:B29"/>
    <mergeCell ref="A25:B25"/>
    <mergeCell ref="A1:E1"/>
    <mergeCell ref="A2:E2"/>
    <mergeCell ref="A7:B7"/>
    <mergeCell ref="A8:B8"/>
    <mergeCell ref="A9:B9"/>
    <mergeCell ref="A3:B3"/>
    <mergeCell ref="A6:B6"/>
    <mergeCell ref="A4:E4"/>
    <mergeCell ref="A5:B5"/>
    <mergeCell ref="A10:B10"/>
    <mergeCell ref="A11:B11"/>
    <mergeCell ref="A12:B12"/>
    <mergeCell ref="A14:B14"/>
    <mergeCell ref="A15:B15"/>
    <mergeCell ref="A13:B13"/>
    <mergeCell ref="A21:B21"/>
    <mergeCell ref="A22:B22"/>
    <mergeCell ref="A16:B16"/>
    <mergeCell ref="A17:B17"/>
    <mergeCell ref="A18:B18"/>
    <mergeCell ref="A19:B19"/>
    <mergeCell ref="A20:B20"/>
  </mergeCells>
  <pageMargins left="0" right="0" top="0" bottom="0" header="0" footer="0"/>
  <pageSetup paperSize="9" scale="9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4"/>
  <dimension ref="Q6:W15"/>
  <sheetViews>
    <sheetView showGridLines="0" view="pageBreakPreview" zoomScale="60" zoomScaleNormal="100" workbookViewId="0">
      <selection activeCell="S6" sqref="S6:V6"/>
    </sheetView>
  </sheetViews>
  <sheetFormatPr defaultRowHeight="12.75"/>
  <cols>
    <col min="17" max="17" width="14.7109375" style="164" customWidth="1"/>
    <col min="18" max="18" width="6.42578125" style="588" customWidth="1"/>
    <col min="19" max="19" width="11.42578125" style="588" customWidth="1"/>
    <col min="20" max="20" width="13.85546875" style="588" customWidth="1"/>
    <col min="21" max="21" width="11.7109375" style="588" customWidth="1"/>
    <col min="22" max="22" width="10.140625" style="588" customWidth="1"/>
    <col min="23" max="23" width="9.140625" style="164"/>
  </cols>
  <sheetData>
    <row r="6" spans="18:22" ht="76.5">
      <c r="R6" s="589"/>
      <c r="S6" s="590" t="s">
        <v>864</v>
      </c>
      <c r="T6" s="590" t="s">
        <v>866</v>
      </c>
      <c r="U6" s="590" t="s">
        <v>865</v>
      </c>
      <c r="V6" s="590" t="s">
        <v>585</v>
      </c>
    </row>
    <row r="7" spans="18:22">
      <c r="R7" s="591">
        <v>2004</v>
      </c>
      <c r="S7" s="592">
        <v>12553265</v>
      </c>
      <c r="T7" s="592">
        <v>7174632</v>
      </c>
      <c r="U7" s="592">
        <v>30109280</v>
      </c>
      <c r="V7" s="592">
        <v>50138617</v>
      </c>
    </row>
    <row r="8" spans="18:22">
      <c r="R8" s="591">
        <v>2005</v>
      </c>
      <c r="S8" s="592">
        <v>13156439</v>
      </c>
      <c r="T8" s="592">
        <v>7504453</v>
      </c>
      <c r="U8" s="592">
        <v>31423261</v>
      </c>
      <c r="V8" s="592">
        <v>52391314</v>
      </c>
    </row>
    <row r="9" spans="18:22">
      <c r="R9" s="591">
        <v>2006</v>
      </c>
      <c r="S9" s="592">
        <v>14124935</v>
      </c>
      <c r="T9" s="592">
        <v>7913724</v>
      </c>
      <c r="U9" s="592">
        <v>32330398</v>
      </c>
      <c r="V9" s="592">
        <v>54667326</v>
      </c>
    </row>
    <row r="10" spans="18:22">
      <c r="R10" s="591">
        <v>2007</v>
      </c>
      <c r="S10" s="592">
        <v>14763075</v>
      </c>
      <c r="T10" s="592">
        <v>8279444</v>
      </c>
      <c r="U10" s="592">
        <v>33070537</v>
      </c>
      <c r="V10" s="592">
        <v>56423907</v>
      </c>
    </row>
    <row r="11" spans="18:22">
      <c r="R11" s="591">
        <v>2008</v>
      </c>
      <c r="S11" s="592">
        <v>15041268</v>
      </c>
      <c r="T11" s="592">
        <v>8746703</v>
      </c>
      <c r="U11" s="592">
        <v>33227265</v>
      </c>
      <c r="V11" s="592">
        <v>57338454</v>
      </c>
    </row>
    <row r="12" spans="18:22">
      <c r="R12" s="591">
        <v>2009</v>
      </c>
      <c r="S12" s="592">
        <v>15096728</v>
      </c>
      <c r="T12" s="592">
        <v>9173750</v>
      </c>
      <c r="U12" s="592">
        <v>33989891</v>
      </c>
      <c r="V12" s="592">
        <v>58591574</v>
      </c>
    </row>
    <row r="13" spans="18:22">
      <c r="R13" s="591">
        <v>2010</v>
      </c>
      <c r="S13" s="592">
        <v>16196304</v>
      </c>
      <c r="T13" s="592">
        <v>9518648</v>
      </c>
      <c r="U13" s="592">
        <v>35470436</v>
      </c>
      <c r="V13" s="592">
        <v>61526490.522737041</v>
      </c>
    </row>
    <row r="14" spans="18:22">
      <c r="R14" s="591">
        <v>2011</v>
      </c>
      <c r="S14" s="592">
        <v>17374631</v>
      </c>
      <c r="T14" s="592">
        <v>10014982</v>
      </c>
      <c r="U14" s="592">
        <v>36348316</v>
      </c>
      <c r="V14" s="592">
        <v>64088819</v>
      </c>
    </row>
    <row r="15" spans="18:22">
      <c r="R15" s="591">
        <v>2012</v>
      </c>
      <c r="S15" s="592">
        <v>18352859</v>
      </c>
      <c r="T15" s="592">
        <v>10382419</v>
      </c>
      <c r="U15" s="592">
        <v>33807725</v>
      </c>
      <c r="V15" s="592">
        <v>62899043</v>
      </c>
    </row>
  </sheetData>
  <phoneticPr fontId="6" type="noConversion"/>
  <pageMargins left="0.51181102362204722" right="0.51181102362204722" top="0.98425196850393704" bottom="0.98425196850393704" header="0.51181102362204722" footer="0.51181102362204722"/>
  <pageSetup paperSize="9" scale="98" orientation="landscape" horizont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
  <sheetViews>
    <sheetView showGridLines="0" view="pageBreakPreview" topLeftCell="A13" zoomScaleNormal="100" zoomScaleSheetLayoutView="100" workbookViewId="0">
      <selection activeCell="B19" sqref="B19"/>
    </sheetView>
  </sheetViews>
  <sheetFormatPr defaultRowHeight="12.75"/>
  <cols>
    <col min="1" max="1" width="2.7109375" style="53" customWidth="1"/>
    <col min="2" max="2" width="51.42578125" style="33" customWidth="1"/>
    <col min="3" max="4" width="16.7109375" style="174" customWidth="1"/>
    <col min="5" max="5" width="16.7109375" style="53" customWidth="1"/>
    <col min="6" max="16384" width="9.140625" style="53"/>
  </cols>
  <sheetData>
    <row r="1" spans="1:7" s="59" customFormat="1" ht="29.25" customHeight="1">
      <c r="A1" s="770" t="s">
        <v>376</v>
      </c>
      <c r="B1" s="770"/>
      <c r="C1" s="770"/>
      <c r="D1" s="770"/>
      <c r="E1" s="770"/>
    </row>
    <row r="2" spans="1:7" s="68" customFormat="1" ht="27.95" customHeight="1">
      <c r="A2" s="771" t="s">
        <v>375</v>
      </c>
      <c r="B2" s="771"/>
      <c r="C2" s="771"/>
      <c r="D2" s="771"/>
      <c r="E2" s="771"/>
    </row>
    <row r="3" spans="1:7" s="68" customFormat="1" ht="16.5" customHeight="1">
      <c r="A3" s="614"/>
      <c r="B3" s="614"/>
      <c r="C3" s="614"/>
      <c r="D3" s="614"/>
    </row>
    <row r="4" spans="1:7" s="33" customFormat="1" ht="27.95" customHeight="1">
      <c r="A4" s="772" t="s">
        <v>385</v>
      </c>
      <c r="B4" s="772"/>
      <c r="C4" s="635">
        <v>2010</v>
      </c>
      <c r="D4" s="635">
        <v>2011</v>
      </c>
      <c r="E4" s="635">
        <v>2012</v>
      </c>
    </row>
    <row r="5" spans="1:7" s="33" customFormat="1" ht="27.95" customHeight="1">
      <c r="A5" s="760" t="s">
        <v>667</v>
      </c>
      <c r="B5" s="760"/>
      <c r="C5" s="636">
        <f>SUM(C6:C10)</f>
        <v>10575935</v>
      </c>
      <c r="D5" s="636">
        <f>SUM(D6:D10)</f>
        <v>11547134</v>
      </c>
      <c r="E5" s="636">
        <f>SUM(E6:E10)</f>
        <v>12527337</v>
      </c>
    </row>
    <row r="6" spans="1:7" s="33" customFormat="1" ht="27.95" customHeight="1">
      <c r="A6" s="637"/>
      <c r="B6" s="727" t="s">
        <v>668</v>
      </c>
      <c r="C6" s="633">
        <v>10030810</v>
      </c>
      <c r="D6" s="633">
        <v>11030939</v>
      </c>
      <c r="E6" s="633">
        <v>11939620</v>
      </c>
    </row>
    <row r="7" spans="1:7" s="33" customFormat="1" ht="27.95" customHeight="1">
      <c r="A7" s="637"/>
      <c r="B7" s="727" t="s">
        <v>370</v>
      </c>
      <c r="C7" s="633">
        <v>349581</v>
      </c>
      <c r="D7" s="633">
        <v>298180</v>
      </c>
      <c r="E7" s="633">
        <v>306617</v>
      </c>
    </row>
    <row r="8" spans="1:7" s="33" customFormat="1" ht="27.95" customHeight="1">
      <c r="A8" s="637"/>
      <c r="B8" s="727" t="s">
        <v>664</v>
      </c>
      <c r="C8" s="633">
        <v>25778</v>
      </c>
      <c r="D8" s="633">
        <v>32867</v>
      </c>
      <c r="E8" s="633">
        <v>34600</v>
      </c>
    </row>
    <row r="9" spans="1:7" s="33" customFormat="1" ht="27.95" customHeight="1">
      <c r="A9" s="637"/>
      <c r="B9" s="727" t="s">
        <v>669</v>
      </c>
      <c r="C9" s="633">
        <v>152802</v>
      </c>
      <c r="D9" s="633">
        <v>124911</v>
      </c>
      <c r="E9" s="633">
        <v>85717</v>
      </c>
    </row>
    <row r="10" spans="1:7" s="33" customFormat="1" ht="27.95" customHeight="1">
      <c r="A10" s="31"/>
      <c r="B10" s="639" t="s">
        <v>868</v>
      </c>
      <c r="C10" s="633">
        <v>16964</v>
      </c>
      <c r="D10" s="633">
        <v>60237</v>
      </c>
      <c r="E10" s="633">
        <v>160783</v>
      </c>
      <c r="G10" s="633"/>
    </row>
    <row r="11" spans="1:7" s="33" customFormat="1" ht="27.95" customHeight="1">
      <c r="A11" s="748" t="s">
        <v>659</v>
      </c>
      <c r="B11" s="749"/>
      <c r="C11" s="633"/>
      <c r="D11" s="633"/>
    </row>
    <row r="12" spans="1:7" s="33" customFormat="1" ht="27" customHeight="1">
      <c r="A12" s="31"/>
      <c r="B12" s="638" t="s">
        <v>224</v>
      </c>
      <c r="C12" s="624">
        <f>+C14+C15+C16+C18+C19</f>
        <v>5135697</v>
      </c>
      <c r="D12" s="624">
        <f>+D14+D15+D16+D18+D19</f>
        <v>5382003</v>
      </c>
      <c r="E12" s="624">
        <f>+E14+E15+E16+E18+E19</f>
        <v>5631532</v>
      </c>
    </row>
    <row r="13" spans="1:7" s="33" customFormat="1" ht="19.5" customHeight="1">
      <c r="A13" s="31"/>
      <c r="B13" s="638" t="s">
        <v>225</v>
      </c>
      <c r="C13" s="624">
        <f>+C14+C15+C17+C18+C20</f>
        <v>5535411</v>
      </c>
      <c r="D13" s="624">
        <f>+D14+D15+D17+D18+D20</f>
        <v>5777300</v>
      </c>
      <c r="E13" s="624">
        <f>+E14+E15+E17+E18+E20</f>
        <v>6026431</v>
      </c>
    </row>
    <row r="14" spans="1:7" s="33" customFormat="1" ht="23.25" customHeight="1">
      <c r="A14" s="31"/>
      <c r="B14" s="727" t="s">
        <v>371</v>
      </c>
      <c r="C14" s="633">
        <v>3850199</v>
      </c>
      <c r="D14" s="633">
        <v>4041409</v>
      </c>
      <c r="E14" s="633">
        <v>4235496</v>
      </c>
    </row>
    <row r="15" spans="1:7" s="33" customFormat="1" ht="21.75" customHeight="1">
      <c r="A15" s="31"/>
      <c r="B15" s="727" t="s">
        <v>363</v>
      </c>
      <c r="C15" s="633">
        <v>66902</v>
      </c>
      <c r="D15" s="633">
        <v>67575</v>
      </c>
      <c r="E15" s="633">
        <v>68593</v>
      </c>
    </row>
    <row r="16" spans="1:7" s="33" customFormat="1" ht="21" customHeight="1">
      <c r="A16" s="31"/>
      <c r="B16" s="734" t="s">
        <v>670</v>
      </c>
      <c r="C16" s="633">
        <v>1112739</v>
      </c>
      <c r="D16" s="633">
        <v>1165170</v>
      </c>
      <c r="E16" s="633">
        <v>1216760</v>
      </c>
    </row>
    <row r="17" spans="1:5" s="33" customFormat="1" ht="27" customHeight="1">
      <c r="A17" s="31"/>
      <c r="B17" s="734" t="s">
        <v>671</v>
      </c>
      <c r="C17" s="633">
        <v>1483417</v>
      </c>
      <c r="D17" s="633">
        <v>1531014</v>
      </c>
      <c r="E17" s="633">
        <v>1582401</v>
      </c>
    </row>
    <row r="18" spans="1:5" s="33" customFormat="1" ht="27" customHeight="1">
      <c r="A18" s="31"/>
      <c r="B18" s="734" t="s">
        <v>672</v>
      </c>
      <c r="C18" s="633">
        <v>58496</v>
      </c>
      <c r="D18" s="633">
        <v>58966</v>
      </c>
      <c r="E18" s="633">
        <v>60612</v>
      </c>
    </row>
    <row r="19" spans="1:5" s="33" customFormat="1" ht="27" customHeight="1">
      <c r="A19" s="31"/>
      <c r="B19" s="734" t="s">
        <v>673</v>
      </c>
      <c r="C19" s="633">
        <v>47361</v>
      </c>
      <c r="D19" s="633">
        <v>48883</v>
      </c>
      <c r="E19" s="633">
        <v>50071</v>
      </c>
    </row>
    <row r="20" spans="1:5" s="33" customFormat="1" ht="27" customHeight="1">
      <c r="A20" s="31"/>
      <c r="B20" s="640" t="s">
        <v>674</v>
      </c>
      <c r="C20" s="633">
        <v>76397</v>
      </c>
      <c r="D20" s="633">
        <v>78336</v>
      </c>
      <c r="E20" s="633">
        <v>79329</v>
      </c>
    </row>
    <row r="21" spans="1:5" s="33" customFormat="1" ht="27.95" customHeight="1">
      <c r="A21" s="755" t="s">
        <v>652</v>
      </c>
      <c r="B21" s="755"/>
      <c r="C21" s="624">
        <v>20704448</v>
      </c>
      <c r="D21" s="624">
        <v>21024423</v>
      </c>
      <c r="E21" s="624">
        <v>18461326</v>
      </c>
    </row>
    <row r="22" spans="1:5" s="33" customFormat="1" ht="27.95" customHeight="1">
      <c r="A22" s="755" t="s">
        <v>867</v>
      </c>
      <c r="B22" s="755"/>
      <c r="C22" s="641">
        <f>C5/C12</f>
        <v>2.0592988643995156</v>
      </c>
      <c r="D22" s="641">
        <f>D5/D12</f>
        <v>2.1455086517045792</v>
      </c>
      <c r="E22" s="641">
        <f>E5/E12</f>
        <v>2.2244989462902813</v>
      </c>
    </row>
    <row r="23" spans="1:5" s="31" customFormat="1" ht="27.95" customHeight="1">
      <c r="A23" s="769" t="s">
        <v>675</v>
      </c>
      <c r="B23" s="769"/>
      <c r="C23" s="642">
        <v>36815794</v>
      </c>
      <c r="D23" s="642">
        <v>38348857</v>
      </c>
      <c r="E23" s="642">
        <v>37015094</v>
      </c>
    </row>
    <row r="24" spans="1:5" s="33" customFormat="1" ht="227.25" customHeight="1">
      <c r="A24" s="767" t="s">
        <v>858</v>
      </c>
      <c r="B24" s="768"/>
      <c r="C24" s="768"/>
      <c r="D24" s="768"/>
      <c r="E24" s="768"/>
    </row>
    <row r="25" spans="1:5" s="33" customFormat="1" ht="12">
      <c r="C25" s="239"/>
      <c r="D25" s="239"/>
    </row>
    <row r="26" spans="1:5" s="33" customFormat="1" ht="12">
      <c r="C26" s="239"/>
      <c r="D26" s="239"/>
    </row>
    <row r="27" spans="1:5" s="33" customFormat="1" ht="12">
      <c r="C27" s="239"/>
      <c r="D27" s="239"/>
    </row>
    <row r="28" spans="1:5" s="33" customFormat="1" ht="12">
      <c r="C28" s="239"/>
      <c r="D28" s="239"/>
    </row>
    <row r="29" spans="1:5" s="33" customFormat="1" ht="12">
      <c r="C29" s="239"/>
      <c r="D29" s="239"/>
    </row>
    <row r="30" spans="1:5" s="33" customFormat="1" ht="12">
      <c r="C30" s="239"/>
      <c r="D30" s="239"/>
    </row>
    <row r="31" spans="1:5" s="33" customFormat="1" ht="12">
      <c r="C31" s="239"/>
      <c r="D31" s="239"/>
    </row>
    <row r="32" spans="1:5" s="33" customFormat="1" ht="12">
      <c r="C32" s="239"/>
      <c r="D32" s="239"/>
    </row>
    <row r="33" spans="3:4" s="33" customFormat="1" ht="12">
      <c r="C33" s="239"/>
      <c r="D33" s="239"/>
    </row>
    <row r="34" spans="3:4" s="33" customFormat="1" ht="12">
      <c r="C34" s="239"/>
      <c r="D34" s="239"/>
    </row>
    <row r="35" spans="3:4" s="33" customFormat="1" ht="12">
      <c r="C35" s="239"/>
      <c r="D35" s="239"/>
    </row>
    <row r="36" spans="3:4" s="33" customFormat="1" ht="12">
      <c r="C36" s="239"/>
      <c r="D36" s="239"/>
    </row>
    <row r="37" spans="3:4" s="33" customFormat="1" ht="12">
      <c r="C37" s="239"/>
      <c r="D37" s="239"/>
    </row>
    <row r="38" spans="3:4" s="33" customFormat="1" ht="12">
      <c r="C38" s="239"/>
      <c r="D38" s="239"/>
    </row>
    <row r="39" spans="3:4" s="33" customFormat="1" ht="12">
      <c r="C39" s="239"/>
      <c r="D39" s="239"/>
    </row>
    <row r="40" spans="3:4" s="33" customFormat="1" ht="12">
      <c r="C40" s="239"/>
      <c r="D40" s="239"/>
    </row>
    <row r="41" spans="3:4" s="33" customFormat="1" ht="12">
      <c r="C41" s="239"/>
      <c r="D41" s="239"/>
    </row>
    <row r="42" spans="3:4" s="33" customFormat="1" ht="12">
      <c r="C42" s="239"/>
      <c r="D42" s="239"/>
    </row>
    <row r="43" spans="3:4" s="33" customFormat="1" ht="12">
      <c r="C43" s="239"/>
      <c r="D43" s="239"/>
    </row>
    <row r="44" spans="3:4" s="33" customFormat="1" ht="12">
      <c r="C44" s="239"/>
      <c r="D44" s="239"/>
    </row>
    <row r="45" spans="3:4" s="33" customFormat="1" ht="12">
      <c r="C45" s="239"/>
      <c r="D45" s="239"/>
    </row>
    <row r="46" spans="3:4" s="33" customFormat="1" ht="12">
      <c r="C46" s="239"/>
      <c r="D46" s="239"/>
    </row>
    <row r="47" spans="3:4" s="33" customFormat="1" ht="12">
      <c r="C47" s="239"/>
      <c r="D47" s="239"/>
    </row>
    <row r="48" spans="3:4" s="33" customFormat="1" ht="12">
      <c r="C48" s="239"/>
      <c r="D48" s="239"/>
    </row>
    <row r="49" spans="3:4" s="33" customFormat="1" ht="12">
      <c r="C49" s="239"/>
      <c r="D49" s="239"/>
    </row>
    <row r="50" spans="3:4" s="33" customFormat="1" ht="12">
      <c r="C50" s="239"/>
      <c r="D50" s="239"/>
    </row>
    <row r="51" spans="3:4" s="33" customFormat="1" ht="12">
      <c r="C51" s="239"/>
      <c r="D51" s="239"/>
    </row>
    <row r="52" spans="3:4" s="33" customFormat="1" ht="12">
      <c r="C52" s="239"/>
      <c r="D52" s="239"/>
    </row>
    <row r="53" spans="3:4" s="33" customFormat="1" ht="12">
      <c r="C53" s="239"/>
      <c r="D53" s="239"/>
    </row>
    <row r="54" spans="3:4" s="33" customFormat="1" ht="12">
      <c r="C54" s="239"/>
      <c r="D54" s="239"/>
    </row>
    <row r="55" spans="3:4" s="33" customFormat="1" ht="12">
      <c r="C55" s="239"/>
      <c r="D55" s="239"/>
    </row>
    <row r="56" spans="3:4" s="33" customFormat="1" ht="12">
      <c r="C56" s="239"/>
      <c r="D56" s="239"/>
    </row>
    <row r="57" spans="3:4" s="33" customFormat="1" ht="12">
      <c r="C57" s="239"/>
      <c r="D57" s="239"/>
    </row>
    <row r="58" spans="3:4" s="33" customFormat="1" ht="12">
      <c r="C58" s="239"/>
      <c r="D58" s="239"/>
    </row>
    <row r="59" spans="3:4" s="33" customFormat="1" ht="12">
      <c r="C59" s="239"/>
      <c r="D59" s="239"/>
    </row>
    <row r="60" spans="3:4" s="33" customFormat="1" ht="12">
      <c r="C60" s="239"/>
      <c r="D60" s="239"/>
    </row>
    <row r="61" spans="3:4" s="33" customFormat="1" ht="12">
      <c r="C61" s="239"/>
      <c r="D61" s="239"/>
    </row>
    <row r="62" spans="3:4" s="33" customFormat="1" ht="12">
      <c r="C62" s="239"/>
      <c r="D62" s="239"/>
    </row>
    <row r="63" spans="3:4" s="33" customFormat="1" ht="12">
      <c r="C63" s="239"/>
      <c r="D63" s="239"/>
    </row>
    <row r="64" spans="3:4" s="33" customFormat="1" ht="12">
      <c r="C64" s="239"/>
      <c r="D64" s="239"/>
    </row>
    <row r="65" spans="3:4" s="33" customFormat="1" ht="12">
      <c r="C65" s="239"/>
      <c r="D65" s="239"/>
    </row>
    <row r="66" spans="3:4" s="33" customFormat="1" ht="12">
      <c r="C66" s="239"/>
      <c r="D66" s="239"/>
    </row>
    <row r="67" spans="3:4" s="33" customFormat="1" ht="12">
      <c r="C67" s="239"/>
      <c r="D67" s="239"/>
    </row>
    <row r="68" spans="3:4" s="33" customFormat="1" ht="12">
      <c r="C68" s="239"/>
      <c r="D68" s="239"/>
    </row>
    <row r="69" spans="3:4" s="33" customFormat="1" ht="12">
      <c r="C69" s="239"/>
      <c r="D69" s="239"/>
    </row>
    <row r="70" spans="3:4" s="33" customFormat="1" ht="12">
      <c r="C70" s="239"/>
      <c r="D70" s="239"/>
    </row>
    <row r="71" spans="3:4" s="33" customFormat="1" ht="12">
      <c r="C71" s="239"/>
      <c r="D71" s="239"/>
    </row>
    <row r="72" spans="3:4" s="33" customFormat="1" ht="12">
      <c r="C72" s="239"/>
      <c r="D72" s="239"/>
    </row>
    <row r="73" spans="3:4" s="33" customFormat="1" ht="12">
      <c r="C73" s="239"/>
      <c r="D73" s="239"/>
    </row>
    <row r="74" spans="3:4" s="33" customFormat="1" ht="12">
      <c r="C74" s="239"/>
      <c r="D74" s="239"/>
    </row>
    <row r="75" spans="3:4" s="33" customFormat="1" ht="12">
      <c r="C75" s="239"/>
      <c r="D75" s="239"/>
    </row>
    <row r="76" spans="3:4" s="33" customFormat="1" ht="12">
      <c r="C76" s="239"/>
      <c r="D76" s="239"/>
    </row>
    <row r="77" spans="3:4" s="33" customFormat="1" ht="12">
      <c r="C77" s="239"/>
      <c r="D77" s="239"/>
    </row>
    <row r="78" spans="3:4" s="33" customFormat="1" ht="12">
      <c r="C78" s="239"/>
      <c r="D78" s="239"/>
    </row>
    <row r="79" spans="3:4" s="33" customFormat="1" ht="12">
      <c r="C79" s="239"/>
      <c r="D79" s="239"/>
    </row>
    <row r="80" spans="3:4" s="33" customFormat="1" ht="12">
      <c r="C80" s="239"/>
      <c r="D80" s="239"/>
    </row>
    <row r="81" spans="3:4" s="33" customFormat="1" ht="12">
      <c r="C81" s="239"/>
      <c r="D81" s="239"/>
    </row>
    <row r="82" spans="3:4" s="33" customFormat="1" ht="12">
      <c r="C82" s="239"/>
      <c r="D82" s="239"/>
    </row>
    <row r="83" spans="3:4" s="33" customFormat="1" ht="12">
      <c r="C83" s="239"/>
      <c r="D83" s="239"/>
    </row>
    <row r="84" spans="3:4" s="33" customFormat="1" ht="12">
      <c r="C84" s="239"/>
      <c r="D84" s="239"/>
    </row>
    <row r="85" spans="3:4" s="33" customFormat="1" ht="12">
      <c r="C85" s="239"/>
      <c r="D85" s="239"/>
    </row>
    <row r="86" spans="3:4" s="33" customFormat="1" ht="12">
      <c r="C86" s="239"/>
      <c r="D86" s="239"/>
    </row>
    <row r="87" spans="3:4" s="33" customFormat="1" ht="12">
      <c r="C87" s="239"/>
      <c r="D87" s="239"/>
    </row>
    <row r="88" spans="3:4" s="33" customFormat="1" ht="12">
      <c r="C88" s="239"/>
      <c r="D88" s="239"/>
    </row>
    <row r="89" spans="3:4" s="33" customFormat="1" ht="12">
      <c r="C89" s="239"/>
      <c r="D89" s="239"/>
    </row>
    <row r="90" spans="3:4" s="33" customFormat="1" ht="12">
      <c r="C90" s="239"/>
      <c r="D90" s="239"/>
    </row>
    <row r="91" spans="3:4" s="33" customFormat="1" ht="12">
      <c r="C91" s="239"/>
      <c r="D91" s="239"/>
    </row>
    <row r="92" spans="3:4" s="33" customFormat="1" ht="12">
      <c r="C92" s="239"/>
      <c r="D92" s="239"/>
    </row>
    <row r="93" spans="3:4" s="33" customFormat="1" ht="12">
      <c r="C93" s="239"/>
      <c r="D93" s="239"/>
    </row>
    <row r="94" spans="3:4" s="33" customFormat="1" ht="12">
      <c r="C94" s="239"/>
      <c r="D94" s="239"/>
    </row>
    <row r="95" spans="3:4" s="33" customFormat="1" ht="12">
      <c r="C95" s="239"/>
      <c r="D95" s="239"/>
    </row>
    <row r="96" spans="3:4" s="33" customFormat="1" ht="12">
      <c r="C96" s="239"/>
      <c r="D96" s="239"/>
    </row>
    <row r="97" spans="3:4" s="33" customFormat="1" ht="12">
      <c r="C97" s="239"/>
      <c r="D97" s="239"/>
    </row>
  </sheetData>
  <mergeCells count="9">
    <mergeCell ref="A24:E24"/>
    <mergeCell ref="A22:B22"/>
    <mergeCell ref="A23:B23"/>
    <mergeCell ref="A1:E1"/>
    <mergeCell ref="A2:E2"/>
    <mergeCell ref="A4:B4"/>
    <mergeCell ref="A5:B5"/>
    <mergeCell ref="A11:B11"/>
    <mergeCell ref="A21:B21"/>
  </mergeCells>
  <pageMargins left="0" right="0" top="0" bottom="0" header="0" footer="0"/>
  <pageSetup paperSize="9" scale="95"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6"/>
  <dimension ref="R10:V19"/>
  <sheetViews>
    <sheetView showGridLines="0" view="pageBreakPreview" zoomScale="60" zoomScaleNormal="100" workbookViewId="0">
      <selection activeCell="O33" sqref="O33"/>
    </sheetView>
  </sheetViews>
  <sheetFormatPr defaultRowHeight="12.75"/>
  <cols>
    <col min="18" max="18" width="9.140625" style="587"/>
    <col min="19" max="19" width="14.140625" style="587" customWidth="1"/>
    <col min="20" max="20" width="9.85546875" style="587" customWidth="1"/>
    <col min="21" max="21" width="12.42578125" style="587" customWidth="1"/>
    <col min="22" max="22" width="12.140625" style="587" customWidth="1"/>
  </cols>
  <sheetData>
    <row r="10" spans="18:22" ht="76.5">
      <c r="R10" s="589"/>
      <c r="S10" s="590" t="s">
        <v>864</v>
      </c>
      <c r="T10" s="590" t="s">
        <v>866</v>
      </c>
      <c r="U10" s="590" t="s">
        <v>865</v>
      </c>
      <c r="V10" s="590" t="s">
        <v>585</v>
      </c>
    </row>
    <row r="11" spans="18:22">
      <c r="R11" s="591">
        <v>2004</v>
      </c>
      <c r="S11" s="593">
        <v>6952848</v>
      </c>
      <c r="T11" s="593">
        <v>4120866</v>
      </c>
      <c r="U11" s="593">
        <v>15863766</v>
      </c>
      <c r="V11" s="593">
        <v>26937480</v>
      </c>
    </row>
    <row r="12" spans="18:22">
      <c r="R12" s="591">
        <v>2005</v>
      </c>
      <c r="S12" s="593">
        <v>7651705</v>
      </c>
      <c r="T12" s="593">
        <v>4308186</v>
      </c>
      <c r="U12" s="593">
        <v>17385348</v>
      </c>
      <c r="V12" s="593">
        <v>29345239</v>
      </c>
    </row>
    <row r="13" spans="18:22">
      <c r="R13" s="591">
        <v>2006</v>
      </c>
      <c r="S13" s="593">
        <v>8582395</v>
      </c>
      <c r="T13" s="593">
        <v>4510701</v>
      </c>
      <c r="U13" s="593">
        <v>18040101</v>
      </c>
      <c r="V13" s="593">
        <v>31133197</v>
      </c>
    </row>
    <row r="14" spans="18:22">
      <c r="R14" s="591">
        <v>2007</v>
      </c>
      <c r="S14" s="593">
        <v>9198577</v>
      </c>
      <c r="T14" s="593">
        <v>4763434</v>
      </c>
      <c r="U14" s="593">
        <v>18694128</v>
      </c>
      <c r="V14" s="593">
        <v>32656139</v>
      </c>
    </row>
    <row r="15" spans="18:22">
      <c r="R15" s="591">
        <v>2008</v>
      </c>
      <c r="S15" s="593">
        <v>9574873</v>
      </c>
      <c r="T15" s="593">
        <v>5024696</v>
      </c>
      <c r="U15" s="593">
        <v>18980707</v>
      </c>
      <c r="V15" s="593">
        <v>33580276</v>
      </c>
    </row>
    <row r="16" spans="18:22">
      <c r="R16" s="591">
        <v>2009</v>
      </c>
      <c r="S16" s="593">
        <v>9618438</v>
      </c>
      <c r="T16" s="593">
        <v>5290270</v>
      </c>
      <c r="U16" s="593">
        <v>19617515</v>
      </c>
      <c r="V16" s="593">
        <v>34526223</v>
      </c>
    </row>
    <row r="17" spans="18:22">
      <c r="R17" s="591">
        <v>2010</v>
      </c>
      <c r="S17" s="593">
        <v>10575935</v>
      </c>
      <c r="T17" s="593">
        <v>5535411</v>
      </c>
      <c r="U17" s="593">
        <v>20704448</v>
      </c>
      <c r="V17" s="593">
        <v>36815793.874346957</v>
      </c>
    </row>
    <row r="18" spans="18:22">
      <c r="R18" s="591">
        <v>2011</v>
      </c>
      <c r="S18" s="593">
        <v>11547134</v>
      </c>
      <c r="T18" s="593">
        <v>5777300</v>
      </c>
      <c r="U18" s="593">
        <v>21024423</v>
      </c>
      <c r="V18" s="593">
        <v>38348858</v>
      </c>
    </row>
    <row r="19" spans="18:22">
      <c r="R19" s="591">
        <v>2012</v>
      </c>
      <c r="S19" s="593">
        <v>12527337</v>
      </c>
      <c r="T19" s="593">
        <v>6026431</v>
      </c>
      <c r="U19" s="593">
        <v>18461326.220158584</v>
      </c>
      <c r="V19" s="593">
        <v>37015094.220158584</v>
      </c>
    </row>
  </sheetData>
  <phoneticPr fontId="6" type="noConversion"/>
  <pageMargins left="0.51181102362204722" right="0.51181102362204722" top="0.98425196850393704" bottom="0.98425196850393704" header="0.51181102362204722" footer="0.51181102362204722"/>
  <pageSetup paperSize="9" orientation="landscape" horizont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showGridLines="0" topLeftCell="A10" zoomScaleNormal="100" workbookViewId="0">
      <selection activeCell="A18" sqref="A18"/>
    </sheetView>
  </sheetViews>
  <sheetFormatPr defaultRowHeight="12"/>
  <cols>
    <col min="1" max="1" width="56.140625" style="33" customWidth="1"/>
    <col min="2" max="4" width="16.7109375" style="33" customWidth="1"/>
    <col min="5" max="16384" width="9.140625" style="33"/>
  </cols>
  <sheetData>
    <row r="1" spans="1:4" s="58" customFormat="1" ht="30" customHeight="1">
      <c r="A1" s="773" t="s">
        <v>377</v>
      </c>
      <c r="B1" s="773"/>
      <c r="C1" s="773"/>
      <c r="D1" s="773"/>
    </row>
    <row r="2" spans="1:4" s="58" customFormat="1" ht="29.25" customHeight="1">
      <c r="A2" s="774" t="s">
        <v>797</v>
      </c>
      <c r="B2" s="774"/>
      <c r="C2" s="774"/>
      <c r="D2" s="774"/>
    </row>
    <row r="3" spans="1:4" ht="15.75" customHeight="1">
      <c r="A3" s="709" t="s">
        <v>272</v>
      </c>
      <c r="B3" s="635">
        <v>2010</v>
      </c>
      <c r="C3" s="635">
        <v>2011</v>
      </c>
      <c r="D3" s="635">
        <v>2012</v>
      </c>
    </row>
    <row r="4" spans="1:4" ht="15.75" customHeight="1">
      <c r="A4" s="643" t="s">
        <v>667</v>
      </c>
      <c r="B4" s="616">
        <f>B21+B37</f>
        <v>3337858</v>
      </c>
      <c r="C4" s="616">
        <f>C21+C37</f>
        <v>3273297</v>
      </c>
      <c r="D4" s="616">
        <f>D21+D37</f>
        <v>3162914</v>
      </c>
    </row>
    <row r="5" spans="1:4" ht="15.75" customHeight="1">
      <c r="A5" s="623" t="s">
        <v>676</v>
      </c>
      <c r="B5" s="621">
        <f>+B22</f>
        <v>1847844</v>
      </c>
      <c r="C5" s="621">
        <v>1868181</v>
      </c>
      <c r="D5" s="62">
        <v>1899053</v>
      </c>
    </row>
    <row r="6" spans="1:4" ht="15.75" customHeight="1">
      <c r="A6" s="623" t="s">
        <v>677</v>
      </c>
      <c r="B6" s="621">
        <f>+B38</f>
        <v>1101131</v>
      </c>
      <c r="C6" s="621">
        <v>1121777</v>
      </c>
      <c r="D6" s="62">
        <v>1056852</v>
      </c>
    </row>
    <row r="7" spans="1:4" ht="15.75" customHeight="1">
      <c r="A7" s="623" t="s">
        <v>678</v>
      </c>
      <c r="B7" s="621">
        <f>+B23</f>
        <v>14348</v>
      </c>
      <c r="C7" s="621">
        <v>12559</v>
      </c>
      <c r="D7" s="62">
        <v>11452</v>
      </c>
    </row>
    <row r="8" spans="1:4" ht="15.75" customHeight="1">
      <c r="A8" s="623" t="s">
        <v>679</v>
      </c>
      <c r="B8" s="621">
        <f>+B24</f>
        <v>374535</v>
      </c>
      <c r="C8" s="621">
        <v>270780</v>
      </c>
      <c r="D8" s="62">
        <v>195557</v>
      </c>
    </row>
    <row r="9" spans="1:4" ht="15.75" customHeight="1">
      <c r="A9" s="644" t="s">
        <v>659</v>
      </c>
      <c r="B9" s="645"/>
      <c r="C9" s="621"/>
      <c r="D9" s="62"/>
    </row>
    <row r="10" spans="1:4" ht="15.75" customHeight="1">
      <c r="A10" s="638" t="s">
        <v>387</v>
      </c>
      <c r="B10" s="616">
        <f>B26+B40</f>
        <v>2002262</v>
      </c>
      <c r="C10" s="616">
        <f>C26+C40</f>
        <v>2177172</v>
      </c>
      <c r="D10" s="594">
        <v>2259304</v>
      </c>
    </row>
    <row r="11" spans="1:4" ht="15.75" customHeight="1">
      <c r="A11" s="638" t="s">
        <v>386</v>
      </c>
      <c r="B11" s="616">
        <f>B27+B41</f>
        <v>2160507</v>
      </c>
      <c r="C11" s="616">
        <v>2381409</v>
      </c>
      <c r="D11" s="616">
        <v>2469307</v>
      </c>
    </row>
    <row r="12" spans="1:4" ht="15.75" customHeight="1">
      <c r="A12" s="638" t="s">
        <v>378</v>
      </c>
      <c r="B12" s="621">
        <f>B28+B42</f>
        <v>1383633</v>
      </c>
      <c r="C12" s="621">
        <v>1515943</v>
      </c>
      <c r="D12" s="62">
        <v>1553730</v>
      </c>
    </row>
    <row r="13" spans="1:4" ht="15.75" customHeight="1">
      <c r="A13" s="638" t="s">
        <v>379</v>
      </c>
      <c r="B13" s="621">
        <f>B29+B43</f>
        <v>16741</v>
      </c>
      <c r="C13" s="621">
        <v>17748</v>
      </c>
      <c r="D13" s="62">
        <v>19358</v>
      </c>
    </row>
    <row r="14" spans="1:4" ht="15.75" customHeight="1">
      <c r="A14" s="475" t="s">
        <v>381</v>
      </c>
      <c r="B14" s="621">
        <f>B30+B44</f>
        <v>601885</v>
      </c>
      <c r="C14" s="621">
        <v>643468</v>
      </c>
      <c r="D14" s="62">
        <v>686171</v>
      </c>
    </row>
    <row r="15" spans="1:4" ht="24.95" customHeight="1">
      <c r="A15" s="476" t="s">
        <v>382</v>
      </c>
      <c r="B15" s="621">
        <f>B31+B45</f>
        <v>760130</v>
      </c>
      <c r="C15" s="621">
        <v>847705</v>
      </c>
      <c r="D15" s="62">
        <v>896174</v>
      </c>
    </row>
    <row r="16" spans="1:4" ht="24.95" customHeight="1">
      <c r="A16" s="640" t="s">
        <v>380</v>
      </c>
      <c r="B16" s="38">
        <v>3</v>
      </c>
      <c r="C16" s="38">
        <v>13</v>
      </c>
      <c r="D16" s="62">
        <v>45</v>
      </c>
    </row>
    <row r="17" spans="1:4" ht="15.75" customHeight="1">
      <c r="A17" s="646" t="s">
        <v>652</v>
      </c>
      <c r="B17" s="616">
        <v>9679426</v>
      </c>
      <c r="C17" s="616">
        <v>9735493</v>
      </c>
      <c r="D17" s="616">
        <f>+D33+D47</f>
        <v>9552698</v>
      </c>
    </row>
    <row r="18" spans="1:4" ht="15.75" customHeight="1">
      <c r="A18" s="646" t="s">
        <v>867</v>
      </c>
      <c r="B18" s="620">
        <f>B4/B10</f>
        <v>1.6670435737181248</v>
      </c>
      <c r="C18" s="620">
        <f>C4/C10</f>
        <v>1.5034627489238332</v>
      </c>
      <c r="D18" s="620">
        <f>D4/D10</f>
        <v>1.3999506042568861</v>
      </c>
    </row>
    <row r="19" spans="1:4" s="70" customFormat="1" ht="15.75" customHeight="1">
      <c r="A19" s="647" t="s">
        <v>675</v>
      </c>
      <c r="B19" s="616">
        <f>+B17+B11+B4</f>
        <v>15177791</v>
      </c>
      <c r="C19" s="616">
        <f>+C17+C11+C4</f>
        <v>15390199</v>
      </c>
      <c r="D19" s="648">
        <f>+D17+D11+D4</f>
        <v>15184919</v>
      </c>
    </row>
    <row r="20" spans="1:4" s="481" customFormat="1" ht="20.100000000000001" customHeight="1">
      <c r="A20" s="775" t="s">
        <v>680</v>
      </c>
      <c r="B20" s="775"/>
      <c r="C20" s="775"/>
      <c r="D20" s="775"/>
    </row>
    <row r="21" spans="1:4" ht="15.75" customHeight="1">
      <c r="A21" s="643" t="s">
        <v>667</v>
      </c>
      <c r="B21" s="649">
        <f>+B23+B24+B22</f>
        <v>2236727</v>
      </c>
      <c r="C21" s="649">
        <f>+C23+C24+C22</f>
        <v>2151520</v>
      </c>
      <c r="D21" s="650">
        <f>+D23+D24+D22</f>
        <v>2106062</v>
      </c>
    </row>
    <row r="22" spans="1:4" ht="15.75" customHeight="1">
      <c r="A22" s="623" t="s">
        <v>676</v>
      </c>
      <c r="B22" s="621">
        <v>1847844</v>
      </c>
      <c r="C22" s="37">
        <v>1868181</v>
      </c>
      <c r="D22" s="37">
        <v>1899053</v>
      </c>
    </row>
    <row r="23" spans="1:4" ht="15.75" customHeight="1">
      <c r="A23" s="475" t="s">
        <v>389</v>
      </c>
      <c r="B23" s="37">
        <v>14348</v>
      </c>
      <c r="C23" s="37">
        <v>12559</v>
      </c>
      <c r="D23" s="37">
        <v>11452</v>
      </c>
    </row>
    <row r="24" spans="1:4" ht="15.75" customHeight="1">
      <c r="A24" s="475" t="s">
        <v>681</v>
      </c>
      <c r="B24" s="37">
        <v>374535</v>
      </c>
      <c r="C24" s="37">
        <v>270780</v>
      </c>
      <c r="D24" s="37">
        <v>195557</v>
      </c>
    </row>
    <row r="25" spans="1:4" ht="15.75" customHeight="1">
      <c r="A25" s="644" t="s">
        <v>659</v>
      </c>
      <c r="B25" s="37"/>
      <c r="C25" s="37"/>
      <c r="D25" s="37"/>
    </row>
    <row r="26" spans="1:4" ht="15.75" customHeight="1">
      <c r="A26" s="475" t="s">
        <v>387</v>
      </c>
      <c r="B26" s="649">
        <f>B28+B29+B30+B32</f>
        <v>1598504</v>
      </c>
      <c r="C26" s="649">
        <f>C28+C29+C30+C32</f>
        <v>1667506</v>
      </c>
      <c r="D26" s="649">
        <f>D28+D29+D30+D32</f>
        <v>1719915</v>
      </c>
    </row>
    <row r="27" spans="1:4" ht="15.75" customHeight="1">
      <c r="A27" s="475" t="s">
        <v>386</v>
      </c>
      <c r="B27" s="649">
        <f>B28+B29+B31+B32</f>
        <v>1729998</v>
      </c>
      <c r="C27" s="649">
        <f>C28+C29+C31+C32</f>
        <v>1831238</v>
      </c>
      <c r="D27" s="649">
        <f>D28+D29+D31+D32</f>
        <v>1886019</v>
      </c>
    </row>
    <row r="28" spans="1:4" ht="15.75" customHeight="1">
      <c r="A28" s="475" t="s">
        <v>383</v>
      </c>
      <c r="B28" s="37">
        <v>1086678</v>
      </c>
      <c r="C28" s="37">
        <v>1135172</v>
      </c>
      <c r="D28" s="37">
        <v>1157099</v>
      </c>
    </row>
    <row r="29" spans="1:4" ht="15.75" customHeight="1">
      <c r="A29" s="475" t="s">
        <v>384</v>
      </c>
      <c r="B29" s="37">
        <v>13992</v>
      </c>
      <c r="C29" s="37">
        <v>14530</v>
      </c>
      <c r="D29" s="37">
        <v>15367</v>
      </c>
    </row>
    <row r="30" spans="1:4" ht="15.75" customHeight="1">
      <c r="A30" s="475" t="s">
        <v>381</v>
      </c>
      <c r="B30" s="37">
        <v>497831</v>
      </c>
      <c r="C30" s="37">
        <v>517791</v>
      </c>
      <c r="D30" s="37">
        <v>547424</v>
      </c>
    </row>
    <row r="31" spans="1:4" ht="24.95" customHeight="1">
      <c r="A31" s="476" t="s">
        <v>382</v>
      </c>
      <c r="B31" s="37">
        <v>629325</v>
      </c>
      <c r="C31" s="37">
        <v>681523</v>
      </c>
      <c r="D31" s="37">
        <v>713528</v>
      </c>
    </row>
    <row r="32" spans="1:4" ht="24.95" customHeight="1">
      <c r="A32" s="640" t="s">
        <v>380</v>
      </c>
      <c r="B32" s="37">
        <v>3</v>
      </c>
      <c r="C32" s="37">
        <v>13</v>
      </c>
      <c r="D32" s="37">
        <v>25</v>
      </c>
    </row>
    <row r="33" spans="1:7" ht="15.75" customHeight="1">
      <c r="A33" s="646" t="s">
        <v>652</v>
      </c>
      <c r="B33" s="37">
        <v>7158992</v>
      </c>
      <c r="C33" s="37">
        <v>7081523</v>
      </c>
      <c r="D33" s="37">
        <v>6996714</v>
      </c>
    </row>
    <row r="34" spans="1:7" ht="15.75" customHeight="1">
      <c r="A34" s="646" t="s">
        <v>867</v>
      </c>
      <c r="B34" s="651">
        <f>+B21/B26</f>
        <v>1.3992626856110464</v>
      </c>
      <c r="C34" s="651">
        <f>+C21/C26</f>
        <v>1.2902622239440218</v>
      </c>
      <c r="D34" s="651">
        <f>+D21/D26</f>
        <v>1.2245151649936188</v>
      </c>
      <c r="G34" s="62"/>
    </row>
    <row r="35" spans="1:7" ht="15.75" customHeight="1">
      <c r="A35" s="647" t="s">
        <v>675</v>
      </c>
      <c r="B35" s="649">
        <f>+B33+B27+B21</f>
        <v>11125717</v>
      </c>
      <c r="C35" s="649">
        <f>+C33+C27+C21</f>
        <v>11064281</v>
      </c>
      <c r="D35" s="652">
        <f>+D33+D27+D21</f>
        <v>10988795</v>
      </c>
    </row>
    <row r="36" spans="1:7" s="481" customFormat="1" ht="20.100000000000001" customHeight="1">
      <c r="A36" s="775" t="s">
        <v>682</v>
      </c>
      <c r="B36" s="776"/>
      <c r="C36" s="776"/>
    </row>
    <row r="37" spans="1:7" ht="15.75" customHeight="1">
      <c r="A37" s="643" t="s">
        <v>667</v>
      </c>
      <c r="B37" s="649">
        <f>B38</f>
        <v>1101131</v>
      </c>
      <c r="C37" s="649">
        <f t="shared" ref="C37:D37" si="0">C38</f>
        <v>1121777</v>
      </c>
      <c r="D37" s="650">
        <f t="shared" si="0"/>
        <v>1056852</v>
      </c>
    </row>
    <row r="38" spans="1:7" ht="15.75" customHeight="1">
      <c r="A38" s="623" t="s">
        <v>676</v>
      </c>
      <c r="B38" s="37">
        <v>1101131</v>
      </c>
      <c r="C38" s="37">
        <v>1121777</v>
      </c>
      <c r="D38" s="37">
        <v>1056852</v>
      </c>
    </row>
    <row r="39" spans="1:7" ht="15.75" customHeight="1">
      <c r="A39" s="644" t="s">
        <v>659</v>
      </c>
      <c r="B39" s="37"/>
      <c r="C39" s="37"/>
      <c r="D39" s="37"/>
    </row>
    <row r="40" spans="1:7" ht="15.75" customHeight="1">
      <c r="A40" s="475" t="s">
        <v>387</v>
      </c>
      <c r="B40" s="649">
        <f>+B42+B43+B44</f>
        <v>403758</v>
      </c>
      <c r="C40" s="649">
        <f>+C42+C43+C44</f>
        <v>509666</v>
      </c>
      <c r="D40" s="649">
        <f>+D42+D43+D44+D46</f>
        <v>539389</v>
      </c>
    </row>
    <row r="41" spans="1:7" ht="15.75" customHeight="1">
      <c r="A41" s="475" t="s">
        <v>388</v>
      </c>
      <c r="B41" s="649">
        <f>+B42+B43+B45</f>
        <v>430509</v>
      </c>
      <c r="C41" s="649">
        <f>+C42+C43+C45</f>
        <v>550171</v>
      </c>
      <c r="D41" s="649">
        <f>+D42+D43+D45+D46</f>
        <v>583288</v>
      </c>
    </row>
    <row r="42" spans="1:7" ht="15.75" customHeight="1">
      <c r="A42" s="475" t="s">
        <v>383</v>
      </c>
      <c r="B42" s="37">
        <v>296955</v>
      </c>
      <c r="C42" s="37">
        <v>380771</v>
      </c>
      <c r="D42" s="37">
        <v>396631</v>
      </c>
    </row>
    <row r="43" spans="1:7" ht="15.75" customHeight="1">
      <c r="A43" s="475" t="s">
        <v>379</v>
      </c>
      <c r="B43" s="37">
        <v>2749</v>
      </c>
      <c r="C43" s="37">
        <v>3218</v>
      </c>
      <c r="D43" s="37">
        <v>3991</v>
      </c>
    </row>
    <row r="44" spans="1:7" ht="15.75" customHeight="1">
      <c r="A44" s="475" t="s">
        <v>381</v>
      </c>
      <c r="B44" s="37">
        <v>104054</v>
      </c>
      <c r="C44" s="37">
        <v>125677</v>
      </c>
      <c r="D44" s="37">
        <v>138747</v>
      </c>
    </row>
    <row r="45" spans="1:7" ht="24.95" customHeight="1">
      <c r="A45" s="476" t="s">
        <v>382</v>
      </c>
      <c r="B45" s="37">
        <v>130805</v>
      </c>
      <c r="C45" s="37">
        <v>166182</v>
      </c>
      <c r="D45" s="37">
        <v>182646</v>
      </c>
    </row>
    <row r="46" spans="1:7" ht="24.95" customHeight="1">
      <c r="A46" s="640" t="s">
        <v>380</v>
      </c>
      <c r="B46" s="37">
        <v>0</v>
      </c>
      <c r="C46" s="37">
        <v>0</v>
      </c>
      <c r="D46" s="37">
        <v>20</v>
      </c>
    </row>
    <row r="47" spans="1:7" ht="15.75" customHeight="1">
      <c r="A47" s="646" t="s">
        <v>652</v>
      </c>
      <c r="B47" s="37">
        <v>2520434</v>
      </c>
      <c r="C47" s="37">
        <v>2653970</v>
      </c>
      <c r="D47" s="37">
        <v>2555984</v>
      </c>
    </row>
    <row r="48" spans="1:7" ht="15.75" customHeight="1">
      <c r="A48" s="646" t="s">
        <v>867</v>
      </c>
      <c r="B48" s="651">
        <f>+B37/B40</f>
        <v>2.7272054052179771</v>
      </c>
      <c r="C48" s="651">
        <f>+C37/C40</f>
        <v>2.2010041870558368</v>
      </c>
      <c r="D48" s="651">
        <f>+D37/D40</f>
        <v>1.9593503019156862</v>
      </c>
    </row>
    <row r="49" spans="1:4" ht="15.75" customHeight="1">
      <c r="A49" s="647" t="s">
        <v>675</v>
      </c>
      <c r="B49" s="652">
        <f>+B47+B41+B37</f>
        <v>4052074</v>
      </c>
      <c r="C49" s="652">
        <f>+C47+C41+C37</f>
        <v>4325918</v>
      </c>
      <c r="D49" s="652">
        <f>+D47+D41+D37</f>
        <v>4196124</v>
      </c>
    </row>
    <row r="50" spans="1:4" ht="12.75" customHeight="1"/>
    <row r="51" spans="1:4" ht="12.75" customHeight="1"/>
    <row r="55" spans="1:4" ht="13.5" customHeight="1"/>
  </sheetData>
  <mergeCells count="4">
    <mergeCell ref="A1:D1"/>
    <mergeCell ref="A2:D2"/>
    <mergeCell ref="A20:D20"/>
    <mergeCell ref="A36:C36"/>
  </mergeCells>
  <printOptions horizontalCentered="1" verticalCentered="1"/>
  <pageMargins left="0" right="0" top="0" bottom="0" header="0" footer="0"/>
  <pageSetup paperSize="9" scale="95" pageOrder="overThenDown"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R10:V19"/>
  <sheetViews>
    <sheetView showGridLines="0" zoomScaleNormal="100" workbookViewId="0">
      <selection activeCell="R24" sqref="R24"/>
    </sheetView>
  </sheetViews>
  <sheetFormatPr defaultRowHeight="12.75"/>
  <cols>
    <col min="18" max="18" width="9.140625" style="589"/>
    <col min="19" max="19" width="10.7109375" style="589" customWidth="1"/>
    <col min="20" max="20" width="11.42578125" style="589" customWidth="1"/>
    <col min="21" max="21" width="11.85546875" style="589" customWidth="1"/>
    <col min="22" max="22" width="12" style="589" customWidth="1"/>
  </cols>
  <sheetData>
    <row r="10" spans="18:22" ht="76.5">
      <c r="S10" s="590" t="s">
        <v>864</v>
      </c>
      <c r="T10" s="590" t="s">
        <v>866</v>
      </c>
      <c r="U10" s="590" t="s">
        <v>865</v>
      </c>
      <c r="V10" s="590" t="s">
        <v>585</v>
      </c>
    </row>
    <row r="11" spans="18:22">
      <c r="R11" s="591">
        <v>2004</v>
      </c>
      <c r="S11" s="593">
        <v>3448549</v>
      </c>
      <c r="T11" s="593">
        <v>1519190</v>
      </c>
      <c r="U11" s="593">
        <v>9582500</v>
      </c>
      <c r="V11" s="593">
        <v>14550239</v>
      </c>
    </row>
    <row r="12" spans="18:22">
      <c r="R12" s="591">
        <v>2005</v>
      </c>
      <c r="S12" s="593">
        <v>3354372</v>
      </c>
      <c r="T12" s="593">
        <v>1600294</v>
      </c>
      <c r="U12" s="593">
        <v>9335521</v>
      </c>
      <c r="V12" s="593">
        <v>14290187</v>
      </c>
    </row>
    <row r="13" spans="18:22">
      <c r="R13" s="591">
        <v>2006</v>
      </c>
      <c r="S13" s="593">
        <v>3375629</v>
      </c>
      <c r="T13" s="593">
        <v>1753025</v>
      </c>
      <c r="U13" s="593">
        <v>9523226</v>
      </c>
      <c r="V13" s="593">
        <v>14651880</v>
      </c>
    </row>
    <row r="14" spans="18:22">
      <c r="R14" s="591">
        <v>2007</v>
      </c>
      <c r="S14" s="593">
        <v>3376300</v>
      </c>
      <c r="T14" s="593">
        <v>1817685</v>
      </c>
      <c r="U14" s="593">
        <v>9540584</v>
      </c>
      <c r="V14" s="593">
        <v>14734569</v>
      </c>
    </row>
    <row r="15" spans="18:22">
      <c r="R15" s="591">
        <v>2008</v>
      </c>
      <c r="S15" s="593">
        <v>3260719</v>
      </c>
      <c r="T15" s="593">
        <v>1965247</v>
      </c>
      <c r="U15" s="593">
        <v>9341482</v>
      </c>
      <c r="V15" s="593">
        <v>14567448</v>
      </c>
    </row>
    <row r="16" spans="18:22">
      <c r="R16" s="591">
        <v>2009</v>
      </c>
      <c r="S16" s="593">
        <v>3236872</v>
      </c>
      <c r="T16" s="593">
        <v>2088146</v>
      </c>
      <c r="U16" s="593">
        <v>9380917</v>
      </c>
      <c r="V16" s="593">
        <v>14705935</v>
      </c>
    </row>
    <row r="17" spans="18:22">
      <c r="R17" s="591">
        <v>2010</v>
      </c>
      <c r="S17" s="593">
        <v>3337858</v>
      </c>
      <c r="T17" s="593">
        <v>2160507</v>
      </c>
      <c r="U17" s="593">
        <v>9679426</v>
      </c>
      <c r="V17" s="593">
        <v>15177791</v>
      </c>
    </row>
    <row r="18" spans="18:22">
      <c r="R18" s="591">
        <v>2011</v>
      </c>
      <c r="S18" s="593">
        <v>3273297</v>
      </c>
      <c r="T18" s="593">
        <v>2381409</v>
      </c>
      <c r="U18" s="593">
        <v>9735493</v>
      </c>
      <c r="V18" s="593">
        <v>15390199</v>
      </c>
    </row>
    <row r="19" spans="18:22">
      <c r="R19" s="591">
        <v>2012</v>
      </c>
      <c r="S19" s="593">
        <v>3162914</v>
      </c>
      <c r="T19" s="593">
        <v>2469307</v>
      </c>
      <c r="U19" s="593">
        <v>9552698.4071846493</v>
      </c>
      <c r="V19" s="593">
        <v>15184919.407184649</v>
      </c>
    </row>
  </sheetData>
  <phoneticPr fontId="6" type="noConversion"/>
  <pageMargins left="0.5" right="0.5" top="1" bottom="1" header="0.5" footer="0.5"/>
  <pageSetup paperSize="9" orientation="landscape" horizont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enableFormatConditionsCalculation="0"/>
  <dimension ref="A1:D17"/>
  <sheetViews>
    <sheetView showGridLines="0" zoomScaleNormal="100" zoomScaleSheetLayoutView="50" workbookViewId="0">
      <selection activeCell="A22" sqref="A22"/>
    </sheetView>
  </sheetViews>
  <sheetFormatPr defaultRowHeight="12.75"/>
  <cols>
    <col min="1" max="1" width="53.5703125" style="66" customWidth="1"/>
    <col min="2" max="4" width="16.7109375" style="66" customWidth="1"/>
    <col min="5" max="16384" width="9.140625" style="66"/>
  </cols>
  <sheetData>
    <row r="1" spans="1:4" s="35" customFormat="1" ht="30" customHeight="1">
      <c r="A1" s="777" t="s">
        <v>390</v>
      </c>
      <c r="B1" s="778"/>
      <c r="C1" s="778"/>
      <c r="D1" s="778"/>
    </row>
    <row r="2" spans="1:4" s="57" customFormat="1" ht="30" customHeight="1">
      <c r="A2" s="779" t="s">
        <v>391</v>
      </c>
      <c r="B2" s="779"/>
      <c r="C2" s="779"/>
      <c r="D2" s="779"/>
    </row>
    <row r="3" spans="1:4" ht="21" customHeight="1">
      <c r="A3" s="73"/>
      <c r="B3" s="69" t="s">
        <v>97</v>
      </c>
      <c r="C3" s="69" t="s">
        <v>97</v>
      </c>
      <c r="D3" s="69"/>
    </row>
    <row r="4" spans="1:4" s="235" customFormat="1" ht="36" customHeight="1">
      <c r="A4" s="455" t="s">
        <v>385</v>
      </c>
      <c r="B4" s="455">
        <v>2010</v>
      </c>
      <c r="C4" s="456">
        <v>2011</v>
      </c>
      <c r="D4" s="456">
        <v>2012</v>
      </c>
    </row>
    <row r="5" spans="1:4" s="236" customFormat="1" ht="36" customHeight="1">
      <c r="A5" s="643" t="s">
        <v>667</v>
      </c>
      <c r="B5" s="457">
        <f>SUM(B6:B6)</f>
        <v>2282511</v>
      </c>
      <c r="C5" s="457">
        <f>SUM(C6:C6)</f>
        <v>2554200</v>
      </c>
      <c r="D5" s="457">
        <f>SUM(D6:D6)</f>
        <v>2662608</v>
      </c>
    </row>
    <row r="6" spans="1:4" s="72" customFormat="1" ht="36" customHeight="1">
      <c r="A6" s="470" t="s">
        <v>395</v>
      </c>
      <c r="B6" s="458">
        <v>2282511</v>
      </c>
      <c r="C6" s="458">
        <v>2554200</v>
      </c>
      <c r="D6" s="458">
        <v>2662608</v>
      </c>
    </row>
    <row r="7" spans="1:4" s="236" customFormat="1" ht="36" customHeight="1">
      <c r="A7" s="468" t="s">
        <v>659</v>
      </c>
      <c r="B7" s="458"/>
      <c r="C7" s="458"/>
      <c r="D7" s="477"/>
    </row>
    <row r="8" spans="1:4" s="236" customFormat="1" ht="36" customHeight="1">
      <c r="A8" s="470" t="s">
        <v>387</v>
      </c>
      <c r="B8" s="459">
        <f>B10+B11+B12+B13</f>
        <v>1682720</v>
      </c>
      <c r="C8" s="459">
        <f>C10+C11+C12+C13</f>
        <v>1715507</v>
      </c>
      <c r="D8" s="459">
        <f>D10+D11+D12+D13</f>
        <v>1744873</v>
      </c>
    </row>
    <row r="9" spans="1:4" s="236" customFormat="1" ht="36" customHeight="1">
      <c r="A9" s="470" t="s">
        <v>388</v>
      </c>
      <c r="B9" s="459">
        <f>B10+B11+B12+B14</f>
        <v>1822730</v>
      </c>
      <c r="C9" s="459">
        <f>C10+C11+C12+C14</f>
        <v>1856273</v>
      </c>
      <c r="D9" s="459">
        <f>D10+D11+D12+D14</f>
        <v>1886681</v>
      </c>
    </row>
    <row r="10" spans="1:4" s="236" customFormat="1" ht="36" customHeight="1">
      <c r="A10" s="478" t="s">
        <v>393</v>
      </c>
      <c r="B10" s="458">
        <v>1239660</v>
      </c>
      <c r="C10" s="458">
        <v>1259454</v>
      </c>
      <c r="D10" s="458">
        <v>1276655</v>
      </c>
    </row>
    <row r="11" spans="1:4" s="236" customFormat="1" ht="36" customHeight="1">
      <c r="A11" s="470" t="s">
        <v>367</v>
      </c>
      <c r="B11" s="458">
        <v>23703</v>
      </c>
      <c r="C11" s="458">
        <v>24059</v>
      </c>
      <c r="D11" s="458">
        <v>24290</v>
      </c>
    </row>
    <row r="12" spans="1:4" s="236" customFormat="1" ht="36" customHeight="1">
      <c r="A12" s="478" t="s">
        <v>394</v>
      </c>
      <c r="B12" s="458">
        <v>6608</v>
      </c>
      <c r="C12" s="458">
        <v>6711</v>
      </c>
      <c r="D12" s="458">
        <v>6858</v>
      </c>
    </row>
    <row r="13" spans="1:4" s="236" customFormat="1" ht="36" customHeight="1">
      <c r="A13" s="469" t="s">
        <v>366</v>
      </c>
      <c r="B13" s="458">
        <v>412749</v>
      </c>
      <c r="C13" s="458">
        <v>425283</v>
      </c>
      <c r="D13" s="458">
        <v>437070</v>
      </c>
    </row>
    <row r="14" spans="1:4" s="236" customFormat="1" ht="36" customHeight="1">
      <c r="A14" s="469" t="s">
        <v>392</v>
      </c>
      <c r="B14" s="458">
        <v>552759</v>
      </c>
      <c r="C14" s="458">
        <v>566049</v>
      </c>
      <c r="D14" s="458">
        <v>578878</v>
      </c>
    </row>
    <row r="15" spans="1:4" s="72" customFormat="1" ht="36" customHeight="1">
      <c r="A15" s="646" t="s">
        <v>652</v>
      </c>
      <c r="B15" s="457">
        <v>5086562</v>
      </c>
      <c r="C15" s="457">
        <v>5588399</v>
      </c>
      <c r="D15" s="457">
        <v>5793700</v>
      </c>
    </row>
    <row r="16" spans="1:4" s="72" customFormat="1" ht="36" customHeight="1">
      <c r="A16" s="237" t="s">
        <v>869</v>
      </c>
      <c r="B16" s="460">
        <f>B5/B8</f>
        <v>1.3564413568508129</v>
      </c>
      <c r="C16" s="460">
        <f>C5/C8</f>
        <v>1.4888892904546587</v>
      </c>
      <c r="D16" s="460">
        <f>D5/D8</f>
        <v>1.5259609152070093</v>
      </c>
    </row>
    <row r="17" spans="1:4" s="236" customFormat="1" ht="36" customHeight="1">
      <c r="A17" s="647" t="s">
        <v>675</v>
      </c>
      <c r="B17" s="461">
        <f>+B15+B9+B5</f>
        <v>9191803</v>
      </c>
      <c r="C17" s="461">
        <f>+C15+C9+C5</f>
        <v>9998872</v>
      </c>
      <c r="D17" s="461">
        <f>+D15+D9+D5</f>
        <v>10342989</v>
      </c>
    </row>
  </sheetData>
  <mergeCells count="2">
    <mergeCell ref="A1:D1"/>
    <mergeCell ref="A2:D2"/>
  </mergeCells>
  <phoneticPr fontId="6" type="noConversion"/>
  <printOptions horizontalCentered="1"/>
  <pageMargins left="0" right="0" top="0" bottom="0" header="0" footer="0"/>
  <pageSetup paperSize="9" scale="95" fitToHeight="0" orientation="portrait" horizontalDpi="4294967293"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dimension ref="R9:V18"/>
  <sheetViews>
    <sheetView showGridLines="0" zoomScaleNormal="100" workbookViewId="0">
      <selection activeCell="Q9" sqref="Q9"/>
    </sheetView>
  </sheetViews>
  <sheetFormatPr defaultRowHeight="12.75"/>
  <cols>
    <col min="18" max="18" width="9.140625" style="589"/>
    <col min="19" max="19" width="11.5703125" style="589" customWidth="1"/>
    <col min="20" max="20" width="12" style="589" customWidth="1"/>
    <col min="21" max="21" width="12.140625" style="589" customWidth="1"/>
    <col min="22" max="22" width="11.85546875" style="589" customWidth="1"/>
  </cols>
  <sheetData>
    <row r="9" spans="18:22" ht="76.5">
      <c r="S9" s="590" t="s">
        <v>864</v>
      </c>
      <c r="T9" s="590" t="s">
        <v>866</v>
      </c>
      <c r="U9" s="590" t="s">
        <v>865</v>
      </c>
      <c r="V9" s="590" t="s">
        <v>585</v>
      </c>
    </row>
    <row r="10" spans="18:22">
      <c r="R10" s="591">
        <v>2004</v>
      </c>
      <c r="S10" s="593">
        <v>2151868</v>
      </c>
      <c r="T10" s="593">
        <v>1534576</v>
      </c>
      <c r="U10" s="593">
        <v>4663014</v>
      </c>
      <c r="V10" s="593">
        <v>8349458</v>
      </c>
    </row>
    <row r="11" spans="18:22">
      <c r="R11" s="591">
        <v>2005</v>
      </c>
      <c r="S11" s="593">
        <v>2150362</v>
      </c>
      <c r="T11" s="593">
        <v>1595973</v>
      </c>
      <c r="U11" s="593">
        <v>4702391</v>
      </c>
      <c r="V11" s="593">
        <v>8448727</v>
      </c>
    </row>
    <row r="12" spans="18:22">
      <c r="R12" s="591">
        <v>2006</v>
      </c>
      <c r="S12" s="593">
        <v>2166911</v>
      </c>
      <c r="T12" s="593">
        <v>1649998</v>
      </c>
      <c r="U12" s="593">
        <v>4767071</v>
      </c>
      <c r="V12" s="593">
        <v>8583980</v>
      </c>
    </row>
    <row r="13" spans="18:22">
      <c r="R13" s="591">
        <v>2007</v>
      </c>
      <c r="S13" s="593">
        <v>2188198</v>
      </c>
      <c r="T13" s="593">
        <v>1698325</v>
      </c>
      <c r="U13" s="593">
        <v>4835825</v>
      </c>
      <c r="V13" s="593">
        <v>8722348</v>
      </c>
    </row>
    <row r="14" spans="18:22">
      <c r="R14" s="591">
        <v>2008</v>
      </c>
      <c r="S14" s="593">
        <v>2205676</v>
      </c>
      <c r="T14" s="593">
        <v>1756760</v>
      </c>
      <c r="U14" s="593">
        <v>4905076</v>
      </c>
      <c r="V14" s="593">
        <v>8867512</v>
      </c>
    </row>
    <row r="15" spans="18:22">
      <c r="R15" s="591">
        <v>2009</v>
      </c>
      <c r="S15" s="593">
        <v>2241418</v>
      </c>
      <c r="T15" s="593">
        <v>1795334</v>
      </c>
      <c r="U15" s="593">
        <v>4991459</v>
      </c>
      <c r="V15" s="593">
        <v>9028211</v>
      </c>
    </row>
    <row r="16" spans="18:22">
      <c r="R16" s="591">
        <v>2010</v>
      </c>
      <c r="S16" s="593">
        <v>2282511</v>
      </c>
      <c r="T16" s="593">
        <v>1822730</v>
      </c>
      <c r="U16" s="593">
        <v>5086562</v>
      </c>
      <c r="V16" s="593">
        <v>9191803</v>
      </c>
    </row>
    <row r="17" spans="18:22">
      <c r="R17" s="591">
        <v>2011</v>
      </c>
      <c r="S17" s="593">
        <v>2554200</v>
      </c>
      <c r="T17" s="593">
        <v>1856273</v>
      </c>
      <c r="U17" s="593">
        <v>5588399</v>
      </c>
      <c r="V17" s="593">
        <v>9998872</v>
      </c>
    </row>
    <row r="18" spans="18:22">
      <c r="R18" s="591">
        <v>2012</v>
      </c>
      <c r="S18" s="593">
        <v>2662608</v>
      </c>
      <c r="T18" s="593">
        <v>1886681</v>
      </c>
      <c r="U18" s="593">
        <v>5793700.0381572358</v>
      </c>
      <c r="V18" s="593">
        <v>10342989.038157236</v>
      </c>
    </row>
  </sheetData>
  <phoneticPr fontId="6" type="noConversion"/>
  <pageMargins left="0.5" right="0.5" top="1" bottom="1" header="0.5" footer="0.5"/>
  <pageSetup paperSize="9" orientation="landscape" horizont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E12"/>
  <sheetViews>
    <sheetView showGridLines="0" zoomScaleNormal="100" zoomScaleSheetLayoutView="100" workbookViewId="0">
      <selection activeCell="I32" sqref="I32"/>
    </sheetView>
  </sheetViews>
  <sheetFormatPr defaultRowHeight="12.75"/>
  <cols>
    <col min="1" max="1" width="9.5703125" customWidth="1"/>
    <col min="2" max="2" width="23.7109375" customWidth="1"/>
    <col min="3" max="3" width="23.140625" customWidth="1"/>
    <col min="4" max="5" width="23.7109375" customWidth="1"/>
  </cols>
  <sheetData>
    <row r="1" spans="1:5" ht="22.5" customHeight="1">
      <c r="A1" s="780" t="s">
        <v>587</v>
      </c>
      <c r="B1" s="780"/>
      <c r="C1" s="780"/>
      <c r="D1" s="780"/>
      <c r="E1" s="780"/>
    </row>
    <row r="2" spans="1:5" ht="21.75" customHeight="1">
      <c r="A2" s="781" t="s">
        <v>874</v>
      </c>
      <c r="B2" s="781"/>
      <c r="C2" s="781"/>
      <c r="D2" s="781"/>
      <c r="E2" s="781"/>
    </row>
    <row r="3" spans="1:5" ht="38.25">
      <c r="A3" s="595" t="s">
        <v>586</v>
      </c>
      <c r="B3" s="596" t="s">
        <v>873</v>
      </c>
      <c r="C3" s="596" t="s">
        <v>872</v>
      </c>
      <c r="D3" s="596" t="s">
        <v>871</v>
      </c>
      <c r="E3" s="597" t="s">
        <v>870</v>
      </c>
    </row>
    <row r="4" spans="1:5" ht="34.5" customHeight="1">
      <c r="A4" s="598">
        <v>2004</v>
      </c>
      <c r="B4" s="599">
        <v>1.93</v>
      </c>
      <c r="C4" s="599">
        <v>1.84</v>
      </c>
      <c r="D4" s="599">
        <v>2.56</v>
      </c>
      <c r="E4" s="599">
        <v>1.56</v>
      </c>
    </row>
    <row r="5" spans="1:5" ht="34.5" customHeight="1">
      <c r="A5" s="598">
        <v>2005</v>
      </c>
      <c r="B5" s="599">
        <v>1.92</v>
      </c>
      <c r="C5" s="599">
        <v>1.93</v>
      </c>
      <c r="D5" s="599">
        <v>2.34</v>
      </c>
      <c r="E5" s="599">
        <v>1.49</v>
      </c>
    </row>
    <row r="6" spans="1:5" ht="34.5" customHeight="1">
      <c r="A6" s="598">
        <v>2006</v>
      </c>
      <c r="B6" s="599">
        <v>1.95</v>
      </c>
      <c r="C6" s="599">
        <v>2.06</v>
      </c>
      <c r="D6" s="599">
        <v>2.13</v>
      </c>
      <c r="E6" s="599">
        <v>1.45</v>
      </c>
    </row>
    <row r="7" spans="1:5" ht="34.5" customHeight="1">
      <c r="A7" s="598">
        <v>2007</v>
      </c>
      <c r="B7" s="599">
        <v>1.95</v>
      </c>
      <c r="C7" s="599">
        <v>2.09</v>
      </c>
      <c r="D7" s="599">
        <v>2.0499999999999998</v>
      </c>
      <c r="E7" s="599">
        <v>1.41</v>
      </c>
    </row>
    <row r="8" spans="1:5" ht="34.5" customHeight="1">
      <c r="A8" s="598">
        <v>2008</v>
      </c>
      <c r="B8" s="599">
        <v>1.87</v>
      </c>
      <c r="C8" s="599">
        <v>2.06</v>
      </c>
      <c r="D8" s="599">
        <v>1.82</v>
      </c>
      <c r="E8" s="599">
        <v>1.37</v>
      </c>
    </row>
    <row r="9" spans="1:5" ht="34.5" customHeight="1">
      <c r="A9" s="598">
        <v>2009</v>
      </c>
      <c r="B9" s="599">
        <v>1.78</v>
      </c>
      <c r="C9" s="599">
        <v>1.96</v>
      </c>
      <c r="D9" s="599">
        <v>1.66</v>
      </c>
      <c r="E9" s="599">
        <v>1.37</v>
      </c>
    </row>
    <row r="10" spans="1:5" ht="34.5" customHeight="1">
      <c r="A10" s="598">
        <v>2010</v>
      </c>
      <c r="B10" s="599">
        <v>1.84</v>
      </c>
      <c r="C10" s="599">
        <v>2.06</v>
      </c>
      <c r="D10" s="599">
        <v>1.67</v>
      </c>
      <c r="E10" s="599">
        <v>1.36</v>
      </c>
    </row>
    <row r="11" spans="1:5" ht="34.5" customHeight="1">
      <c r="A11" s="598">
        <v>2011</v>
      </c>
      <c r="B11" s="599">
        <v>1.87</v>
      </c>
      <c r="C11" s="599">
        <v>2.15</v>
      </c>
      <c r="D11" s="599">
        <v>1.5</v>
      </c>
      <c r="E11" s="599">
        <v>1.49</v>
      </c>
    </row>
    <row r="12" spans="1:5" ht="34.5" customHeight="1">
      <c r="A12" s="600">
        <v>2012</v>
      </c>
      <c r="B12" s="601">
        <v>1.9</v>
      </c>
      <c r="C12" s="601">
        <v>2.2200000000000002</v>
      </c>
      <c r="D12" s="601">
        <v>1.4</v>
      </c>
      <c r="E12" s="601">
        <v>1.5259609152070093</v>
      </c>
    </row>
  </sheetData>
  <mergeCells count="2">
    <mergeCell ref="A1:E1"/>
    <mergeCell ref="A2:E2"/>
  </mergeCells>
  <phoneticPr fontId="6" type="noConversion"/>
  <pageMargins left="0.24" right="0.24" top="0.23" bottom="0.28000000000000003" header="0.17" footer="0.22"/>
  <pageSetup paperSize="9" scale="96" orientation="portrait" horizont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enableFormatConditionsCalculation="0"/>
  <dimension ref="A1:R277"/>
  <sheetViews>
    <sheetView showGridLines="0" zoomScaleNormal="100" workbookViewId="0">
      <selection activeCell="U5" sqref="U5"/>
    </sheetView>
  </sheetViews>
  <sheetFormatPr defaultRowHeight="12.75"/>
  <cols>
    <col min="1" max="1" width="4.7109375" style="53" customWidth="1"/>
    <col min="2" max="2" width="14.5703125" style="53" customWidth="1"/>
    <col min="3" max="3" width="12.7109375" style="55" customWidth="1"/>
    <col min="4" max="5" width="13.7109375" style="55" customWidth="1"/>
    <col min="6" max="13" width="10.28515625" style="53" customWidth="1"/>
    <col min="14" max="16" width="10.28515625" style="582" customWidth="1"/>
    <col min="17" max="17" width="10.28515625" style="53" customWidth="1"/>
    <col min="18" max="18" width="10.7109375" style="53" customWidth="1"/>
    <col min="19" max="16384" width="9.140625" style="53"/>
  </cols>
  <sheetData>
    <row r="1" spans="1:18" s="245" customFormat="1" ht="14.25" customHeight="1">
      <c r="A1" s="782" t="s">
        <v>596</v>
      </c>
      <c r="B1" s="782"/>
      <c r="C1" s="782"/>
      <c r="D1" s="782"/>
      <c r="E1" s="782"/>
      <c r="F1" s="782"/>
      <c r="G1" s="782"/>
      <c r="H1" s="782"/>
      <c r="I1" s="782"/>
      <c r="J1" s="782"/>
      <c r="K1" s="782"/>
      <c r="L1" s="782"/>
      <c r="M1" s="782"/>
      <c r="N1" s="782"/>
      <c r="O1" s="782"/>
      <c r="P1" s="782"/>
      <c r="Q1" s="782"/>
      <c r="R1" s="782"/>
    </row>
    <row r="2" spans="1:18" s="245" customFormat="1" ht="13.5" customHeight="1">
      <c r="A2" s="795" t="s">
        <v>597</v>
      </c>
      <c r="B2" s="795"/>
      <c r="C2" s="795"/>
      <c r="D2" s="795"/>
      <c r="E2" s="795"/>
      <c r="F2" s="795"/>
      <c r="G2" s="795"/>
      <c r="H2" s="795"/>
      <c r="I2" s="795"/>
      <c r="J2" s="795"/>
      <c r="K2" s="795"/>
      <c r="L2" s="795"/>
      <c r="M2" s="795"/>
      <c r="N2" s="795"/>
      <c r="O2" s="795"/>
      <c r="P2" s="795"/>
      <c r="Q2" s="795"/>
      <c r="R2" s="795"/>
    </row>
    <row r="3" spans="1:18" ht="12" customHeight="1">
      <c r="A3" s="165"/>
      <c r="B3" s="165"/>
      <c r="C3" s="165"/>
      <c r="D3" s="165"/>
      <c r="E3" s="165"/>
      <c r="F3" s="165"/>
      <c r="G3" s="165"/>
      <c r="H3" s="165"/>
      <c r="I3" s="165"/>
      <c r="J3" s="165"/>
      <c r="K3" s="165"/>
      <c r="L3" s="165"/>
      <c r="M3" s="165"/>
      <c r="N3" s="576"/>
      <c r="O3" s="576"/>
      <c r="P3" s="576"/>
      <c r="Q3" s="165"/>
      <c r="R3" s="515" t="s">
        <v>598</v>
      </c>
    </row>
    <row r="4" spans="1:18" s="33" customFormat="1" ht="65.099999999999994" customHeight="1">
      <c r="A4" s="786" t="s">
        <v>401</v>
      </c>
      <c r="B4" s="790" t="s">
        <v>347</v>
      </c>
      <c r="C4" s="784" t="s">
        <v>875</v>
      </c>
      <c r="D4" s="784" t="s">
        <v>396</v>
      </c>
      <c r="E4" s="784" t="s">
        <v>402</v>
      </c>
      <c r="F4" s="783" t="s">
        <v>397</v>
      </c>
      <c r="G4" s="783"/>
      <c r="H4" s="783"/>
      <c r="I4" s="783"/>
      <c r="J4" s="783" t="s">
        <v>398</v>
      </c>
      <c r="K4" s="783"/>
      <c r="L4" s="783"/>
      <c r="M4" s="783"/>
      <c r="N4" s="783" t="s">
        <v>399</v>
      </c>
      <c r="O4" s="783"/>
      <c r="P4" s="783"/>
      <c r="Q4" s="783"/>
      <c r="R4" s="788" t="s">
        <v>400</v>
      </c>
    </row>
    <row r="5" spans="1:18" s="33" customFormat="1" ht="54.95" customHeight="1">
      <c r="A5" s="787"/>
      <c r="B5" s="791"/>
      <c r="C5" s="785"/>
      <c r="D5" s="785"/>
      <c r="E5" s="785"/>
      <c r="F5" s="388" t="s">
        <v>306</v>
      </c>
      <c r="G5" s="388" t="s">
        <v>307</v>
      </c>
      <c r="H5" s="388" t="s">
        <v>308</v>
      </c>
      <c r="I5" s="169" t="s">
        <v>94</v>
      </c>
      <c r="J5" s="169" t="s">
        <v>306</v>
      </c>
      <c r="K5" s="169" t="s">
        <v>307</v>
      </c>
      <c r="L5" s="169" t="s">
        <v>308</v>
      </c>
      <c r="M5" s="169" t="s">
        <v>94</v>
      </c>
      <c r="N5" s="610" t="s">
        <v>306</v>
      </c>
      <c r="O5" s="610" t="s">
        <v>307</v>
      </c>
      <c r="P5" s="610" t="s">
        <v>308</v>
      </c>
      <c r="Q5" s="169" t="s">
        <v>94</v>
      </c>
      <c r="R5" s="789"/>
    </row>
    <row r="6" spans="1:18" s="33" customFormat="1" ht="15" customHeight="1">
      <c r="A6" s="479" t="s">
        <v>84</v>
      </c>
      <c r="B6" s="75" t="s">
        <v>2</v>
      </c>
      <c r="C6" s="76">
        <v>2125635</v>
      </c>
      <c r="D6" s="483">
        <f>+E6+R6</f>
        <v>2073847</v>
      </c>
      <c r="E6" s="483">
        <f>+I6+M6+Q6</f>
        <v>1678714</v>
      </c>
      <c r="F6" s="37">
        <v>63413</v>
      </c>
      <c r="G6" s="37">
        <v>69464</v>
      </c>
      <c r="H6" s="37">
        <v>276573</v>
      </c>
      <c r="I6" s="242">
        <f>+H6+G6+F6</f>
        <v>409450</v>
      </c>
      <c r="J6" s="37">
        <v>46685</v>
      </c>
      <c r="K6" s="37">
        <v>58519</v>
      </c>
      <c r="L6" s="37">
        <v>175063</v>
      </c>
      <c r="M6" s="242">
        <f>SUM(J6:L6)</f>
        <v>280267</v>
      </c>
      <c r="N6" s="37">
        <v>153254</v>
      </c>
      <c r="O6" s="37">
        <v>252552</v>
      </c>
      <c r="P6" s="37">
        <v>583191</v>
      </c>
      <c r="Q6" s="242">
        <f>+N6+O6+P6</f>
        <v>988997</v>
      </c>
      <c r="R6" s="77">
        <v>395133</v>
      </c>
    </row>
    <row r="7" spans="1:18" s="33" customFormat="1" ht="15" customHeight="1">
      <c r="A7" s="480" t="s">
        <v>85</v>
      </c>
      <c r="B7" s="75" t="s">
        <v>3</v>
      </c>
      <c r="C7" s="76">
        <v>595261</v>
      </c>
      <c r="D7" s="483">
        <f>+E7+R7</f>
        <v>570701</v>
      </c>
      <c r="E7" s="76">
        <f t="shared" ref="E7:E45" si="0">+I7+M7+Q7</f>
        <v>380110</v>
      </c>
      <c r="F7" s="37">
        <v>19095</v>
      </c>
      <c r="G7" s="37">
        <v>18362</v>
      </c>
      <c r="H7" s="37">
        <v>45197</v>
      </c>
      <c r="I7" s="242">
        <f t="shared" ref="I7:I45" si="1">+H7+G7+F7</f>
        <v>82654</v>
      </c>
      <c r="J7" s="37">
        <v>6066</v>
      </c>
      <c r="K7" s="37">
        <v>18198</v>
      </c>
      <c r="L7" s="37">
        <v>14833</v>
      </c>
      <c r="M7" s="242">
        <f t="shared" ref="M7:M45" si="2">SUM(J7:L7)</f>
        <v>39097</v>
      </c>
      <c r="N7" s="37">
        <v>50736</v>
      </c>
      <c r="O7" s="37">
        <v>78040</v>
      </c>
      <c r="P7" s="37">
        <v>129583</v>
      </c>
      <c r="Q7" s="242">
        <f t="shared" ref="Q7:Q45" si="3">+N7+O7+P7</f>
        <v>258359</v>
      </c>
      <c r="R7" s="77">
        <v>190591</v>
      </c>
    </row>
    <row r="8" spans="1:18" s="33" customFormat="1" ht="15" customHeight="1">
      <c r="A8" s="480" t="s">
        <v>86</v>
      </c>
      <c r="B8" s="75" t="s">
        <v>4</v>
      </c>
      <c r="C8" s="76">
        <v>703948</v>
      </c>
      <c r="D8" s="483">
        <f t="shared" ref="D8:D45" si="4">+E8+R8</f>
        <v>686476</v>
      </c>
      <c r="E8" s="76">
        <f t="shared" si="0"/>
        <v>591224</v>
      </c>
      <c r="F8" s="37">
        <v>25875</v>
      </c>
      <c r="G8" s="37">
        <v>39271</v>
      </c>
      <c r="H8" s="37">
        <v>80402</v>
      </c>
      <c r="I8" s="242">
        <f t="shared" si="1"/>
        <v>145548</v>
      </c>
      <c r="J8" s="37">
        <v>17917</v>
      </c>
      <c r="K8" s="37">
        <v>36578</v>
      </c>
      <c r="L8" s="37">
        <v>45050</v>
      </c>
      <c r="M8" s="242">
        <f t="shared" si="2"/>
        <v>99545</v>
      </c>
      <c r="N8" s="37">
        <v>62847</v>
      </c>
      <c r="O8" s="37">
        <v>127172</v>
      </c>
      <c r="P8" s="37">
        <v>156112</v>
      </c>
      <c r="Q8" s="242">
        <f t="shared" si="3"/>
        <v>346131</v>
      </c>
      <c r="R8" s="77">
        <v>95252</v>
      </c>
    </row>
    <row r="9" spans="1:18" s="33" customFormat="1" ht="15" customHeight="1">
      <c r="A9" s="480" t="s">
        <v>87</v>
      </c>
      <c r="B9" s="75" t="s">
        <v>5</v>
      </c>
      <c r="C9" s="76">
        <v>552404</v>
      </c>
      <c r="D9" s="483">
        <f t="shared" si="4"/>
        <v>530250</v>
      </c>
      <c r="E9" s="76">
        <f t="shared" si="0"/>
        <v>275696</v>
      </c>
      <c r="F9" s="37">
        <v>15832</v>
      </c>
      <c r="G9" s="37">
        <v>10068</v>
      </c>
      <c r="H9" s="37">
        <v>23279</v>
      </c>
      <c r="I9" s="242">
        <f t="shared" si="1"/>
        <v>49179</v>
      </c>
      <c r="J9" s="37">
        <v>3121</v>
      </c>
      <c r="K9" s="37">
        <v>7959</v>
      </c>
      <c r="L9" s="37">
        <v>5965</v>
      </c>
      <c r="M9" s="242">
        <f t="shared" si="2"/>
        <v>17045</v>
      </c>
      <c r="N9" s="37">
        <v>34474</v>
      </c>
      <c r="O9" s="37">
        <v>54632</v>
      </c>
      <c r="P9" s="37">
        <v>120366</v>
      </c>
      <c r="Q9" s="242">
        <f t="shared" si="3"/>
        <v>209472</v>
      </c>
      <c r="R9" s="77">
        <v>254554</v>
      </c>
    </row>
    <row r="10" spans="1:18" s="33" customFormat="1" ht="15" customHeight="1">
      <c r="A10" s="480" t="s">
        <v>88</v>
      </c>
      <c r="B10" s="75" t="s">
        <v>6</v>
      </c>
      <c r="C10" s="76">
        <v>322283</v>
      </c>
      <c r="D10" s="483">
        <f t="shared" si="4"/>
        <v>309091</v>
      </c>
      <c r="E10" s="76">
        <f t="shared" si="0"/>
        <v>273965</v>
      </c>
      <c r="F10" s="37">
        <v>15945</v>
      </c>
      <c r="G10" s="37">
        <v>15971</v>
      </c>
      <c r="H10" s="37">
        <v>38591</v>
      </c>
      <c r="I10" s="242">
        <f t="shared" si="1"/>
        <v>70507</v>
      </c>
      <c r="J10" s="37">
        <v>11097</v>
      </c>
      <c r="K10" s="37">
        <v>24223</v>
      </c>
      <c r="L10" s="37">
        <v>25849</v>
      </c>
      <c r="M10" s="242">
        <f t="shared" si="2"/>
        <v>61169</v>
      </c>
      <c r="N10" s="37">
        <v>41919</v>
      </c>
      <c r="O10" s="37">
        <v>58572</v>
      </c>
      <c r="P10" s="37">
        <v>41798</v>
      </c>
      <c r="Q10" s="242">
        <f t="shared" si="3"/>
        <v>142289</v>
      </c>
      <c r="R10" s="77">
        <v>35126</v>
      </c>
    </row>
    <row r="11" spans="1:18" s="33" customFormat="1" ht="15" customHeight="1">
      <c r="A11" s="480" t="s">
        <v>89</v>
      </c>
      <c r="B11" s="75" t="s">
        <v>7</v>
      </c>
      <c r="C11" s="76">
        <v>4965542</v>
      </c>
      <c r="D11" s="483">
        <f t="shared" si="4"/>
        <v>4910667</v>
      </c>
      <c r="E11" s="76">
        <f t="shared" si="0"/>
        <v>4538709</v>
      </c>
      <c r="F11" s="37">
        <v>379400</v>
      </c>
      <c r="G11" s="37">
        <v>168014</v>
      </c>
      <c r="H11" s="37">
        <v>1101642</v>
      </c>
      <c r="I11" s="242">
        <f t="shared" si="1"/>
        <v>1649056</v>
      </c>
      <c r="J11" s="37">
        <v>285218</v>
      </c>
      <c r="K11" s="37">
        <v>135834</v>
      </c>
      <c r="L11" s="37">
        <v>405216</v>
      </c>
      <c r="M11" s="242">
        <f t="shared" si="2"/>
        <v>826268</v>
      </c>
      <c r="N11" s="37">
        <v>520895</v>
      </c>
      <c r="O11" s="37">
        <v>388248</v>
      </c>
      <c r="P11" s="37">
        <v>1154242</v>
      </c>
      <c r="Q11" s="242">
        <f t="shared" si="3"/>
        <v>2063385</v>
      </c>
      <c r="R11" s="77">
        <v>371958</v>
      </c>
    </row>
    <row r="12" spans="1:18" s="33" customFormat="1" ht="15" customHeight="1">
      <c r="A12" s="480" t="s">
        <v>90</v>
      </c>
      <c r="B12" s="75" t="s">
        <v>8</v>
      </c>
      <c r="C12" s="76">
        <v>2092537</v>
      </c>
      <c r="D12" s="483">
        <f t="shared" si="4"/>
        <v>2061807</v>
      </c>
      <c r="E12" s="76">
        <f t="shared" si="0"/>
        <v>1853694</v>
      </c>
      <c r="F12" s="37">
        <v>59616</v>
      </c>
      <c r="G12" s="37">
        <v>139787</v>
      </c>
      <c r="H12" s="37">
        <v>406784</v>
      </c>
      <c r="I12" s="242">
        <f t="shared" si="1"/>
        <v>606187</v>
      </c>
      <c r="J12" s="37">
        <v>58327</v>
      </c>
      <c r="K12" s="37">
        <v>65859</v>
      </c>
      <c r="L12" s="37">
        <v>125246</v>
      </c>
      <c r="M12" s="242">
        <f t="shared" si="2"/>
        <v>249432</v>
      </c>
      <c r="N12" s="37">
        <v>134995</v>
      </c>
      <c r="O12" s="37">
        <v>295917</v>
      </c>
      <c r="P12" s="37">
        <v>567163</v>
      </c>
      <c r="Q12" s="242">
        <f t="shared" si="3"/>
        <v>998075</v>
      </c>
      <c r="R12" s="77">
        <v>208113</v>
      </c>
    </row>
    <row r="13" spans="1:18" s="33" customFormat="1" ht="15" customHeight="1">
      <c r="A13" s="480" t="s">
        <v>91</v>
      </c>
      <c r="B13" s="75" t="s">
        <v>9</v>
      </c>
      <c r="C13" s="76">
        <v>167082</v>
      </c>
      <c r="D13" s="483">
        <f t="shared" si="4"/>
        <v>158057</v>
      </c>
      <c r="E13" s="76">
        <f t="shared" si="0"/>
        <v>138266</v>
      </c>
      <c r="F13" s="37">
        <v>8910</v>
      </c>
      <c r="G13" s="37">
        <v>7177</v>
      </c>
      <c r="H13" s="37">
        <v>23755</v>
      </c>
      <c r="I13" s="242">
        <f t="shared" si="1"/>
        <v>39842</v>
      </c>
      <c r="J13" s="37">
        <v>5503</v>
      </c>
      <c r="K13" s="37">
        <v>7282</v>
      </c>
      <c r="L13" s="37">
        <v>20698</v>
      </c>
      <c r="M13" s="242">
        <f t="shared" si="2"/>
        <v>33483</v>
      </c>
      <c r="N13" s="37">
        <v>20116</v>
      </c>
      <c r="O13" s="37">
        <v>18987</v>
      </c>
      <c r="P13" s="37">
        <v>25838</v>
      </c>
      <c r="Q13" s="242">
        <f t="shared" si="3"/>
        <v>64941</v>
      </c>
      <c r="R13" s="77">
        <v>19791</v>
      </c>
    </row>
    <row r="14" spans="1:18" s="33" customFormat="1" ht="15" customHeight="1">
      <c r="A14" s="480" t="s">
        <v>92</v>
      </c>
      <c r="B14" s="75" t="s">
        <v>10</v>
      </c>
      <c r="C14" s="76">
        <v>1006541</v>
      </c>
      <c r="D14" s="483">
        <f t="shared" si="4"/>
        <v>982400</v>
      </c>
      <c r="E14" s="76">
        <f t="shared" si="0"/>
        <v>835667</v>
      </c>
      <c r="F14" s="37">
        <v>33792</v>
      </c>
      <c r="G14" s="37">
        <v>65269</v>
      </c>
      <c r="H14" s="37">
        <v>127697</v>
      </c>
      <c r="I14" s="242">
        <f t="shared" si="1"/>
        <v>226758</v>
      </c>
      <c r="J14" s="37">
        <v>33128</v>
      </c>
      <c r="K14" s="37">
        <v>54167</v>
      </c>
      <c r="L14" s="37">
        <v>93387</v>
      </c>
      <c r="M14" s="242">
        <f t="shared" si="2"/>
        <v>180682</v>
      </c>
      <c r="N14" s="37">
        <v>75241</v>
      </c>
      <c r="O14" s="37">
        <v>189217</v>
      </c>
      <c r="P14" s="37">
        <v>163769</v>
      </c>
      <c r="Q14" s="242">
        <f t="shared" si="3"/>
        <v>428227</v>
      </c>
      <c r="R14" s="77">
        <v>146733</v>
      </c>
    </row>
    <row r="15" spans="1:18" s="33" customFormat="1" ht="15" customHeight="1">
      <c r="A15" s="481">
        <v>10</v>
      </c>
      <c r="B15" s="75" t="s">
        <v>11</v>
      </c>
      <c r="C15" s="76">
        <v>1160731</v>
      </c>
      <c r="D15" s="483">
        <f t="shared" si="4"/>
        <v>1137642</v>
      </c>
      <c r="E15" s="76">
        <f t="shared" si="0"/>
        <v>1004510</v>
      </c>
      <c r="F15" s="37">
        <v>46593</v>
      </c>
      <c r="G15" s="37">
        <v>72891</v>
      </c>
      <c r="H15" s="37">
        <v>145361</v>
      </c>
      <c r="I15" s="242">
        <f t="shared" si="1"/>
        <v>264845</v>
      </c>
      <c r="J15" s="37">
        <v>48473</v>
      </c>
      <c r="K15" s="37">
        <v>64447</v>
      </c>
      <c r="L15" s="37">
        <v>121922</v>
      </c>
      <c r="M15" s="242">
        <f t="shared" si="2"/>
        <v>234842</v>
      </c>
      <c r="N15" s="37">
        <v>110949</v>
      </c>
      <c r="O15" s="37">
        <v>206216</v>
      </c>
      <c r="P15" s="37">
        <v>187658</v>
      </c>
      <c r="Q15" s="242">
        <f t="shared" si="3"/>
        <v>504823</v>
      </c>
      <c r="R15" s="77">
        <v>133132</v>
      </c>
    </row>
    <row r="16" spans="1:18" s="33" customFormat="1" ht="15" customHeight="1">
      <c r="A16" s="481">
        <v>11</v>
      </c>
      <c r="B16" s="75" t="s">
        <v>12</v>
      </c>
      <c r="C16" s="76">
        <v>204116</v>
      </c>
      <c r="D16" s="483">
        <f t="shared" si="4"/>
        <v>196934</v>
      </c>
      <c r="E16" s="76">
        <f t="shared" si="0"/>
        <v>181253</v>
      </c>
      <c r="F16" s="37">
        <v>8250</v>
      </c>
      <c r="G16" s="37">
        <v>7205</v>
      </c>
      <c r="H16" s="37">
        <v>41137</v>
      </c>
      <c r="I16" s="242">
        <f t="shared" si="1"/>
        <v>56592</v>
      </c>
      <c r="J16" s="37">
        <v>5615</v>
      </c>
      <c r="K16" s="37">
        <v>9257</v>
      </c>
      <c r="L16" s="37">
        <v>22360</v>
      </c>
      <c r="M16" s="242">
        <f t="shared" si="2"/>
        <v>37232</v>
      </c>
      <c r="N16" s="37">
        <v>13952</v>
      </c>
      <c r="O16" s="37">
        <v>20503</v>
      </c>
      <c r="P16" s="37">
        <v>52974</v>
      </c>
      <c r="Q16" s="242">
        <f t="shared" si="3"/>
        <v>87429</v>
      </c>
      <c r="R16" s="77">
        <v>15681</v>
      </c>
    </row>
    <row r="17" spans="1:18" s="33" customFormat="1" ht="15" customHeight="1">
      <c r="A17" s="481">
        <v>12</v>
      </c>
      <c r="B17" s="75" t="s">
        <v>13</v>
      </c>
      <c r="C17" s="76">
        <v>262507</v>
      </c>
      <c r="D17" s="483">
        <f t="shared" si="4"/>
        <v>247145</v>
      </c>
      <c r="E17" s="76">
        <f t="shared" si="0"/>
        <v>163695</v>
      </c>
      <c r="F17" s="37">
        <v>11720</v>
      </c>
      <c r="G17" s="37">
        <v>4301</v>
      </c>
      <c r="H17" s="37">
        <v>18362</v>
      </c>
      <c r="I17" s="242">
        <f t="shared" si="1"/>
        <v>34383</v>
      </c>
      <c r="J17" s="37">
        <v>3204</v>
      </c>
      <c r="K17" s="37">
        <v>5223</v>
      </c>
      <c r="L17" s="37">
        <v>5355</v>
      </c>
      <c r="M17" s="242">
        <f t="shared" si="2"/>
        <v>13782</v>
      </c>
      <c r="N17" s="37">
        <v>30223</v>
      </c>
      <c r="O17" s="37">
        <v>25008</v>
      </c>
      <c r="P17" s="37">
        <v>60299</v>
      </c>
      <c r="Q17" s="242">
        <f t="shared" si="3"/>
        <v>115530</v>
      </c>
      <c r="R17" s="77">
        <v>83450</v>
      </c>
    </row>
    <row r="18" spans="1:18" s="33" customFormat="1" ht="15" customHeight="1">
      <c r="A18" s="481">
        <v>13</v>
      </c>
      <c r="B18" s="75" t="s">
        <v>14</v>
      </c>
      <c r="C18" s="76">
        <v>337253</v>
      </c>
      <c r="D18" s="483">
        <f t="shared" si="4"/>
        <v>319669</v>
      </c>
      <c r="E18" s="76">
        <f t="shared" si="0"/>
        <v>207255</v>
      </c>
      <c r="F18" s="37">
        <v>13171</v>
      </c>
      <c r="G18" s="37">
        <v>9954</v>
      </c>
      <c r="H18" s="37">
        <v>17110</v>
      </c>
      <c r="I18" s="242">
        <f t="shared" si="1"/>
        <v>40235</v>
      </c>
      <c r="J18" s="37">
        <v>3769</v>
      </c>
      <c r="K18" s="37">
        <v>7549</v>
      </c>
      <c r="L18" s="37">
        <v>5049</v>
      </c>
      <c r="M18" s="242">
        <f t="shared" si="2"/>
        <v>16367</v>
      </c>
      <c r="N18" s="37">
        <v>33481</v>
      </c>
      <c r="O18" s="37">
        <v>42256</v>
      </c>
      <c r="P18" s="37">
        <v>74916</v>
      </c>
      <c r="Q18" s="242">
        <f t="shared" si="3"/>
        <v>150653</v>
      </c>
      <c r="R18" s="77">
        <v>112414</v>
      </c>
    </row>
    <row r="19" spans="1:18" s="33" customFormat="1" ht="15" customHeight="1">
      <c r="A19" s="481">
        <v>14</v>
      </c>
      <c r="B19" s="75" t="s">
        <v>15</v>
      </c>
      <c r="C19" s="76">
        <v>281080</v>
      </c>
      <c r="D19" s="483">
        <f t="shared" si="4"/>
        <v>271504</v>
      </c>
      <c r="E19" s="76">
        <f t="shared" si="0"/>
        <v>253654</v>
      </c>
      <c r="F19" s="37">
        <v>12691</v>
      </c>
      <c r="G19" s="37">
        <v>13110</v>
      </c>
      <c r="H19" s="37">
        <v>51194</v>
      </c>
      <c r="I19" s="242">
        <f t="shared" si="1"/>
        <v>76995</v>
      </c>
      <c r="J19" s="37">
        <v>10053</v>
      </c>
      <c r="K19" s="37">
        <v>13024</v>
      </c>
      <c r="L19" s="37">
        <v>26006</v>
      </c>
      <c r="M19" s="242">
        <f t="shared" si="2"/>
        <v>49083</v>
      </c>
      <c r="N19" s="37">
        <v>22196</v>
      </c>
      <c r="O19" s="37">
        <v>36818</v>
      </c>
      <c r="P19" s="37">
        <v>68562</v>
      </c>
      <c r="Q19" s="242">
        <f t="shared" si="3"/>
        <v>127576</v>
      </c>
      <c r="R19" s="77">
        <v>17850</v>
      </c>
    </row>
    <row r="20" spans="1:18" s="33" customFormat="1" ht="15" customHeight="1">
      <c r="A20" s="481">
        <v>15</v>
      </c>
      <c r="B20" s="75" t="s">
        <v>16</v>
      </c>
      <c r="C20" s="76">
        <v>254341</v>
      </c>
      <c r="D20" s="483">
        <f t="shared" si="4"/>
        <v>244982</v>
      </c>
      <c r="E20" s="76">
        <f t="shared" si="0"/>
        <v>221570</v>
      </c>
      <c r="F20" s="37">
        <v>11559</v>
      </c>
      <c r="G20" s="37">
        <v>19647</v>
      </c>
      <c r="H20" s="37">
        <v>33016</v>
      </c>
      <c r="I20" s="242">
        <f t="shared" si="1"/>
        <v>64222</v>
      </c>
      <c r="J20" s="37">
        <v>9150</v>
      </c>
      <c r="K20" s="37">
        <v>19565</v>
      </c>
      <c r="L20" s="37">
        <v>20848</v>
      </c>
      <c r="M20" s="242">
        <f t="shared" si="2"/>
        <v>49563</v>
      </c>
      <c r="N20" s="37">
        <v>27194</v>
      </c>
      <c r="O20" s="37">
        <v>47701</v>
      </c>
      <c r="P20" s="37">
        <v>32890</v>
      </c>
      <c r="Q20" s="242">
        <f t="shared" si="3"/>
        <v>107785</v>
      </c>
      <c r="R20" s="77">
        <v>23412</v>
      </c>
    </row>
    <row r="21" spans="1:18" s="33" customFormat="1" ht="15" customHeight="1">
      <c r="A21" s="481">
        <v>16</v>
      </c>
      <c r="B21" s="75" t="s">
        <v>17</v>
      </c>
      <c r="C21" s="76">
        <v>2688171</v>
      </c>
      <c r="D21" s="483">
        <f t="shared" si="4"/>
        <v>2654388</v>
      </c>
      <c r="E21" s="76">
        <f t="shared" si="0"/>
        <v>2412752</v>
      </c>
      <c r="F21" s="37">
        <v>69466</v>
      </c>
      <c r="G21" s="37">
        <v>116493</v>
      </c>
      <c r="H21" s="37">
        <v>587080</v>
      </c>
      <c r="I21" s="242">
        <f t="shared" si="1"/>
        <v>773039</v>
      </c>
      <c r="J21" s="37">
        <v>59581</v>
      </c>
      <c r="K21" s="37">
        <v>87425</v>
      </c>
      <c r="L21" s="37">
        <v>294037</v>
      </c>
      <c r="M21" s="242">
        <f t="shared" si="2"/>
        <v>441043</v>
      </c>
      <c r="N21" s="37">
        <v>170897</v>
      </c>
      <c r="O21" s="37">
        <v>323086</v>
      </c>
      <c r="P21" s="37">
        <v>704687</v>
      </c>
      <c r="Q21" s="242">
        <f t="shared" si="3"/>
        <v>1198670</v>
      </c>
      <c r="R21" s="77">
        <v>241636</v>
      </c>
    </row>
    <row r="22" spans="1:18" s="33" customFormat="1" ht="15" customHeight="1">
      <c r="A22" s="481">
        <v>17</v>
      </c>
      <c r="B22" s="75" t="s">
        <v>18</v>
      </c>
      <c r="C22" s="76">
        <v>493691</v>
      </c>
      <c r="D22" s="483">
        <f t="shared" si="4"/>
        <v>481782</v>
      </c>
      <c r="E22" s="76">
        <f t="shared" si="0"/>
        <v>431337</v>
      </c>
      <c r="F22" s="37">
        <v>21720</v>
      </c>
      <c r="G22" s="37">
        <v>35653</v>
      </c>
      <c r="H22" s="37">
        <v>68134</v>
      </c>
      <c r="I22" s="242">
        <f t="shared" si="1"/>
        <v>125507</v>
      </c>
      <c r="J22" s="37">
        <v>19388</v>
      </c>
      <c r="K22" s="37">
        <v>34136</v>
      </c>
      <c r="L22" s="37">
        <v>45246</v>
      </c>
      <c r="M22" s="242">
        <f t="shared" si="2"/>
        <v>98770</v>
      </c>
      <c r="N22" s="37">
        <v>46620</v>
      </c>
      <c r="O22" s="37">
        <v>77690</v>
      </c>
      <c r="P22" s="37">
        <v>82750</v>
      </c>
      <c r="Q22" s="242">
        <f t="shared" si="3"/>
        <v>207060</v>
      </c>
      <c r="R22" s="77">
        <v>50445</v>
      </c>
    </row>
    <row r="23" spans="1:18" s="33" customFormat="1" ht="15" customHeight="1">
      <c r="A23" s="481">
        <v>18</v>
      </c>
      <c r="B23" s="75" t="s">
        <v>19</v>
      </c>
      <c r="C23" s="76">
        <v>184406</v>
      </c>
      <c r="D23" s="483">
        <f t="shared" si="4"/>
        <v>173582</v>
      </c>
      <c r="E23" s="76">
        <f t="shared" si="0"/>
        <v>158505</v>
      </c>
      <c r="F23" s="37">
        <v>9025</v>
      </c>
      <c r="G23" s="37">
        <v>8873</v>
      </c>
      <c r="H23" s="37">
        <v>23381</v>
      </c>
      <c r="I23" s="242">
        <f t="shared" si="1"/>
        <v>41279</v>
      </c>
      <c r="J23" s="37">
        <v>7886</v>
      </c>
      <c r="K23" s="37">
        <v>12675</v>
      </c>
      <c r="L23" s="37">
        <v>11677</v>
      </c>
      <c r="M23" s="242">
        <f t="shared" si="2"/>
        <v>32238</v>
      </c>
      <c r="N23" s="37">
        <v>17864</v>
      </c>
      <c r="O23" s="37">
        <v>27041</v>
      </c>
      <c r="P23" s="37">
        <v>40083</v>
      </c>
      <c r="Q23" s="242">
        <f t="shared" si="3"/>
        <v>84988</v>
      </c>
      <c r="R23" s="77">
        <v>15077</v>
      </c>
    </row>
    <row r="24" spans="1:18" s="33" customFormat="1" ht="15" customHeight="1">
      <c r="A24" s="481">
        <v>19</v>
      </c>
      <c r="B24" s="75" t="s">
        <v>20</v>
      </c>
      <c r="C24" s="76">
        <v>529975</v>
      </c>
      <c r="D24" s="483">
        <f t="shared" si="4"/>
        <v>503517</v>
      </c>
      <c r="E24" s="76">
        <f t="shared" si="0"/>
        <v>426759</v>
      </c>
      <c r="F24" s="37">
        <v>18833</v>
      </c>
      <c r="G24" s="37">
        <v>27153</v>
      </c>
      <c r="H24" s="37">
        <v>58924</v>
      </c>
      <c r="I24" s="242">
        <f t="shared" si="1"/>
        <v>104910</v>
      </c>
      <c r="J24" s="37">
        <v>12878</v>
      </c>
      <c r="K24" s="37">
        <v>24154</v>
      </c>
      <c r="L24" s="37">
        <v>47394</v>
      </c>
      <c r="M24" s="242">
        <f t="shared" si="2"/>
        <v>84426</v>
      </c>
      <c r="N24" s="37">
        <v>48418</v>
      </c>
      <c r="O24" s="37">
        <v>70828</v>
      </c>
      <c r="P24" s="37">
        <v>118177</v>
      </c>
      <c r="Q24" s="242">
        <f t="shared" si="3"/>
        <v>237423</v>
      </c>
      <c r="R24" s="77">
        <v>76758</v>
      </c>
    </row>
    <row r="25" spans="1:18" s="33" customFormat="1" ht="15" customHeight="1">
      <c r="A25" s="481">
        <v>20</v>
      </c>
      <c r="B25" s="75" t="s">
        <v>21</v>
      </c>
      <c r="C25" s="76">
        <v>950557</v>
      </c>
      <c r="D25" s="483">
        <f t="shared" si="4"/>
        <v>932576</v>
      </c>
      <c r="E25" s="76">
        <f t="shared" si="0"/>
        <v>832527</v>
      </c>
      <c r="F25" s="37">
        <v>32329</v>
      </c>
      <c r="G25" s="37">
        <v>62223</v>
      </c>
      <c r="H25" s="37">
        <v>173142</v>
      </c>
      <c r="I25" s="242">
        <f t="shared" si="1"/>
        <v>267694</v>
      </c>
      <c r="J25" s="37">
        <v>25131</v>
      </c>
      <c r="K25" s="37">
        <v>55898</v>
      </c>
      <c r="L25" s="37">
        <v>87340</v>
      </c>
      <c r="M25" s="242">
        <f t="shared" si="2"/>
        <v>168369</v>
      </c>
      <c r="N25" s="37">
        <v>55281</v>
      </c>
      <c r="O25" s="37">
        <v>172704</v>
      </c>
      <c r="P25" s="37">
        <v>168479</v>
      </c>
      <c r="Q25" s="242">
        <f t="shared" si="3"/>
        <v>396464</v>
      </c>
      <c r="R25" s="77">
        <v>100049</v>
      </c>
    </row>
    <row r="26" spans="1:18" s="33" customFormat="1" ht="15" customHeight="1">
      <c r="A26" s="481">
        <v>21</v>
      </c>
      <c r="B26" s="75" t="s">
        <v>22</v>
      </c>
      <c r="C26" s="76">
        <v>1592167</v>
      </c>
      <c r="D26" s="483">
        <f t="shared" si="4"/>
        <v>1547920</v>
      </c>
      <c r="E26" s="76">
        <f t="shared" si="0"/>
        <v>976724</v>
      </c>
      <c r="F26" s="37">
        <v>53923</v>
      </c>
      <c r="G26" s="37">
        <v>18377</v>
      </c>
      <c r="H26" s="37">
        <v>118157</v>
      </c>
      <c r="I26" s="242">
        <f t="shared" si="1"/>
        <v>190457</v>
      </c>
      <c r="J26" s="37">
        <v>15395</v>
      </c>
      <c r="K26" s="37">
        <v>21022</v>
      </c>
      <c r="L26" s="37">
        <v>45595</v>
      </c>
      <c r="M26" s="242">
        <f t="shared" si="2"/>
        <v>82012</v>
      </c>
      <c r="N26" s="37">
        <v>130822</v>
      </c>
      <c r="O26" s="37">
        <v>113136</v>
      </c>
      <c r="P26" s="37">
        <v>460297</v>
      </c>
      <c r="Q26" s="242">
        <f t="shared" si="3"/>
        <v>704255</v>
      </c>
      <c r="R26" s="77">
        <v>571196</v>
      </c>
    </row>
    <row r="27" spans="1:18" s="33" customFormat="1" ht="15" customHeight="1">
      <c r="A27" s="481">
        <v>22</v>
      </c>
      <c r="B27" s="75" t="s">
        <v>23</v>
      </c>
      <c r="C27" s="76">
        <v>399708</v>
      </c>
      <c r="D27" s="483">
        <f t="shared" si="4"/>
        <v>384807</v>
      </c>
      <c r="E27" s="76">
        <f t="shared" si="0"/>
        <v>337426</v>
      </c>
      <c r="F27" s="37">
        <v>18848</v>
      </c>
      <c r="G27" s="37">
        <v>25510</v>
      </c>
      <c r="H27" s="37">
        <v>52993</v>
      </c>
      <c r="I27" s="242">
        <f t="shared" si="1"/>
        <v>97351</v>
      </c>
      <c r="J27" s="37">
        <v>14852</v>
      </c>
      <c r="K27" s="37">
        <v>33122</v>
      </c>
      <c r="L27" s="37">
        <v>31924</v>
      </c>
      <c r="M27" s="242">
        <f t="shared" si="2"/>
        <v>79898</v>
      </c>
      <c r="N27" s="37">
        <v>34797</v>
      </c>
      <c r="O27" s="37">
        <v>80933</v>
      </c>
      <c r="P27" s="37">
        <v>44447</v>
      </c>
      <c r="Q27" s="242">
        <f t="shared" si="3"/>
        <v>160177</v>
      </c>
      <c r="R27" s="77">
        <v>47381</v>
      </c>
    </row>
    <row r="28" spans="1:18" s="33" customFormat="1" ht="15" customHeight="1">
      <c r="A28" s="481">
        <v>23</v>
      </c>
      <c r="B28" s="75" t="s">
        <v>24</v>
      </c>
      <c r="C28" s="76">
        <v>562703</v>
      </c>
      <c r="D28" s="483">
        <f t="shared" si="4"/>
        <v>544924</v>
      </c>
      <c r="E28" s="76">
        <f t="shared" si="0"/>
        <v>455838</v>
      </c>
      <c r="F28" s="37">
        <v>25464</v>
      </c>
      <c r="G28" s="37">
        <v>18878</v>
      </c>
      <c r="H28" s="37">
        <v>58981</v>
      </c>
      <c r="I28" s="242">
        <f t="shared" si="1"/>
        <v>103323</v>
      </c>
      <c r="J28" s="37">
        <v>14074</v>
      </c>
      <c r="K28" s="37">
        <v>12068</v>
      </c>
      <c r="L28" s="37">
        <v>44172</v>
      </c>
      <c r="M28" s="242">
        <f t="shared" si="2"/>
        <v>70314</v>
      </c>
      <c r="N28" s="37">
        <v>65962</v>
      </c>
      <c r="O28" s="37">
        <v>64838</v>
      </c>
      <c r="P28" s="37">
        <v>151401</v>
      </c>
      <c r="Q28" s="242">
        <f t="shared" si="3"/>
        <v>282201</v>
      </c>
      <c r="R28" s="77">
        <v>89086</v>
      </c>
    </row>
    <row r="29" spans="1:18" s="33" customFormat="1" ht="15" customHeight="1">
      <c r="A29" s="481">
        <v>24</v>
      </c>
      <c r="B29" s="75" t="s">
        <v>25</v>
      </c>
      <c r="C29" s="76">
        <v>217886</v>
      </c>
      <c r="D29" s="483">
        <f t="shared" si="4"/>
        <v>207403</v>
      </c>
      <c r="E29" s="76">
        <f t="shared" si="0"/>
        <v>177557</v>
      </c>
      <c r="F29" s="37">
        <v>12645</v>
      </c>
      <c r="G29" s="37">
        <v>11145</v>
      </c>
      <c r="H29" s="37">
        <v>26486</v>
      </c>
      <c r="I29" s="242">
        <f t="shared" si="1"/>
        <v>50276</v>
      </c>
      <c r="J29" s="37">
        <v>5046</v>
      </c>
      <c r="K29" s="37">
        <v>10345</v>
      </c>
      <c r="L29" s="37">
        <v>15116</v>
      </c>
      <c r="M29" s="242">
        <f t="shared" si="2"/>
        <v>30507</v>
      </c>
      <c r="N29" s="37">
        <v>20109</v>
      </c>
      <c r="O29" s="37">
        <v>38132</v>
      </c>
      <c r="P29" s="37">
        <v>38533</v>
      </c>
      <c r="Q29" s="242">
        <f t="shared" si="3"/>
        <v>96774</v>
      </c>
      <c r="R29" s="77">
        <v>29846</v>
      </c>
    </row>
    <row r="30" spans="1:18" s="33" customFormat="1" ht="15" customHeight="1">
      <c r="A30" s="481">
        <v>25</v>
      </c>
      <c r="B30" s="75" t="s">
        <v>26</v>
      </c>
      <c r="C30" s="76">
        <v>778195</v>
      </c>
      <c r="D30" s="483">
        <f t="shared" si="4"/>
        <v>750774</v>
      </c>
      <c r="E30" s="76">
        <f t="shared" si="0"/>
        <v>551541</v>
      </c>
      <c r="F30" s="37">
        <v>36987</v>
      </c>
      <c r="G30" s="37">
        <v>23602</v>
      </c>
      <c r="H30" s="37">
        <v>71465</v>
      </c>
      <c r="I30" s="242">
        <f t="shared" si="1"/>
        <v>132054</v>
      </c>
      <c r="J30" s="37">
        <v>14212</v>
      </c>
      <c r="K30" s="37">
        <v>22168</v>
      </c>
      <c r="L30" s="37">
        <v>36751</v>
      </c>
      <c r="M30" s="242">
        <f t="shared" si="2"/>
        <v>73131</v>
      </c>
      <c r="N30" s="37">
        <v>85664</v>
      </c>
      <c r="O30" s="37">
        <v>67006</v>
      </c>
      <c r="P30" s="37">
        <v>193686</v>
      </c>
      <c r="Q30" s="242">
        <f t="shared" si="3"/>
        <v>346356</v>
      </c>
      <c r="R30" s="77">
        <v>199233</v>
      </c>
    </row>
    <row r="31" spans="1:18" s="33" customFormat="1" ht="15" customHeight="1">
      <c r="A31" s="481">
        <v>26</v>
      </c>
      <c r="B31" s="75" t="s">
        <v>27</v>
      </c>
      <c r="C31" s="76">
        <v>789750</v>
      </c>
      <c r="D31" s="483">
        <f t="shared" si="4"/>
        <v>777665</v>
      </c>
      <c r="E31" s="76">
        <f t="shared" si="0"/>
        <v>713557</v>
      </c>
      <c r="F31" s="37">
        <v>36346</v>
      </c>
      <c r="G31" s="37">
        <v>25833</v>
      </c>
      <c r="H31" s="37">
        <v>156059</v>
      </c>
      <c r="I31" s="242">
        <f t="shared" si="1"/>
        <v>218238</v>
      </c>
      <c r="J31" s="37">
        <v>32342</v>
      </c>
      <c r="K31" s="37">
        <v>35623</v>
      </c>
      <c r="L31" s="37">
        <v>94195</v>
      </c>
      <c r="M31" s="242">
        <f t="shared" si="2"/>
        <v>162160</v>
      </c>
      <c r="N31" s="37">
        <v>64700</v>
      </c>
      <c r="O31" s="37">
        <v>62968</v>
      </c>
      <c r="P31" s="37">
        <v>205491</v>
      </c>
      <c r="Q31" s="242">
        <f t="shared" si="3"/>
        <v>333159</v>
      </c>
      <c r="R31" s="77">
        <v>64108</v>
      </c>
    </row>
    <row r="32" spans="1:18" s="33" customFormat="1" ht="15" customHeight="1">
      <c r="A32" s="481">
        <v>27</v>
      </c>
      <c r="B32" s="75" t="s">
        <v>28</v>
      </c>
      <c r="C32" s="76">
        <v>1799558</v>
      </c>
      <c r="D32" s="483">
        <f t="shared" si="4"/>
        <v>1767672</v>
      </c>
      <c r="E32" s="76">
        <f t="shared" si="0"/>
        <v>1432120</v>
      </c>
      <c r="F32" s="37">
        <v>43353</v>
      </c>
      <c r="G32" s="37">
        <v>60568</v>
      </c>
      <c r="H32" s="37">
        <v>238963</v>
      </c>
      <c r="I32" s="242">
        <f t="shared" si="1"/>
        <v>342884</v>
      </c>
      <c r="J32" s="37">
        <v>18476</v>
      </c>
      <c r="K32" s="37">
        <v>44382</v>
      </c>
      <c r="L32" s="37">
        <v>69470</v>
      </c>
      <c r="M32" s="242">
        <f t="shared" si="2"/>
        <v>132328</v>
      </c>
      <c r="N32" s="37">
        <v>108616</v>
      </c>
      <c r="O32" s="37">
        <v>263245</v>
      </c>
      <c r="P32" s="37">
        <v>585047</v>
      </c>
      <c r="Q32" s="242">
        <f t="shared" si="3"/>
        <v>956908</v>
      </c>
      <c r="R32" s="77">
        <v>335552</v>
      </c>
    </row>
    <row r="33" spans="1:18" s="33" customFormat="1" ht="15" customHeight="1">
      <c r="A33" s="481">
        <v>28</v>
      </c>
      <c r="B33" s="75" t="s">
        <v>29</v>
      </c>
      <c r="C33" s="76">
        <v>419555</v>
      </c>
      <c r="D33" s="483">
        <f t="shared" si="4"/>
        <v>403335</v>
      </c>
      <c r="E33" s="76">
        <f t="shared" si="0"/>
        <v>341305</v>
      </c>
      <c r="F33" s="37">
        <v>16610</v>
      </c>
      <c r="G33" s="37">
        <v>21930</v>
      </c>
      <c r="H33" s="37">
        <v>47427</v>
      </c>
      <c r="I33" s="242">
        <f t="shared" si="1"/>
        <v>85967</v>
      </c>
      <c r="J33" s="37">
        <v>12061</v>
      </c>
      <c r="K33" s="37">
        <v>22740</v>
      </c>
      <c r="L33" s="37">
        <v>43503</v>
      </c>
      <c r="M33" s="242">
        <f t="shared" si="2"/>
        <v>78304</v>
      </c>
      <c r="N33" s="37">
        <v>41278</v>
      </c>
      <c r="O33" s="37">
        <v>59444</v>
      </c>
      <c r="P33" s="37">
        <v>76312</v>
      </c>
      <c r="Q33" s="242">
        <f t="shared" si="3"/>
        <v>177034</v>
      </c>
      <c r="R33" s="77">
        <v>62030</v>
      </c>
    </row>
    <row r="34" spans="1:18" s="33" customFormat="1" ht="15" customHeight="1">
      <c r="A34" s="481">
        <v>29</v>
      </c>
      <c r="B34" s="75" t="s">
        <v>30</v>
      </c>
      <c r="C34" s="76">
        <v>135216</v>
      </c>
      <c r="D34" s="483">
        <f t="shared" si="4"/>
        <v>127670</v>
      </c>
      <c r="E34" s="76">
        <f t="shared" si="0"/>
        <v>106641</v>
      </c>
      <c r="F34" s="37">
        <v>6781</v>
      </c>
      <c r="G34" s="37">
        <v>6743</v>
      </c>
      <c r="H34" s="37">
        <v>13930</v>
      </c>
      <c r="I34" s="242">
        <f t="shared" si="1"/>
        <v>27454</v>
      </c>
      <c r="J34" s="37">
        <v>2836</v>
      </c>
      <c r="K34" s="37">
        <v>6601</v>
      </c>
      <c r="L34" s="37">
        <v>8410</v>
      </c>
      <c r="M34" s="242">
        <f t="shared" si="2"/>
        <v>17847</v>
      </c>
      <c r="N34" s="37">
        <v>16967</v>
      </c>
      <c r="O34" s="37">
        <v>19349</v>
      </c>
      <c r="P34" s="37">
        <v>25024</v>
      </c>
      <c r="Q34" s="242">
        <f t="shared" si="3"/>
        <v>61340</v>
      </c>
      <c r="R34" s="77">
        <v>21029</v>
      </c>
    </row>
    <row r="35" spans="1:18" s="33" customFormat="1" ht="15" customHeight="1">
      <c r="A35" s="481">
        <v>30</v>
      </c>
      <c r="B35" s="75" t="s">
        <v>31</v>
      </c>
      <c r="C35" s="76">
        <v>279982</v>
      </c>
      <c r="D35" s="483">
        <f t="shared" si="4"/>
        <v>268072</v>
      </c>
      <c r="E35" s="76">
        <f t="shared" si="0"/>
        <v>164518</v>
      </c>
      <c r="F35" s="37">
        <v>15361</v>
      </c>
      <c r="G35" s="37">
        <v>4127</v>
      </c>
      <c r="H35" s="37">
        <v>11652</v>
      </c>
      <c r="I35" s="242">
        <f t="shared" si="1"/>
        <v>31140</v>
      </c>
      <c r="J35" s="37">
        <v>4490</v>
      </c>
      <c r="K35" s="37">
        <v>2030</v>
      </c>
      <c r="L35" s="37">
        <v>2053</v>
      </c>
      <c r="M35" s="242">
        <f t="shared" si="2"/>
        <v>8573</v>
      </c>
      <c r="N35" s="37">
        <v>42466</v>
      </c>
      <c r="O35" s="37">
        <v>21923</v>
      </c>
      <c r="P35" s="37">
        <v>60416</v>
      </c>
      <c r="Q35" s="242">
        <f t="shared" si="3"/>
        <v>124805</v>
      </c>
      <c r="R35" s="77">
        <v>103554</v>
      </c>
    </row>
    <row r="36" spans="1:18" s="33" customFormat="1" ht="15" customHeight="1">
      <c r="A36" s="481">
        <v>31</v>
      </c>
      <c r="B36" s="75" t="s">
        <v>32</v>
      </c>
      <c r="C36" s="76">
        <v>1483674</v>
      </c>
      <c r="D36" s="483">
        <f t="shared" si="4"/>
        <v>1443609</v>
      </c>
      <c r="E36" s="76">
        <f t="shared" si="0"/>
        <v>1127908</v>
      </c>
      <c r="F36" s="37">
        <v>40445</v>
      </c>
      <c r="G36" s="37">
        <v>74016</v>
      </c>
      <c r="H36" s="37">
        <v>137090</v>
      </c>
      <c r="I36" s="242">
        <f t="shared" si="1"/>
        <v>251551</v>
      </c>
      <c r="J36" s="37">
        <v>22007</v>
      </c>
      <c r="K36" s="37">
        <v>48150</v>
      </c>
      <c r="L36" s="37">
        <v>77425</v>
      </c>
      <c r="M36" s="242">
        <f t="shared" si="2"/>
        <v>147582</v>
      </c>
      <c r="N36" s="37">
        <v>96446</v>
      </c>
      <c r="O36" s="37">
        <v>303852</v>
      </c>
      <c r="P36" s="37">
        <v>328477</v>
      </c>
      <c r="Q36" s="242">
        <f t="shared" si="3"/>
        <v>728775</v>
      </c>
      <c r="R36" s="77">
        <v>315701</v>
      </c>
    </row>
    <row r="37" spans="1:18" s="33" customFormat="1" ht="15" customHeight="1">
      <c r="A37" s="481">
        <v>32</v>
      </c>
      <c r="B37" s="75" t="s">
        <v>33</v>
      </c>
      <c r="C37" s="76">
        <v>416663</v>
      </c>
      <c r="D37" s="483">
        <f t="shared" si="4"/>
        <v>403779</v>
      </c>
      <c r="E37" s="76">
        <f t="shared" si="0"/>
        <v>361026</v>
      </c>
      <c r="F37" s="37">
        <v>22682</v>
      </c>
      <c r="G37" s="37">
        <v>21027</v>
      </c>
      <c r="H37" s="37">
        <v>49571</v>
      </c>
      <c r="I37" s="242">
        <f t="shared" si="1"/>
        <v>93280</v>
      </c>
      <c r="J37" s="37">
        <v>17582</v>
      </c>
      <c r="K37" s="37">
        <v>19158</v>
      </c>
      <c r="L37" s="37">
        <v>33615</v>
      </c>
      <c r="M37" s="242">
        <f t="shared" si="2"/>
        <v>70355</v>
      </c>
      <c r="N37" s="37">
        <v>55295</v>
      </c>
      <c r="O37" s="37">
        <v>45576</v>
      </c>
      <c r="P37" s="37">
        <v>96520</v>
      </c>
      <c r="Q37" s="242">
        <f t="shared" si="3"/>
        <v>197391</v>
      </c>
      <c r="R37" s="77">
        <v>42753</v>
      </c>
    </row>
    <row r="38" spans="1:18" s="33" customFormat="1" ht="15" customHeight="1">
      <c r="A38" s="481">
        <v>33</v>
      </c>
      <c r="B38" s="75" t="s">
        <v>34</v>
      </c>
      <c r="C38" s="76">
        <v>1682848</v>
      </c>
      <c r="D38" s="483">
        <f t="shared" si="4"/>
        <v>1636223</v>
      </c>
      <c r="E38" s="76">
        <f t="shared" si="0"/>
        <v>1329028</v>
      </c>
      <c r="F38" s="37">
        <v>53718</v>
      </c>
      <c r="G38" s="37">
        <v>88549</v>
      </c>
      <c r="H38" s="37">
        <v>211221</v>
      </c>
      <c r="I38" s="242">
        <f t="shared" si="1"/>
        <v>353488</v>
      </c>
      <c r="J38" s="37">
        <v>43809</v>
      </c>
      <c r="K38" s="37">
        <v>45703</v>
      </c>
      <c r="L38" s="37">
        <v>116876</v>
      </c>
      <c r="M38" s="242">
        <f t="shared" si="2"/>
        <v>206388</v>
      </c>
      <c r="N38" s="37">
        <v>127763</v>
      </c>
      <c r="O38" s="37">
        <v>319495</v>
      </c>
      <c r="P38" s="37">
        <v>321894</v>
      </c>
      <c r="Q38" s="242">
        <f t="shared" si="3"/>
        <v>769152</v>
      </c>
      <c r="R38" s="77">
        <v>307195</v>
      </c>
    </row>
    <row r="39" spans="1:18" s="33" customFormat="1" ht="15" customHeight="1">
      <c r="A39" s="481">
        <v>34</v>
      </c>
      <c r="B39" s="75" t="s">
        <v>35</v>
      </c>
      <c r="C39" s="76">
        <v>13854740</v>
      </c>
      <c r="D39" s="483">
        <f t="shared" si="4"/>
        <v>13756577</v>
      </c>
      <c r="E39" s="76">
        <f t="shared" si="0"/>
        <v>12396443</v>
      </c>
      <c r="F39" s="37">
        <v>308562</v>
      </c>
      <c r="G39" s="37">
        <v>524613</v>
      </c>
      <c r="H39" s="37">
        <v>3702462</v>
      </c>
      <c r="I39" s="242">
        <f t="shared" si="1"/>
        <v>4535637</v>
      </c>
      <c r="J39" s="37">
        <v>298013</v>
      </c>
      <c r="K39" s="37">
        <v>282429</v>
      </c>
      <c r="L39" s="37">
        <v>1421699</v>
      </c>
      <c r="M39" s="242">
        <f t="shared" si="2"/>
        <v>2002141</v>
      </c>
      <c r="N39" s="37">
        <v>698759</v>
      </c>
      <c r="O39" s="37">
        <v>1497262</v>
      </c>
      <c r="P39" s="37">
        <v>3662644</v>
      </c>
      <c r="Q39" s="242">
        <f t="shared" si="3"/>
        <v>5858665</v>
      </c>
      <c r="R39" s="77">
        <v>1360134</v>
      </c>
    </row>
    <row r="40" spans="1:18" s="33" customFormat="1" ht="15" customHeight="1">
      <c r="A40" s="481">
        <v>35</v>
      </c>
      <c r="B40" s="75" t="s">
        <v>36</v>
      </c>
      <c r="C40" s="76">
        <v>4005459</v>
      </c>
      <c r="D40" s="483">
        <f t="shared" si="4"/>
        <v>3950483</v>
      </c>
      <c r="E40" s="76">
        <f t="shared" si="0"/>
        <v>3538262</v>
      </c>
      <c r="F40" s="37">
        <v>139694</v>
      </c>
      <c r="G40" s="37">
        <v>160787</v>
      </c>
      <c r="H40" s="37">
        <v>785230</v>
      </c>
      <c r="I40" s="242">
        <f t="shared" si="1"/>
        <v>1085711</v>
      </c>
      <c r="J40" s="37">
        <v>169837</v>
      </c>
      <c r="K40" s="37">
        <v>134636</v>
      </c>
      <c r="L40" s="37">
        <v>491862</v>
      </c>
      <c r="M40" s="242">
        <f t="shared" si="2"/>
        <v>796335</v>
      </c>
      <c r="N40" s="37">
        <v>351092</v>
      </c>
      <c r="O40" s="37">
        <v>371094</v>
      </c>
      <c r="P40" s="37">
        <v>934030</v>
      </c>
      <c r="Q40" s="242">
        <f t="shared" si="3"/>
        <v>1656216</v>
      </c>
      <c r="R40" s="77">
        <v>412221</v>
      </c>
    </row>
    <row r="41" spans="1:18" s="33" customFormat="1" ht="15.95" customHeight="1">
      <c r="A41" s="481">
        <v>36</v>
      </c>
      <c r="B41" s="75" t="s">
        <v>37</v>
      </c>
      <c r="C41" s="76">
        <v>304821</v>
      </c>
      <c r="D41" s="483">
        <f t="shared" si="4"/>
        <v>288732</v>
      </c>
      <c r="E41" s="76">
        <f t="shared" si="0"/>
        <v>189759</v>
      </c>
      <c r="F41" s="37">
        <v>12372</v>
      </c>
      <c r="G41" s="37">
        <v>10548</v>
      </c>
      <c r="H41" s="37">
        <v>20047</v>
      </c>
      <c r="I41" s="242">
        <f t="shared" si="1"/>
        <v>42967</v>
      </c>
      <c r="J41" s="37">
        <v>3270</v>
      </c>
      <c r="K41" s="37">
        <v>9029</v>
      </c>
      <c r="L41" s="37">
        <v>7996</v>
      </c>
      <c r="M41" s="242">
        <f t="shared" si="2"/>
        <v>20295</v>
      </c>
      <c r="N41" s="37">
        <v>23417</v>
      </c>
      <c r="O41" s="37">
        <v>39231</v>
      </c>
      <c r="P41" s="37">
        <v>63849</v>
      </c>
      <c r="Q41" s="242">
        <f t="shared" si="3"/>
        <v>126497</v>
      </c>
      <c r="R41" s="77">
        <v>98973</v>
      </c>
    </row>
    <row r="42" spans="1:18" s="33" customFormat="1" ht="15.95" customHeight="1">
      <c r="A42" s="481">
        <v>37</v>
      </c>
      <c r="B42" s="75" t="s">
        <v>38</v>
      </c>
      <c r="C42" s="76">
        <v>359808</v>
      </c>
      <c r="D42" s="483">
        <f t="shared" si="4"/>
        <v>341290</v>
      </c>
      <c r="E42" s="76">
        <f t="shared" si="0"/>
        <v>302566</v>
      </c>
      <c r="F42" s="37">
        <v>17572</v>
      </c>
      <c r="G42" s="37">
        <v>23850</v>
      </c>
      <c r="H42" s="37">
        <v>41329</v>
      </c>
      <c r="I42" s="242">
        <f t="shared" si="1"/>
        <v>82751</v>
      </c>
      <c r="J42" s="37">
        <v>13363</v>
      </c>
      <c r="K42" s="37">
        <v>19781</v>
      </c>
      <c r="L42" s="37">
        <v>33874</v>
      </c>
      <c r="M42" s="242">
        <f t="shared" si="2"/>
        <v>67018</v>
      </c>
      <c r="N42" s="37">
        <v>42180</v>
      </c>
      <c r="O42" s="37">
        <v>59936</v>
      </c>
      <c r="P42" s="37">
        <v>50681</v>
      </c>
      <c r="Q42" s="242">
        <f t="shared" si="3"/>
        <v>152797</v>
      </c>
      <c r="R42" s="77">
        <v>38724</v>
      </c>
    </row>
    <row r="43" spans="1:18" s="33" customFormat="1" ht="15.95" customHeight="1">
      <c r="A43" s="481">
        <v>38</v>
      </c>
      <c r="B43" s="75" t="s">
        <v>39</v>
      </c>
      <c r="C43" s="76">
        <v>1274968</v>
      </c>
      <c r="D43" s="483">
        <f t="shared" si="4"/>
        <v>1250737</v>
      </c>
      <c r="E43" s="76">
        <f t="shared" si="0"/>
        <v>1108249</v>
      </c>
      <c r="F43" s="37">
        <v>43168</v>
      </c>
      <c r="G43" s="37">
        <v>50717</v>
      </c>
      <c r="H43" s="37">
        <v>196216</v>
      </c>
      <c r="I43" s="242">
        <f t="shared" si="1"/>
        <v>290101</v>
      </c>
      <c r="J43" s="37">
        <v>24684</v>
      </c>
      <c r="K43" s="37">
        <v>40608</v>
      </c>
      <c r="L43" s="37">
        <v>107910</v>
      </c>
      <c r="M43" s="242">
        <f t="shared" si="2"/>
        <v>173202</v>
      </c>
      <c r="N43" s="37">
        <v>107578</v>
      </c>
      <c r="O43" s="37">
        <v>176362</v>
      </c>
      <c r="P43" s="37">
        <v>361006</v>
      </c>
      <c r="Q43" s="242">
        <f t="shared" si="3"/>
        <v>644946</v>
      </c>
      <c r="R43" s="77">
        <v>142488</v>
      </c>
    </row>
    <row r="44" spans="1:18" s="33" customFormat="1" ht="15.95" customHeight="1">
      <c r="A44" s="481">
        <v>39</v>
      </c>
      <c r="B44" s="75" t="s">
        <v>40</v>
      </c>
      <c r="C44" s="76">
        <v>341218</v>
      </c>
      <c r="D44" s="483">
        <f t="shared" si="4"/>
        <v>333389</v>
      </c>
      <c r="E44" s="76">
        <f t="shared" si="0"/>
        <v>297992</v>
      </c>
      <c r="F44" s="37">
        <v>12993</v>
      </c>
      <c r="G44" s="37">
        <v>17322</v>
      </c>
      <c r="H44" s="37">
        <v>55039</v>
      </c>
      <c r="I44" s="242">
        <f t="shared" si="1"/>
        <v>85354</v>
      </c>
      <c r="J44" s="37">
        <v>12311</v>
      </c>
      <c r="K44" s="37">
        <v>22073</v>
      </c>
      <c r="L44" s="37">
        <v>34857</v>
      </c>
      <c r="M44" s="242">
        <f t="shared" si="2"/>
        <v>69241</v>
      </c>
      <c r="N44" s="37">
        <v>26711</v>
      </c>
      <c r="O44" s="37">
        <v>55432</v>
      </c>
      <c r="P44" s="37">
        <v>61254</v>
      </c>
      <c r="Q44" s="242">
        <f t="shared" si="3"/>
        <v>143397</v>
      </c>
      <c r="R44" s="77">
        <v>35397</v>
      </c>
    </row>
    <row r="45" spans="1:18" s="33" customFormat="1" ht="15.95" customHeight="1">
      <c r="A45" s="482">
        <v>40</v>
      </c>
      <c r="B45" s="82" t="s">
        <v>41</v>
      </c>
      <c r="C45" s="83">
        <v>221209</v>
      </c>
      <c r="D45" s="484">
        <f t="shared" si="4"/>
        <v>212364</v>
      </c>
      <c r="E45" s="83">
        <f t="shared" si="0"/>
        <v>182299</v>
      </c>
      <c r="F45" s="84">
        <v>11195</v>
      </c>
      <c r="G45" s="84">
        <v>11374</v>
      </c>
      <c r="H45" s="84">
        <v>23777</v>
      </c>
      <c r="I45" s="244">
        <f t="shared" si="1"/>
        <v>46346</v>
      </c>
      <c r="J45" s="84">
        <v>6179</v>
      </c>
      <c r="K45" s="84">
        <v>14467</v>
      </c>
      <c r="L45" s="84">
        <v>16466</v>
      </c>
      <c r="M45" s="244">
        <f t="shared" si="2"/>
        <v>37112</v>
      </c>
      <c r="N45" s="84">
        <v>27105</v>
      </c>
      <c r="O45" s="84">
        <v>33306</v>
      </c>
      <c r="P45" s="84">
        <v>38430</v>
      </c>
      <c r="Q45" s="244">
        <f t="shared" si="3"/>
        <v>98841</v>
      </c>
      <c r="R45" s="85">
        <v>30065</v>
      </c>
    </row>
    <row r="46" spans="1:18" s="33" customFormat="1" ht="12.95" customHeight="1">
      <c r="A46" s="240"/>
      <c r="B46" s="82"/>
      <c r="C46" s="83"/>
      <c r="D46" s="83"/>
      <c r="E46" s="83"/>
      <c r="F46" s="84"/>
      <c r="G46" s="84"/>
      <c r="H46" s="84"/>
      <c r="I46" s="244"/>
      <c r="J46" s="84"/>
      <c r="K46" s="84"/>
      <c r="L46" s="84"/>
      <c r="M46" s="244"/>
      <c r="N46" s="577"/>
      <c r="O46" s="577"/>
      <c r="P46" s="577"/>
      <c r="Q46" s="244"/>
      <c r="R46" s="515" t="s">
        <v>599</v>
      </c>
    </row>
    <row r="47" spans="1:18" s="33" customFormat="1" ht="65.25" customHeight="1">
      <c r="A47" s="786" t="s">
        <v>401</v>
      </c>
      <c r="B47" s="796" t="s">
        <v>93</v>
      </c>
      <c r="C47" s="793" t="s">
        <v>876</v>
      </c>
      <c r="D47" s="793" t="s">
        <v>396</v>
      </c>
      <c r="E47" s="793" t="s">
        <v>402</v>
      </c>
      <c r="F47" s="783" t="s">
        <v>397</v>
      </c>
      <c r="G47" s="783"/>
      <c r="H47" s="783"/>
      <c r="I47" s="783"/>
      <c r="J47" s="783" t="s">
        <v>398</v>
      </c>
      <c r="K47" s="783"/>
      <c r="L47" s="783"/>
      <c r="M47" s="783"/>
      <c r="N47" s="783" t="s">
        <v>399</v>
      </c>
      <c r="O47" s="783"/>
      <c r="P47" s="783"/>
      <c r="Q47" s="783"/>
      <c r="R47" s="788" t="s">
        <v>400</v>
      </c>
    </row>
    <row r="48" spans="1:18" s="33" customFormat="1" ht="54" customHeight="1">
      <c r="A48" s="797"/>
      <c r="B48" s="796"/>
      <c r="C48" s="794"/>
      <c r="D48" s="794"/>
      <c r="E48" s="794"/>
      <c r="F48" s="169" t="s">
        <v>306</v>
      </c>
      <c r="G48" s="169" t="s">
        <v>307</v>
      </c>
      <c r="H48" s="169" t="s">
        <v>308</v>
      </c>
      <c r="I48" s="169" t="s">
        <v>94</v>
      </c>
      <c r="J48" s="169" t="s">
        <v>306</v>
      </c>
      <c r="K48" s="169" t="s">
        <v>307</v>
      </c>
      <c r="L48" s="169" t="s">
        <v>308</v>
      </c>
      <c r="M48" s="169" t="s">
        <v>94</v>
      </c>
      <c r="N48" s="610" t="s">
        <v>306</v>
      </c>
      <c r="O48" s="610" t="s">
        <v>307</v>
      </c>
      <c r="P48" s="610" t="s">
        <v>308</v>
      </c>
      <c r="Q48" s="169" t="s">
        <v>94</v>
      </c>
      <c r="R48" s="789"/>
    </row>
    <row r="49" spans="1:18" s="33" customFormat="1" ht="14.1" customHeight="1">
      <c r="A49" s="31">
        <v>41</v>
      </c>
      <c r="B49" s="75" t="s">
        <v>42</v>
      </c>
      <c r="C49" s="76">
        <v>1634691</v>
      </c>
      <c r="D49" s="76">
        <f>+E49+R49</f>
        <v>1616383</v>
      </c>
      <c r="E49" s="76">
        <f>+I49+M49+Q49</f>
        <v>1486420</v>
      </c>
      <c r="F49" s="37">
        <v>50183</v>
      </c>
      <c r="G49" s="37">
        <v>39562</v>
      </c>
      <c r="H49" s="37">
        <v>409893</v>
      </c>
      <c r="I49" s="242">
        <f>+H49+G49+F49</f>
        <v>499638</v>
      </c>
      <c r="J49" s="37">
        <v>32632</v>
      </c>
      <c r="K49" s="37">
        <v>28201</v>
      </c>
      <c r="L49" s="37">
        <v>165163</v>
      </c>
      <c r="M49" s="242">
        <f>SUM(J49:L49)</f>
        <v>225996</v>
      </c>
      <c r="N49" s="37">
        <v>96356</v>
      </c>
      <c r="O49" s="37">
        <v>89942</v>
      </c>
      <c r="P49" s="37">
        <v>574488</v>
      </c>
      <c r="Q49" s="242">
        <f>+N49+O49+P49</f>
        <v>760786</v>
      </c>
      <c r="R49" s="77">
        <v>129963</v>
      </c>
    </row>
    <row r="50" spans="1:18" s="33" customFormat="1" ht="14.1" customHeight="1">
      <c r="A50" s="31">
        <v>42</v>
      </c>
      <c r="B50" s="75" t="s">
        <v>43</v>
      </c>
      <c r="C50" s="76">
        <v>2052281</v>
      </c>
      <c r="D50" s="76">
        <f t="shared" ref="D50:D90" si="5">+E50+R50</f>
        <v>2016811</v>
      </c>
      <c r="E50" s="76">
        <f>+I50+M50+Q50</f>
        <v>1759643</v>
      </c>
      <c r="F50" s="37">
        <v>66908</v>
      </c>
      <c r="G50" s="37">
        <v>117931</v>
      </c>
      <c r="H50" s="37">
        <v>261447</v>
      </c>
      <c r="I50" s="242">
        <f>+H50+G50+F50</f>
        <v>446286</v>
      </c>
      <c r="J50" s="37">
        <v>41966</v>
      </c>
      <c r="K50" s="37">
        <v>98000</v>
      </c>
      <c r="L50" s="37">
        <v>118424</v>
      </c>
      <c r="M50" s="242">
        <f>SUM(J50:L50)</f>
        <v>258390</v>
      </c>
      <c r="N50" s="37">
        <v>174610</v>
      </c>
      <c r="O50" s="37">
        <v>420738</v>
      </c>
      <c r="P50" s="37">
        <v>459619</v>
      </c>
      <c r="Q50" s="242">
        <f>+N50+O50+P50</f>
        <v>1054967</v>
      </c>
      <c r="R50" s="77">
        <v>257168</v>
      </c>
    </row>
    <row r="51" spans="1:18" s="33" customFormat="1" ht="14.1" customHeight="1">
      <c r="A51" s="33">
        <v>43</v>
      </c>
      <c r="B51" s="75" t="s">
        <v>44</v>
      </c>
      <c r="C51" s="76">
        <v>573421</v>
      </c>
      <c r="D51" s="76">
        <f t="shared" si="5"/>
        <v>555445</v>
      </c>
      <c r="E51" s="76">
        <f>+I51+M51+Q51</f>
        <v>503135</v>
      </c>
      <c r="F51" s="37">
        <v>20476</v>
      </c>
      <c r="G51" s="37">
        <v>24429</v>
      </c>
      <c r="H51" s="37">
        <v>82486</v>
      </c>
      <c r="I51" s="242">
        <f>+H51+G51+F51</f>
        <v>127391</v>
      </c>
      <c r="J51" s="37">
        <v>12713</v>
      </c>
      <c r="K51" s="37">
        <v>19297</v>
      </c>
      <c r="L51" s="37">
        <v>77379</v>
      </c>
      <c r="M51" s="242">
        <f>SUM(J51:L51)</f>
        <v>109389</v>
      </c>
      <c r="N51" s="37">
        <v>46742</v>
      </c>
      <c r="O51" s="37">
        <v>69893</v>
      </c>
      <c r="P51" s="37">
        <v>149720</v>
      </c>
      <c r="Q51" s="242">
        <f>+N51+O51+P51</f>
        <v>266355</v>
      </c>
      <c r="R51" s="77">
        <v>52310</v>
      </c>
    </row>
    <row r="52" spans="1:18" s="33" customFormat="1" ht="14.1" customHeight="1">
      <c r="A52" s="31">
        <v>44</v>
      </c>
      <c r="B52" s="75" t="s">
        <v>45</v>
      </c>
      <c r="C52" s="76">
        <v>762366</v>
      </c>
      <c r="D52" s="76">
        <f t="shared" si="5"/>
        <v>734893</v>
      </c>
      <c r="E52" s="76">
        <f>+I52+M52+Q52</f>
        <v>597712</v>
      </c>
      <c r="F52" s="37">
        <v>34560</v>
      </c>
      <c r="G52" s="37">
        <v>33179</v>
      </c>
      <c r="H52" s="37">
        <v>89985</v>
      </c>
      <c r="I52" s="242">
        <f>+H52+G52+F52</f>
        <v>157724</v>
      </c>
      <c r="J52" s="37">
        <v>17780</v>
      </c>
      <c r="K52" s="37">
        <v>20785</v>
      </c>
      <c r="L52" s="37">
        <v>48766</v>
      </c>
      <c r="M52" s="242">
        <f>SUM(J52:L52)</f>
        <v>87331</v>
      </c>
      <c r="N52" s="37">
        <v>83413</v>
      </c>
      <c r="O52" s="37">
        <v>90500</v>
      </c>
      <c r="P52" s="37">
        <v>178744</v>
      </c>
      <c r="Q52" s="242">
        <f>+N52+O52+P52</f>
        <v>352657</v>
      </c>
      <c r="R52" s="77">
        <v>137181</v>
      </c>
    </row>
    <row r="53" spans="1:18" s="33" customFormat="1" ht="14.1" customHeight="1">
      <c r="A53" s="31">
        <v>45</v>
      </c>
      <c r="B53" s="75" t="s">
        <v>46</v>
      </c>
      <c r="C53" s="76">
        <v>1346162</v>
      </c>
      <c r="D53" s="76">
        <f t="shared" si="5"/>
        <v>1311504</v>
      </c>
      <c r="E53" s="76">
        <f>+I53+M53+Q53</f>
        <v>1127557</v>
      </c>
      <c r="F53" s="37">
        <v>39208</v>
      </c>
      <c r="G53" s="37">
        <v>84733</v>
      </c>
      <c r="H53" s="37">
        <v>204636</v>
      </c>
      <c r="I53" s="242">
        <f>+H53+G53+F53</f>
        <v>328577</v>
      </c>
      <c r="J53" s="37">
        <v>30831</v>
      </c>
      <c r="K53" s="37">
        <v>78601</v>
      </c>
      <c r="L53" s="37">
        <v>95857</v>
      </c>
      <c r="M53" s="242">
        <f>SUM(J53:L53)</f>
        <v>205289</v>
      </c>
      <c r="N53" s="37">
        <v>88762</v>
      </c>
      <c r="O53" s="37">
        <v>217314</v>
      </c>
      <c r="P53" s="37">
        <v>287615</v>
      </c>
      <c r="Q53" s="242">
        <f>+N53+O53+P53</f>
        <v>593691</v>
      </c>
      <c r="R53" s="77">
        <v>183947</v>
      </c>
    </row>
    <row r="54" spans="1:18" s="33" customFormat="1" ht="15" customHeight="1">
      <c r="A54" s="33">
        <v>46</v>
      </c>
      <c r="B54" s="75" t="s">
        <v>333</v>
      </c>
      <c r="C54" s="76">
        <v>1063174</v>
      </c>
      <c r="D54" s="76">
        <f t="shared" si="5"/>
        <v>1025402</v>
      </c>
      <c r="E54" s="76">
        <f t="shared" ref="E54:E90" si="6">+I54+M54+Q54</f>
        <v>803218</v>
      </c>
      <c r="F54" s="37">
        <v>31686</v>
      </c>
      <c r="G54" s="37">
        <v>38364</v>
      </c>
      <c r="H54" s="37">
        <v>121464</v>
      </c>
      <c r="I54" s="242">
        <f t="shared" ref="I54:I90" si="7">+H54+G54+F54</f>
        <v>191514</v>
      </c>
      <c r="J54" s="37">
        <v>13967</v>
      </c>
      <c r="K54" s="37">
        <v>24933</v>
      </c>
      <c r="L54" s="37">
        <v>40466</v>
      </c>
      <c r="M54" s="242">
        <f t="shared" ref="M54:M90" si="8">SUM(J54:L54)</f>
        <v>79366</v>
      </c>
      <c r="N54" s="37">
        <v>82049</v>
      </c>
      <c r="O54" s="37">
        <v>149767</v>
      </c>
      <c r="P54" s="37">
        <v>300522</v>
      </c>
      <c r="Q54" s="242">
        <f t="shared" ref="Q54:Q88" si="9">+N54+O54+P54</f>
        <v>532338</v>
      </c>
      <c r="R54" s="77">
        <v>222184</v>
      </c>
    </row>
    <row r="55" spans="1:18" s="33" customFormat="1" ht="15" customHeight="1">
      <c r="A55" s="33">
        <v>47</v>
      </c>
      <c r="B55" s="75" t="s">
        <v>47</v>
      </c>
      <c r="C55" s="76">
        <v>773026</v>
      </c>
      <c r="D55" s="76">
        <f t="shared" si="5"/>
        <v>739708</v>
      </c>
      <c r="E55" s="76">
        <f t="shared" si="6"/>
        <v>484233</v>
      </c>
      <c r="F55" s="37">
        <v>22392</v>
      </c>
      <c r="G55" s="37">
        <v>19859</v>
      </c>
      <c r="H55" s="37">
        <v>52714</v>
      </c>
      <c r="I55" s="242">
        <f t="shared" si="7"/>
        <v>94965</v>
      </c>
      <c r="J55" s="37">
        <v>6337</v>
      </c>
      <c r="K55" s="37">
        <v>13483</v>
      </c>
      <c r="L55" s="37">
        <v>13492</v>
      </c>
      <c r="M55" s="242">
        <f t="shared" si="8"/>
        <v>33312</v>
      </c>
      <c r="N55" s="37">
        <v>59763</v>
      </c>
      <c r="O55" s="37">
        <v>106024</v>
      </c>
      <c r="P55" s="37">
        <v>190169</v>
      </c>
      <c r="Q55" s="242">
        <f t="shared" si="9"/>
        <v>355956</v>
      </c>
      <c r="R55" s="77">
        <v>255475</v>
      </c>
    </row>
    <row r="56" spans="1:18" s="33" customFormat="1" ht="15" customHeight="1">
      <c r="A56" s="33">
        <v>48</v>
      </c>
      <c r="B56" s="75" t="s">
        <v>48</v>
      </c>
      <c r="C56" s="76">
        <v>851145</v>
      </c>
      <c r="D56" s="76">
        <f t="shared" si="5"/>
        <v>827748</v>
      </c>
      <c r="E56" s="76">
        <f t="shared" si="6"/>
        <v>740730</v>
      </c>
      <c r="F56" s="37">
        <v>32483</v>
      </c>
      <c r="G56" s="37">
        <v>55938</v>
      </c>
      <c r="H56" s="37">
        <v>146469</v>
      </c>
      <c r="I56" s="242">
        <f t="shared" si="7"/>
        <v>234890</v>
      </c>
      <c r="J56" s="37">
        <v>26981</v>
      </c>
      <c r="K56" s="37">
        <v>43366</v>
      </c>
      <c r="L56" s="37">
        <v>69727</v>
      </c>
      <c r="M56" s="242">
        <f t="shared" si="8"/>
        <v>140074</v>
      </c>
      <c r="N56" s="37">
        <v>61406</v>
      </c>
      <c r="O56" s="37">
        <v>118637</v>
      </c>
      <c r="P56" s="37">
        <v>185723</v>
      </c>
      <c r="Q56" s="242">
        <f t="shared" si="9"/>
        <v>365766</v>
      </c>
      <c r="R56" s="77">
        <v>87018</v>
      </c>
    </row>
    <row r="57" spans="1:18" s="33" customFormat="1" ht="15" customHeight="1">
      <c r="A57" s="33">
        <v>49</v>
      </c>
      <c r="B57" s="75" t="s">
        <v>49</v>
      </c>
      <c r="C57" s="76">
        <v>413260</v>
      </c>
      <c r="D57" s="76">
        <f t="shared" si="5"/>
        <v>392349</v>
      </c>
      <c r="E57" s="76">
        <f t="shared" si="6"/>
        <v>255111</v>
      </c>
      <c r="F57" s="37">
        <v>12833</v>
      </c>
      <c r="G57" s="37">
        <v>7812</v>
      </c>
      <c r="H57" s="37">
        <v>19853</v>
      </c>
      <c r="I57" s="242">
        <f t="shared" si="7"/>
        <v>40498</v>
      </c>
      <c r="J57" s="37">
        <v>2720</v>
      </c>
      <c r="K57" s="37">
        <v>8111</v>
      </c>
      <c r="L57" s="37">
        <v>4538</v>
      </c>
      <c r="M57" s="242">
        <f t="shared" si="8"/>
        <v>15369</v>
      </c>
      <c r="N57" s="37">
        <v>28677</v>
      </c>
      <c r="O57" s="37">
        <v>37501</v>
      </c>
      <c r="P57" s="37">
        <v>133066</v>
      </c>
      <c r="Q57" s="242">
        <f t="shared" si="9"/>
        <v>199244</v>
      </c>
      <c r="R57" s="77">
        <v>137238</v>
      </c>
    </row>
    <row r="58" spans="1:18" s="33" customFormat="1" ht="15" customHeight="1">
      <c r="A58" s="33">
        <v>50</v>
      </c>
      <c r="B58" s="75" t="s">
        <v>50</v>
      </c>
      <c r="C58" s="76">
        <v>285190</v>
      </c>
      <c r="D58" s="76">
        <f t="shared" si="5"/>
        <v>275984</v>
      </c>
      <c r="E58" s="76">
        <f t="shared" si="6"/>
        <v>241402</v>
      </c>
      <c r="F58" s="37">
        <v>11176</v>
      </c>
      <c r="G58" s="37">
        <v>20479</v>
      </c>
      <c r="H58" s="37">
        <v>37192</v>
      </c>
      <c r="I58" s="242">
        <f t="shared" si="7"/>
        <v>68847</v>
      </c>
      <c r="J58" s="37">
        <v>7051</v>
      </c>
      <c r="K58" s="37">
        <v>19877</v>
      </c>
      <c r="L58" s="37">
        <v>18032</v>
      </c>
      <c r="M58" s="242">
        <f t="shared" si="8"/>
        <v>44960</v>
      </c>
      <c r="N58" s="37">
        <v>27066</v>
      </c>
      <c r="O58" s="37">
        <v>52677</v>
      </c>
      <c r="P58" s="37">
        <v>47852</v>
      </c>
      <c r="Q58" s="242">
        <f t="shared" si="9"/>
        <v>127595</v>
      </c>
      <c r="R58" s="77">
        <v>34582</v>
      </c>
    </row>
    <row r="59" spans="1:18" s="33" customFormat="1" ht="15" customHeight="1">
      <c r="A59" s="33">
        <v>51</v>
      </c>
      <c r="B59" s="75" t="s">
        <v>51</v>
      </c>
      <c r="C59" s="76">
        <v>340270</v>
      </c>
      <c r="D59" s="76">
        <f t="shared" si="5"/>
        <v>320953</v>
      </c>
      <c r="E59" s="76">
        <f t="shared" si="6"/>
        <v>271798</v>
      </c>
      <c r="F59" s="37">
        <v>13772</v>
      </c>
      <c r="G59" s="37">
        <v>23787</v>
      </c>
      <c r="H59" s="37">
        <v>32012</v>
      </c>
      <c r="I59" s="242">
        <f t="shared" si="7"/>
        <v>69571</v>
      </c>
      <c r="J59" s="37">
        <v>8220</v>
      </c>
      <c r="K59" s="37">
        <v>15543</v>
      </c>
      <c r="L59" s="37">
        <v>16755</v>
      </c>
      <c r="M59" s="242">
        <f t="shared" si="8"/>
        <v>40518</v>
      </c>
      <c r="N59" s="37">
        <v>30434</v>
      </c>
      <c r="O59" s="37">
        <v>72395</v>
      </c>
      <c r="P59" s="37">
        <v>58880</v>
      </c>
      <c r="Q59" s="242">
        <f t="shared" si="9"/>
        <v>161709</v>
      </c>
      <c r="R59" s="77">
        <v>49155</v>
      </c>
    </row>
    <row r="60" spans="1:18" s="33" customFormat="1" ht="15" customHeight="1">
      <c r="A60" s="33">
        <v>52</v>
      </c>
      <c r="B60" s="75" t="s">
        <v>52</v>
      </c>
      <c r="C60" s="76">
        <v>741371</v>
      </c>
      <c r="D60" s="76">
        <f t="shared" si="5"/>
        <v>713886</v>
      </c>
      <c r="E60" s="76">
        <f t="shared" si="6"/>
        <v>600387</v>
      </c>
      <c r="F60" s="37">
        <v>22770</v>
      </c>
      <c r="G60" s="37">
        <v>35656</v>
      </c>
      <c r="H60" s="37">
        <v>73739</v>
      </c>
      <c r="I60" s="242">
        <f t="shared" si="7"/>
        <v>132165</v>
      </c>
      <c r="J60" s="37">
        <v>15945</v>
      </c>
      <c r="K60" s="37">
        <v>31912</v>
      </c>
      <c r="L60" s="37">
        <v>53370</v>
      </c>
      <c r="M60" s="242">
        <f t="shared" si="8"/>
        <v>101227</v>
      </c>
      <c r="N60" s="37">
        <v>55167</v>
      </c>
      <c r="O60" s="37">
        <v>116115</v>
      </c>
      <c r="P60" s="37">
        <v>195713</v>
      </c>
      <c r="Q60" s="242">
        <f t="shared" si="9"/>
        <v>366995</v>
      </c>
      <c r="R60" s="77">
        <v>113499</v>
      </c>
    </row>
    <row r="61" spans="1:18" s="33" customFormat="1" ht="15" customHeight="1">
      <c r="A61" s="33">
        <v>53</v>
      </c>
      <c r="B61" s="75" t="s">
        <v>53</v>
      </c>
      <c r="C61" s="76">
        <v>324152</v>
      </c>
      <c r="D61" s="76">
        <f t="shared" si="5"/>
        <v>314859</v>
      </c>
      <c r="E61" s="76">
        <f t="shared" si="6"/>
        <v>280463</v>
      </c>
      <c r="F61" s="37">
        <v>14469</v>
      </c>
      <c r="G61" s="37">
        <v>21835</v>
      </c>
      <c r="H61" s="37">
        <v>43711</v>
      </c>
      <c r="I61" s="242">
        <f t="shared" si="7"/>
        <v>80015</v>
      </c>
      <c r="J61" s="37">
        <v>6190</v>
      </c>
      <c r="K61" s="37">
        <v>12549</v>
      </c>
      <c r="L61" s="37">
        <v>44584</v>
      </c>
      <c r="M61" s="242">
        <f t="shared" si="8"/>
        <v>63323</v>
      </c>
      <c r="N61" s="37">
        <v>20808</v>
      </c>
      <c r="O61" s="37">
        <v>44727</v>
      </c>
      <c r="P61" s="37">
        <v>71590</v>
      </c>
      <c r="Q61" s="242">
        <f t="shared" si="9"/>
        <v>137125</v>
      </c>
      <c r="R61" s="77">
        <v>34396</v>
      </c>
    </row>
    <row r="62" spans="1:18" s="33" customFormat="1" ht="15" customHeight="1">
      <c r="A62" s="33">
        <v>54</v>
      </c>
      <c r="B62" s="75" t="s">
        <v>54</v>
      </c>
      <c r="C62" s="76">
        <v>902267</v>
      </c>
      <c r="D62" s="76">
        <f t="shared" si="5"/>
        <v>888393</v>
      </c>
      <c r="E62" s="76">
        <f t="shared" si="6"/>
        <v>777023</v>
      </c>
      <c r="F62" s="37">
        <v>26751</v>
      </c>
      <c r="G62" s="37">
        <v>42306</v>
      </c>
      <c r="H62" s="37">
        <v>149092</v>
      </c>
      <c r="I62" s="242">
        <f t="shared" si="7"/>
        <v>218149</v>
      </c>
      <c r="J62" s="37">
        <v>17550</v>
      </c>
      <c r="K62" s="37">
        <v>41569</v>
      </c>
      <c r="L62" s="37">
        <v>76199</v>
      </c>
      <c r="M62" s="242">
        <f t="shared" si="8"/>
        <v>135318</v>
      </c>
      <c r="N62" s="37">
        <v>61034</v>
      </c>
      <c r="O62" s="37">
        <v>111953</v>
      </c>
      <c r="P62" s="37">
        <v>250569</v>
      </c>
      <c r="Q62" s="242">
        <f t="shared" si="9"/>
        <v>423556</v>
      </c>
      <c r="R62" s="77">
        <v>111370</v>
      </c>
    </row>
    <row r="63" spans="1:18" s="33" customFormat="1" ht="15" customHeight="1">
      <c r="A63" s="33">
        <v>55</v>
      </c>
      <c r="B63" s="75" t="s">
        <v>55</v>
      </c>
      <c r="C63" s="76">
        <v>1251722</v>
      </c>
      <c r="D63" s="76">
        <f t="shared" si="5"/>
        <v>1216228</v>
      </c>
      <c r="E63" s="76">
        <f t="shared" si="6"/>
        <v>1052032</v>
      </c>
      <c r="F63" s="37">
        <v>48185</v>
      </c>
      <c r="G63" s="37">
        <v>68035</v>
      </c>
      <c r="H63" s="37">
        <v>143697</v>
      </c>
      <c r="I63" s="242">
        <f t="shared" si="7"/>
        <v>259917</v>
      </c>
      <c r="J63" s="37">
        <v>33445</v>
      </c>
      <c r="K63" s="37">
        <v>58815</v>
      </c>
      <c r="L63" s="37">
        <v>118409</v>
      </c>
      <c r="M63" s="242">
        <f t="shared" si="8"/>
        <v>210669</v>
      </c>
      <c r="N63" s="37">
        <v>108971</v>
      </c>
      <c r="O63" s="37">
        <v>193404</v>
      </c>
      <c r="P63" s="37">
        <v>279071</v>
      </c>
      <c r="Q63" s="242">
        <f t="shared" si="9"/>
        <v>581446</v>
      </c>
      <c r="R63" s="77">
        <v>164196</v>
      </c>
    </row>
    <row r="64" spans="1:18" s="33" customFormat="1" ht="15" customHeight="1">
      <c r="A64" s="33">
        <v>56</v>
      </c>
      <c r="B64" s="75" t="s">
        <v>56</v>
      </c>
      <c r="C64" s="76">
        <v>310879</v>
      </c>
      <c r="D64" s="76">
        <f t="shared" si="5"/>
        <v>296213</v>
      </c>
      <c r="E64" s="76">
        <f t="shared" si="6"/>
        <v>208092</v>
      </c>
      <c r="F64" s="37">
        <v>13560</v>
      </c>
      <c r="G64" s="37">
        <v>5995</v>
      </c>
      <c r="H64" s="37">
        <v>19349</v>
      </c>
      <c r="I64" s="242">
        <f t="shared" si="7"/>
        <v>38904</v>
      </c>
      <c r="J64" s="37">
        <v>4560</v>
      </c>
      <c r="K64" s="37">
        <v>4167</v>
      </c>
      <c r="L64" s="37">
        <v>6734</v>
      </c>
      <c r="M64" s="242">
        <f t="shared" si="8"/>
        <v>15461</v>
      </c>
      <c r="N64" s="37">
        <v>38181</v>
      </c>
      <c r="O64" s="37">
        <v>28578</v>
      </c>
      <c r="P64" s="37">
        <v>86968</v>
      </c>
      <c r="Q64" s="242">
        <f t="shared" si="9"/>
        <v>153727</v>
      </c>
      <c r="R64" s="77">
        <v>88121</v>
      </c>
    </row>
    <row r="65" spans="1:18" s="33" customFormat="1" ht="15" customHeight="1">
      <c r="A65" s="33">
        <v>57</v>
      </c>
      <c r="B65" s="75" t="s">
        <v>57</v>
      </c>
      <c r="C65" s="76">
        <v>201311</v>
      </c>
      <c r="D65" s="76">
        <f t="shared" si="5"/>
        <v>187605</v>
      </c>
      <c r="E65" s="76">
        <f t="shared" si="6"/>
        <v>162245</v>
      </c>
      <c r="F65" s="37">
        <v>9542</v>
      </c>
      <c r="G65" s="37">
        <v>10653</v>
      </c>
      <c r="H65" s="37">
        <v>24033</v>
      </c>
      <c r="I65" s="242">
        <f t="shared" si="7"/>
        <v>44228</v>
      </c>
      <c r="J65" s="37">
        <v>8168</v>
      </c>
      <c r="K65" s="37">
        <v>13143</v>
      </c>
      <c r="L65" s="37">
        <v>24862</v>
      </c>
      <c r="M65" s="242">
        <f t="shared" si="8"/>
        <v>46173</v>
      </c>
      <c r="N65" s="37">
        <v>15588</v>
      </c>
      <c r="O65" s="37">
        <v>26275</v>
      </c>
      <c r="P65" s="37">
        <v>29981</v>
      </c>
      <c r="Q65" s="242">
        <f t="shared" si="9"/>
        <v>71844</v>
      </c>
      <c r="R65" s="77">
        <v>25360</v>
      </c>
    </row>
    <row r="66" spans="1:18" s="33" customFormat="1" ht="15" customHeight="1">
      <c r="A66" s="33">
        <v>58</v>
      </c>
      <c r="B66" s="75" t="s">
        <v>58</v>
      </c>
      <c r="C66" s="76">
        <v>623535</v>
      </c>
      <c r="D66" s="76">
        <f t="shared" si="5"/>
        <v>602259</v>
      </c>
      <c r="E66" s="76">
        <f t="shared" si="6"/>
        <v>512388</v>
      </c>
      <c r="F66" s="37">
        <v>27288</v>
      </c>
      <c r="G66" s="37">
        <v>32319</v>
      </c>
      <c r="H66" s="37">
        <v>65245</v>
      </c>
      <c r="I66" s="242">
        <f t="shared" si="7"/>
        <v>124852</v>
      </c>
      <c r="J66" s="37">
        <v>14415</v>
      </c>
      <c r="K66" s="37">
        <v>34482</v>
      </c>
      <c r="L66" s="37">
        <v>48983</v>
      </c>
      <c r="M66" s="242">
        <f t="shared" si="8"/>
        <v>97880</v>
      </c>
      <c r="N66" s="37">
        <v>62537</v>
      </c>
      <c r="O66" s="37">
        <v>94890</v>
      </c>
      <c r="P66" s="37">
        <v>132229</v>
      </c>
      <c r="Q66" s="242">
        <f t="shared" si="9"/>
        <v>289656</v>
      </c>
      <c r="R66" s="77">
        <v>89871</v>
      </c>
    </row>
    <row r="67" spans="1:18" s="33" customFormat="1" ht="15" customHeight="1">
      <c r="A67" s="33">
        <v>59</v>
      </c>
      <c r="B67" s="75" t="s">
        <v>59</v>
      </c>
      <c r="C67" s="76">
        <v>852321</v>
      </c>
      <c r="D67" s="76">
        <f t="shared" si="5"/>
        <v>829457</v>
      </c>
      <c r="E67" s="76">
        <f t="shared" si="6"/>
        <v>759044</v>
      </c>
      <c r="F67" s="37">
        <v>23466</v>
      </c>
      <c r="G67" s="37">
        <v>35184</v>
      </c>
      <c r="H67" s="37">
        <v>219960</v>
      </c>
      <c r="I67" s="242">
        <f t="shared" si="7"/>
        <v>278610</v>
      </c>
      <c r="J67" s="37">
        <v>17795</v>
      </c>
      <c r="K67" s="37">
        <v>32071</v>
      </c>
      <c r="L67" s="37">
        <v>70751</v>
      </c>
      <c r="M67" s="242">
        <f t="shared" si="8"/>
        <v>120617</v>
      </c>
      <c r="N67" s="37">
        <v>45469</v>
      </c>
      <c r="O67" s="37">
        <v>81568</v>
      </c>
      <c r="P67" s="37">
        <v>232780</v>
      </c>
      <c r="Q67" s="242">
        <f t="shared" si="9"/>
        <v>359817</v>
      </c>
      <c r="R67" s="77">
        <v>70413</v>
      </c>
    </row>
    <row r="68" spans="1:18" s="33" customFormat="1" ht="15" customHeight="1">
      <c r="A68" s="33">
        <v>60</v>
      </c>
      <c r="B68" s="75" t="s">
        <v>60</v>
      </c>
      <c r="C68" s="76">
        <v>613990</v>
      </c>
      <c r="D68" s="76">
        <f t="shared" si="5"/>
        <v>587679</v>
      </c>
      <c r="E68" s="76">
        <f t="shared" si="6"/>
        <v>485277</v>
      </c>
      <c r="F68" s="37">
        <v>23221</v>
      </c>
      <c r="G68" s="37">
        <v>28851</v>
      </c>
      <c r="H68" s="37">
        <v>50919</v>
      </c>
      <c r="I68" s="242">
        <f t="shared" si="7"/>
        <v>102991</v>
      </c>
      <c r="J68" s="37">
        <v>14855</v>
      </c>
      <c r="K68" s="37">
        <v>28238</v>
      </c>
      <c r="L68" s="37">
        <v>40356</v>
      </c>
      <c r="M68" s="242">
        <f t="shared" si="8"/>
        <v>83449</v>
      </c>
      <c r="N68" s="37">
        <v>60691</v>
      </c>
      <c r="O68" s="37">
        <v>109129</v>
      </c>
      <c r="P68" s="37">
        <v>129017</v>
      </c>
      <c r="Q68" s="242">
        <f t="shared" si="9"/>
        <v>298837</v>
      </c>
      <c r="R68" s="77">
        <v>102402</v>
      </c>
    </row>
    <row r="69" spans="1:18" s="33" customFormat="1" ht="15" customHeight="1">
      <c r="A69" s="33">
        <v>61</v>
      </c>
      <c r="B69" s="75" t="s">
        <v>61</v>
      </c>
      <c r="C69" s="76">
        <v>757898</v>
      </c>
      <c r="D69" s="76">
        <f t="shared" si="5"/>
        <v>735389</v>
      </c>
      <c r="E69" s="76">
        <f t="shared" si="6"/>
        <v>648752</v>
      </c>
      <c r="F69" s="37">
        <v>34753</v>
      </c>
      <c r="G69" s="37">
        <v>29265</v>
      </c>
      <c r="H69" s="37">
        <v>109487</v>
      </c>
      <c r="I69" s="242">
        <f t="shared" si="7"/>
        <v>173505</v>
      </c>
      <c r="J69" s="37">
        <v>21452</v>
      </c>
      <c r="K69" s="37">
        <v>29329</v>
      </c>
      <c r="L69" s="37">
        <v>79332</v>
      </c>
      <c r="M69" s="242">
        <f t="shared" si="8"/>
        <v>130113</v>
      </c>
      <c r="N69" s="37">
        <v>78865</v>
      </c>
      <c r="O69" s="37">
        <v>90710</v>
      </c>
      <c r="P69" s="37">
        <v>175559</v>
      </c>
      <c r="Q69" s="242">
        <f t="shared" si="9"/>
        <v>345134</v>
      </c>
      <c r="R69" s="77">
        <v>86637</v>
      </c>
    </row>
    <row r="70" spans="1:18" s="33" customFormat="1" ht="15" customHeight="1">
      <c r="A70" s="33">
        <v>62</v>
      </c>
      <c r="B70" s="75" t="s">
        <v>62</v>
      </c>
      <c r="C70" s="76">
        <v>86276</v>
      </c>
      <c r="D70" s="76">
        <f t="shared" si="5"/>
        <v>78386</v>
      </c>
      <c r="E70" s="76">
        <f t="shared" si="6"/>
        <v>62625</v>
      </c>
      <c r="F70" s="37">
        <v>8898</v>
      </c>
      <c r="G70" s="37">
        <v>3227</v>
      </c>
      <c r="H70" s="37">
        <v>7215</v>
      </c>
      <c r="I70" s="242">
        <f t="shared" si="7"/>
        <v>19340</v>
      </c>
      <c r="J70" s="37">
        <v>2083</v>
      </c>
      <c r="K70" s="37">
        <v>2386</v>
      </c>
      <c r="L70" s="37">
        <v>3934</v>
      </c>
      <c r="M70" s="242">
        <f t="shared" si="8"/>
        <v>8403</v>
      </c>
      <c r="N70" s="37">
        <v>16940</v>
      </c>
      <c r="O70" s="37">
        <v>6000</v>
      </c>
      <c r="P70" s="37">
        <v>11942</v>
      </c>
      <c r="Q70" s="242">
        <f t="shared" si="9"/>
        <v>34882</v>
      </c>
      <c r="R70" s="77">
        <v>15761</v>
      </c>
    </row>
    <row r="71" spans="1:18" s="33" customFormat="1" ht="15" customHeight="1">
      <c r="A71" s="33">
        <v>63</v>
      </c>
      <c r="B71" s="75" t="s">
        <v>63</v>
      </c>
      <c r="C71" s="76">
        <v>1762075</v>
      </c>
      <c r="D71" s="76">
        <f t="shared" si="5"/>
        <v>1713705</v>
      </c>
      <c r="E71" s="76">
        <f t="shared" si="6"/>
        <v>1075825</v>
      </c>
      <c r="F71" s="37">
        <v>37524</v>
      </c>
      <c r="G71" s="37">
        <v>50407</v>
      </c>
      <c r="H71" s="37">
        <v>113936</v>
      </c>
      <c r="I71" s="242">
        <f t="shared" si="7"/>
        <v>201867</v>
      </c>
      <c r="J71" s="37">
        <v>9293</v>
      </c>
      <c r="K71" s="37">
        <v>22022</v>
      </c>
      <c r="L71" s="37">
        <v>25780</v>
      </c>
      <c r="M71" s="242">
        <f t="shared" si="8"/>
        <v>57095</v>
      </c>
      <c r="N71" s="37">
        <v>91131</v>
      </c>
      <c r="O71" s="37">
        <v>254643</v>
      </c>
      <c r="P71" s="37">
        <v>471089</v>
      </c>
      <c r="Q71" s="242">
        <f t="shared" si="9"/>
        <v>816863</v>
      </c>
      <c r="R71" s="77">
        <v>637880</v>
      </c>
    </row>
    <row r="72" spans="1:18" s="33" customFormat="1" ht="15" customHeight="1">
      <c r="A72" s="33">
        <v>64</v>
      </c>
      <c r="B72" s="75" t="s">
        <v>64</v>
      </c>
      <c r="C72" s="76">
        <v>342269</v>
      </c>
      <c r="D72" s="76">
        <f t="shared" si="5"/>
        <v>330731</v>
      </c>
      <c r="E72" s="76">
        <f t="shared" si="6"/>
        <v>289959</v>
      </c>
      <c r="F72" s="37">
        <v>12002</v>
      </c>
      <c r="G72" s="37">
        <v>23679</v>
      </c>
      <c r="H72" s="37">
        <v>53717</v>
      </c>
      <c r="I72" s="242">
        <f t="shared" si="7"/>
        <v>89398</v>
      </c>
      <c r="J72" s="37">
        <v>8667</v>
      </c>
      <c r="K72" s="37">
        <v>21990</v>
      </c>
      <c r="L72" s="37">
        <v>33642</v>
      </c>
      <c r="M72" s="242">
        <f t="shared" si="8"/>
        <v>64299</v>
      </c>
      <c r="N72" s="37">
        <v>21673</v>
      </c>
      <c r="O72" s="37">
        <v>51195</v>
      </c>
      <c r="P72" s="37">
        <v>63394</v>
      </c>
      <c r="Q72" s="242">
        <f t="shared" si="9"/>
        <v>136262</v>
      </c>
      <c r="R72" s="77">
        <v>40772</v>
      </c>
    </row>
    <row r="73" spans="1:18" s="33" customFormat="1" ht="15" customHeight="1">
      <c r="A73" s="33">
        <v>65</v>
      </c>
      <c r="B73" s="75" t="s">
        <v>65</v>
      </c>
      <c r="C73" s="76">
        <v>1051975</v>
      </c>
      <c r="D73" s="76">
        <f t="shared" si="5"/>
        <v>1019935</v>
      </c>
      <c r="E73" s="76">
        <f t="shared" si="6"/>
        <v>622077</v>
      </c>
      <c r="F73" s="37">
        <v>30857</v>
      </c>
      <c r="G73" s="37">
        <v>15161</v>
      </c>
      <c r="H73" s="37">
        <v>67871</v>
      </c>
      <c r="I73" s="242">
        <f t="shared" si="7"/>
        <v>113889</v>
      </c>
      <c r="J73" s="37">
        <v>9256</v>
      </c>
      <c r="K73" s="37">
        <v>11058</v>
      </c>
      <c r="L73" s="37">
        <v>19026</v>
      </c>
      <c r="M73" s="242">
        <f t="shared" si="8"/>
        <v>39340</v>
      </c>
      <c r="N73" s="37">
        <v>74972</v>
      </c>
      <c r="O73" s="37">
        <v>95208</v>
      </c>
      <c r="P73" s="37">
        <v>298668</v>
      </c>
      <c r="Q73" s="242">
        <f t="shared" si="9"/>
        <v>468848</v>
      </c>
      <c r="R73" s="77">
        <v>397858</v>
      </c>
    </row>
    <row r="74" spans="1:18" s="33" customFormat="1" ht="15" customHeight="1">
      <c r="A74" s="33">
        <v>66</v>
      </c>
      <c r="B74" s="75" t="s">
        <v>66</v>
      </c>
      <c r="C74" s="76">
        <v>453211</v>
      </c>
      <c r="D74" s="76">
        <f t="shared" si="5"/>
        <v>435547</v>
      </c>
      <c r="E74" s="76">
        <f t="shared" si="6"/>
        <v>347496</v>
      </c>
      <c r="F74" s="37">
        <v>18203</v>
      </c>
      <c r="G74" s="37">
        <v>28238</v>
      </c>
      <c r="H74" s="37">
        <v>36875</v>
      </c>
      <c r="I74" s="242">
        <f t="shared" si="7"/>
        <v>83316</v>
      </c>
      <c r="J74" s="37">
        <v>8681</v>
      </c>
      <c r="K74" s="37">
        <v>34466</v>
      </c>
      <c r="L74" s="37">
        <v>19073</v>
      </c>
      <c r="M74" s="242">
        <f t="shared" si="8"/>
        <v>62220</v>
      </c>
      <c r="N74" s="37">
        <v>45388</v>
      </c>
      <c r="O74" s="37">
        <v>102923</v>
      </c>
      <c r="P74" s="37">
        <v>53649</v>
      </c>
      <c r="Q74" s="242">
        <f t="shared" si="9"/>
        <v>201960</v>
      </c>
      <c r="R74" s="77">
        <v>88051</v>
      </c>
    </row>
    <row r="75" spans="1:18" s="33" customFormat="1" ht="15" customHeight="1">
      <c r="A75" s="33">
        <v>67</v>
      </c>
      <c r="B75" s="75" t="s">
        <v>67</v>
      </c>
      <c r="C75" s="76">
        <v>606527</v>
      </c>
      <c r="D75" s="76">
        <f t="shared" si="5"/>
        <v>593288</v>
      </c>
      <c r="E75" s="76">
        <f t="shared" si="6"/>
        <v>537127</v>
      </c>
      <c r="F75" s="37">
        <v>21658</v>
      </c>
      <c r="G75" s="37">
        <v>16509</v>
      </c>
      <c r="H75" s="37">
        <v>97087</v>
      </c>
      <c r="I75" s="242">
        <f t="shared" si="7"/>
        <v>135254</v>
      </c>
      <c r="J75" s="37">
        <v>11139</v>
      </c>
      <c r="K75" s="37">
        <v>12839</v>
      </c>
      <c r="L75" s="37">
        <v>123393</v>
      </c>
      <c r="M75" s="242">
        <f t="shared" si="8"/>
        <v>147371</v>
      </c>
      <c r="N75" s="37">
        <v>29882</v>
      </c>
      <c r="O75" s="37">
        <v>27683</v>
      </c>
      <c r="P75" s="37">
        <v>196937</v>
      </c>
      <c r="Q75" s="242">
        <f t="shared" si="9"/>
        <v>254502</v>
      </c>
      <c r="R75" s="77">
        <v>56161</v>
      </c>
    </row>
    <row r="76" spans="1:18" s="33" customFormat="1" ht="15" customHeight="1">
      <c r="A76" s="33">
        <v>68</v>
      </c>
      <c r="B76" s="75" t="s">
        <v>68</v>
      </c>
      <c r="C76" s="76">
        <v>379915</v>
      </c>
      <c r="D76" s="76">
        <f t="shared" si="5"/>
        <v>366708</v>
      </c>
      <c r="E76" s="76">
        <f t="shared" si="6"/>
        <v>291993</v>
      </c>
      <c r="F76" s="37">
        <v>13074</v>
      </c>
      <c r="G76" s="37">
        <v>22767</v>
      </c>
      <c r="H76" s="37">
        <v>40009</v>
      </c>
      <c r="I76" s="242">
        <f t="shared" si="7"/>
        <v>75850</v>
      </c>
      <c r="J76" s="37">
        <v>4878</v>
      </c>
      <c r="K76" s="37">
        <v>18579</v>
      </c>
      <c r="L76" s="37">
        <v>15855</v>
      </c>
      <c r="M76" s="242">
        <f t="shared" si="8"/>
        <v>39312</v>
      </c>
      <c r="N76" s="37">
        <v>28130</v>
      </c>
      <c r="O76" s="37">
        <v>90220</v>
      </c>
      <c r="P76" s="37">
        <v>58481</v>
      </c>
      <c r="Q76" s="242">
        <f t="shared" si="9"/>
        <v>176831</v>
      </c>
      <c r="R76" s="77">
        <v>74715</v>
      </c>
    </row>
    <row r="77" spans="1:18" s="33" customFormat="1" ht="15" customHeight="1">
      <c r="A77" s="33">
        <v>69</v>
      </c>
      <c r="B77" s="75" t="s">
        <v>69</v>
      </c>
      <c r="C77" s="76">
        <v>75797</v>
      </c>
      <c r="D77" s="76">
        <f t="shared" si="5"/>
        <v>70205</v>
      </c>
      <c r="E77" s="76">
        <f t="shared" si="6"/>
        <v>57188</v>
      </c>
      <c r="F77" s="37">
        <v>4961</v>
      </c>
      <c r="G77" s="37">
        <v>4179</v>
      </c>
      <c r="H77" s="37">
        <v>7453</v>
      </c>
      <c r="I77" s="242">
        <f t="shared" si="7"/>
        <v>16593</v>
      </c>
      <c r="J77" s="37">
        <v>839</v>
      </c>
      <c r="K77" s="37">
        <v>4310</v>
      </c>
      <c r="L77" s="37">
        <v>4586</v>
      </c>
      <c r="M77" s="242">
        <f>SUM(J77:L77)</f>
        <v>9735</v>
      </c>
      <c r="N77" s="37">
        <v>11458</v>
      </c>
      <c r="O77" s="37">
        <v>11073</v>
      </c>
      <c r="P77" s="37">
        <v>8329</v>
      </c>
      <c r="Q77" s="242">
        <f t="shared" si="9"/>
        <v>30860</v>
      </c>
      <c r="R77" s="77">
        <v>13017</v>
      </c>
    </row>
    <row r="78" spans="1:18" s="33" customFormat="1" ht="15" customHeight="1">
      <c r="A78" s="33">
        <v>70</v>
      </c>
      <c r="B78" s="75" t="s">
        <v>70</v>
      </c>
      <c r="C78" s="76">
        <v>235424</v>
      </c>
      <c r="D78" s="76">
        <f t="shared" si="5"/>
        <v>226036</v>
      </c>
      <c r="E78" s="76">
        <f t="shared" si="6"/>
        <v>198548</v>
      </c>
      <c r="F78" s="37">
        <v>8460</v>
      </c>
      <c r="G78" s="37">
        <v>14033</v>
      </c>
      <c r="H78" s="37">
        <v>37808</v>
      </c>
      <c r="I78" s="242">
        <f t="shared" si="7"/>
        <v>60301</v>
      </c>
      <c r="J78" s="37">
        <v>4196</v>
      </c>
      <c r="K78" s="37">
        <v>14174</v>
      </c>
      <c r="L78" s="37">
        <v>14165</v>
      </c>
      <c r="M78" s="242">
        <f t="shared" si="8"/>
        <v>32535</v>
      </c>
      <c r="N78" s="37">
        <v>20434</v>
      </c>
      <c r="O78" s="37">
        <v>42241</v>
      </c>
      <c r="P78" s="37">
        <v>43037</v>
      </c>
      <c r="Q78" s="242">
        <f t="shared" si="9"/>
        <v>105712</v>
      </c>
      <c r="R78" s="77">
        <v>27488</v>
      </c>
    </row>
    <row r="79" spans="1:18" s="33" customFormat="1" ht="15" customHeight="1">
      <c r="A79" s="33">
        <v>71</v>
      </c>
      <c r="B79" s="75" t="s">
        <v>71</v>
      </c>
      <c r="C79" s="76">
        <v>274727</v>
      </c>
      <c r="D79" s="76">
        <f t="shared" si="5"/>
        <v>265120</v>
      </c>
      <c r="E79" s="76">
        <f t="shared" si="6"/>
        <v>231618</v>
      </c>
      <c r="F79" s="37">
        <v>15807</v>
      </c>
      <c r="G79" s="37">
        <v>10915</v>
      </c>
      <c r="H79" s="37">
        <v>29004</v>
      </c>
      <c r="I79" s="242">
        <f t="shared" si="7"/>
        <v>55726</v>
      </c>
      <c r="J79" s="37">
        <v>8224</v>
      </c>
      <c r="K79" s="37">
        <v>10851</v>
      </c>
      <c r="L79" s="37">
        <v>27772</v>
      </c>
      <c r="M79" s="242">
        <f t="shared" si="8"/>
        <v>46847</v>
      </c>
      <c r="N79" s="37">
        <v>40139</v>
      </c>
      <c r="O79" s="37">
        <v>30174</v>
      </c>
      <c r="P79" s="37">
        <v>58732</v>
      </c>
      <c r="Q79" s="242">
        <f t="shared" si="9"/>
        <v>129045</v>
      </c>
      <c r="R79" s="77">
        <v>33502</v>
      </c>
    </row>
    <row r="80" spans="1:18" s="33" customFormat="1" ht="15" customHeight="1">
      <c r="A80" s="33">
        <v>72</v>
      </c>
      <c r="B80" s="75" t="s">
        <v>72</v>
      </c>
      <c r="C80" s="76">
        <v>534205</v>
      </c>
      <c r="D80" s="76">
        <f t="shared" si="5"/>
        <v>513892</v>
      </c>
      <c r="E80" s="76">
        <f t="shared" si="6"/>
        <v>355109</v>
      </c>
      <c r="F80" s="37">
        <v>16758</v>
      </c>
      <c r="G80" s="37">
        <v>6362</v>
      </c>
      <c r="H80" s="37">
        <v>42616</v>
      </c>
      <c r="I80" s="242">
        <f t="shared" si="7"/>
        <v>65736</v>
      </c>
      <c r="J80" s="37">
        <v>3623</v>
      </c>
      <c r="K80" s="37">
        <v>8105</v>
      </c>
      <c r="L80" s="37">
        <v>15872</v>
      </c>
      <c r="M80" s="242">
        <f t="shared" si="8"/>
        <v>27600</v>
      </c>
      <c r="N80" s="37">
        <v>43590</v>
      </c>
      <c r="O80" s="37">
        <v>42128</v>
      </c>
      <c r="P80" s="37">
        <v>176055</v>
      </c>
      <c r="Q80" s="242">
        <f t="shared" si="9"/>
        <v>261773</v>
      </c>
      <c r="R80" s="77">
        <v>158783</v>
      </c>
    </row>
    <row r="81" spans="1:18" s="33" customFormat="1" ht="15" customHeight="1">
      <c r="A81" s="33">
        <v>73</v>
      </c>
      <c r="B81" s="75" t="s">
        <v>73</v>
      </c>
      <c r="C81" s="76">
        <v>466982</v>
      </c>
      <c r="D81" s="76">
        <f t="shared" si="5"/>
        <v>449974</v>
      </c>
      <c r="E81" s="76">
        <f t="shared" si="6"/>
        <v>274346</v>
      </c>
      <c r="F81" s="37">
        <v>18493</v>
      </c>
      <c r="G81" s="37">
        <v>6150</v>
      </c>
      <c r="H81" s="37">
        <v>26558</v>
      </c>
      <c r="I81" s="242">
        <f t="shared" si="7"/>
        <v>51201</v>
      </c>
      <c r="J81" s="37">
        <v>4227</v>
      </c>
      <c r="K81" s="37">
        <v>3285</v>
      </c>
      <c r="L81" s="37">
        <v>3394</v>
      </c>
      <c r="M81" s="242">
        <f t="shared" si="8"/>
        <v>10906</v>
      </c>
      <c r="N81" s="37">
        <v>43942</v>
      </c>
      <c r="O81" s="37">
        <v>47580</v>
      </c>
      <c r="P81" s="37">
        <v>120717</v>
      </c>
      <c r="Q81" s="242">
        <f t="shared" si="9"/>
        <v>212239</v>
      </c>
      <c r="R81" s="77">
        <v>175628</v>
      </c>
    </row>
    <row r="82" spans="1:18" s="33" customFormat="1" ht="15" customHeight="1">
      <c r="A82" s="33">
        <v>74</v>
      </c>
      <c r="B82" s="75" t="s">
        <v>74</v>
      </c>
      <c r="C82" s="76">
        <v>188436</v>
      </c>
      <c r="D82" s="76">
        <f t="shared" si="5"/>
        <v>180302</v>
      </c>
      <c r="E82" s="76">
        <f t="shared" si="6"/>
        <v>163959</v>
      </c>
      <c r="F82" s="37">
        <v>7536</v>
      </c>
      <c r="G82" s="37">
        <v>5350</v>
      </c>
      <c r="H82" s="37">
        <v>27924</v>
      </c>
      <c r="I82" s="242">
        <f t="shared" si="7"/>
        <v>40810</v>
      </c>
      <c r="J82" s="37">
        <v>3398</v>
      </c>
      <c r="K82" s="37">
        <v>4411</v>
      </c>
      <c r="L82" s="37">
        <v>35397</v>
      </c>
      <c r="M82" s="242">
        <f t="shared" si="8"/>
        <v>43206</v>
      </c>
      <c r="N82" s="37">
        <v>14265</v>
      </c>
      <c r="O82" s="37">
        <v>9224</v>
      </c>
      <c r="P82" s="37">
        <v>56454</v>
      </c>
      <c r="Q82" s="242">
        <f t="shared" si="9"/>
        <v>79943</v>
      </c>
      <c r="R82" s="77">
        <v>16343</v>
      </c>
    </row>
    <row r="83" spans="1:18" s="33" customFormat="1" ht="15" customHeight="1">
      <c r="A83" s="33">
        <v>75</v>
      </c>
      <c r="B83" s="75" t="s">
        <v>75</v>
      </c>
      <c r="C83" s="76">
        <v>106643</v>
      </c>
      <c r="D83" s="76">
        <f t="shared" si="5"/>
        <v>96183</v>
      </c>
      <c r="E83" s="76">
        <f t="shared" si="6"/>
        <v>67635</v>
      </c>
      <c r="F83" s="37">
        <v>5088</v>
      </c>
      <c r="G83" s="37">
        <v>6439</v>
      </c>
      <c r="H83" s="37">
        <v>7899</v>
      </c>
      <c r="I83" s="242">
        <f t="shared" si="7"/>
        <v>19426</v>
      </c>
      <c r="J83" s="37">
        <v>1356</v>
      </c>
      <c r="K83" s="37">
        <v>3305</v>
      </c>
      <c r="L83" s="37">
        <v>3063</v>
      </c>
      <c r="M83" s="242">
        <f t="shared" si="8"/>
        <v>7724</v>
      </c>
      <c r="N83" s="37">
        <v>9287</v>
      </c>
      <c r="O83" s="37">
        <v>21237</v>
      </c>
      <c r="P83" s="37">
        <v>9961</v>
      </c>
      <c r="Q83" s="242">
        <f t="shared" si="9"/>
        <v>40485</v>
      </c>
      <c r="R83" s="77">
        <v>28548</v>
      </c>
    </row>
    <row r="84" spans="1:18" s="33" customFormat="1" ht="15" customHeight="1">
      <c r="A84" s="33">
        <v>76</v>
      </c>
      <c r="B84" s="75" t="s">
        <v>76</v>
      </c>
      <c r="C84" s="76">
        <v>190409</v>
      </c>
      <c r="D84" s="76">
        <f t="shared" si="5"/>
        <v>179799</v>
      </c>
      <c r="E84" s="76">
        <f t="shared" si="6"/>
        <v>107802</v>
      </c>
      <c r="F84" s="37">
        <v>6470</v>
      </c>
      <c r="G84" s="37">
        <v>5743</v>
      </c>
      <c r="H84" s="37">
        <v>13535</v>
      </c>
      <c r="I84" s="242">
        <f t="shared" si="7"/>
        <v>25748</v>
      </c>
      <c r="J84" s="37">
        <v>1628</v>
      </c>
      <c r="K84" s="37">
        <v>5293</v>
      </c>
      <c r="L84" s="37">
        <v>2754</v>
      </c>
      <c r="M84" s="242">
        <f t="shared" si="8"/>
        <v>9675</v>
      </c>
      <c r="N84" s="37">
        <v>12206</v>
      </c>
      <c r="O84" s="37">
        <v>27743</v>
      </c>
      <c r="P84" s="37">
        <v>32430</v>
      </c>
      <c r="Q84" s="242">
        <f t="shared" si="9"/>
        <v>72379</v>
      </c>
      <c r="R84" s="77">
        <v>71997</v>
      </c>
    </row>
    <row r="85" spans="1:18" s="33" customFormat="1" ht="15" customHeight="1">
      <c r="A85" s="33">
        <v>77</v>
      </c>
      <c r="B85" s="75" t="s">
        <v>77</v>
      </c>
      <c r="C85" s="76">
        <v>211799</v>
      </c>
      <c r="D85" s="76">
        <f t="shared" si="5"/>
        <v>204249</v>
      </c>
      <c r="E85" s="76">
        <f t="shared" si="6"/>
        <v>182204</v>
      </c>
      <c r="F85" s="37">
        <v>9161</v>
      </c>
      <c r="G85" s="37">
        <v>9364</v>
      </c>
      <c r="H85" s="37">
        <v>38375</v>
      </c>
      <c r="I85" s="242">
        <f t="shared" si="7"/>
        <v>56900</v>
      </c>
      <c r="J85" s="37">
        <v>7132</v>
      </c>
      <c r="K85" s="37">
        <v>6417</v>
      </c>
      <c r="L85" s="37">
        <v>23684</v>
      </c>
      <c r="M85" s="242">
        <f t="shared" si="8"/>
        <v>37233</v>
      </c>
      <c r="N85" s="37">
        <v>18881</v>
      </c>
      <c r="O85" s="37">
        <v>19551</v>
      </c>
      <c r="P85" s="37">
        <v>49639</v>
      </c>
      <c r="Q85" s="242">
        <f t="shared" si="9"/>
        <v>88071</v>
      </c>
      <c r="R85" s="77">
        <v>22045</v>
      </c>
    </row>
    <row r="86" spans="1:18" s="33" customFormat="1" ht="15" customHeight="1">
      <c r="A86" s="33">
        <v>78</v>
      </c>
      <c r="B86" s="75" t="s">
        <v>78</v>
      </c>
      <c r="C86" s="76">
        <v>225145</v>
      </c>
      <c r="D86" s="76">
        <f t="shared" si="5"/>
        <v>216551</v>
      </c>
      <c r="E86" s="76">
        <f t="shared" si="6"/>
        <v>198933</v>
      </c>
      <c r="F86" s="37">
        <v>10313</v>
      </c>
      <c r="G86" s="37">
        <v>6928</v>
      </c>
      <c r="H86" s="37">
        <v>35012</v>
      </c>
      <c r="I86" s="242">
        <f t="shared" si="7"/>
        <v>52253</v>
      </c>
      <c r="J86" s="37">
        <v>5580</v>
      </c>
      <c r="K86" s="37">
        <v>6158</v>
      </c>
      <c r="L86" s="37">
        <v>37644</v>
      </c>
      <c r="M86" s="242">
        <f t="shared" si="8"/>
        <v>49382</v>
      </c>
      <c r="N86" s="37">
        <v>21272</v>
      </c>
      <c r="O86" s="37">
        <v>22057</v>
      </c>
      <c r="P86" s="37">
        <v>53969</v>
      </c>
      <c r="Q86" s="242">
        <f t="shared" si="9"/>
        <v>97298</v>
      </c>
      <c r="R86" s="77">
        <v>17618</v>
      </c>
    </row>
    <row r="87" spans="1:18" s="33" customFormat="1" ht="15" customHeight="1">
      <c r="A87" s="33">
        <v>79</v>
      </c>
      <c r="B87" s="75" t="s">
        <v>79</v>
      </c>
      <c r="C87" s="76">
        <v>124320</v>
      </c>
      <c r="D87" s="76">
        <f t="shared" si="5"/>
        <v>116539</v>
      </c>
      <c r="E87" s="76">
        <f t="shared" si="6"/>
        <v>88358</v>
      </c>
      <c r="F87" s="37">
        <v>5151</v>
      </c>
      <c r="G87" s="37">
        <v>6367</v>
      </c>
      <c r="H87" s="37">
        <v>10235</v>
      </c>
      <c r="I87" s="242">
        <f t="shared" si="7"/>
        <v>21753</v>
      </c>
      <c r="J87" s="37">
        <v>1994</v>
      </c>
      <c r="K87" s="37">
        <v>6735</v>
      </c>
      <c r="L87" s="37">
        <v>2940</v>
      </c>
      <c r="M87" s="242">
        <f t="shared" si="8"/>
        <v>11669</v>
      </c>
      <c r="N87" s="37">
        <v>12426</v>
      </c>
      <c r="O87" s="37">
        <v>25420</v>
      </c>
      <c r="P87" s="37">
        <v>17090</v>
      </c>
      <c r="Q87" s="242">
        <f t="shared" si="9"/>
        <v>54936</v>
      </c>
      <c r="R87" s="77">
        <v>28181</v>
      </c>
    </row>
    <row r="88" spans="1:18" s="33" customFormat="1" ht="15" customHeight="1">
      <c r="A88" s="33">
        <v>80</v>
      </c>
      <c r="B88" s="75" t="s">
        <v>80</v>
      </c>
      <c r="C88" s="76">
        <v>492135</v>
      </c>
      <c r="D88" s="76">
        <f t="shared" si="5"/>
        <v>471670</v>
      </c>
      <c r="E88" s="76">
        <f t="shared" si="6"/>
        <v>382946</v>
      </c>
      <c r="F88" s="37">
        <v>15414</v>
      </c>
      <c r="G88" s="37">
        <v>18904</v>
      </c>
      <c r="H88" s="37">
        <v>51390</v>
      </c>
      <c r="I88" s="242">
        <f t="shared" si="7"/>
        <v>85708</v>
      </c>
      <c r="J88" s="37">
        <v>10685</v>
      </c>
      <c r="K88" s="37">
        <v>14402</v>
      </c>
      <c r="L88" s="37">
        <v>21827</v>
      </c>
      <c r="M88" s="242">
        <f t="shared" si="8"/>
        <v>46914</v>
      </c>
      <c r="N88" s="37">
        <v>47153</v>
      </c>
      <c r="O88" s="37">
        <v>58322</v>
      </c>
      <c r="P88" s="37">
        <v>144849</v>
      </c>
      <c r="Q88" s="242">
        <f t="shared" si="9"/>
        <v>250324</v>
      </c>
      <c r="R88" s="77">
        <v>88724</v>
      </c>
    </row>
    <row r="89" spans="1:18" s="33" customFormat="1" ht="15" customHeight="1">
      <c r="A89" s="33">
        <v>81</v>
      </c>
      <c r="B89" s="75" t="s">
        <v>81</v>
      </c>
      <c r="C89" s="76">
        <v>346493</v>
      </c>
      <c r="D89" s="76">
        <f t="shared" si="5"/>
        <v>335614</v>
      </c>
      <c r="E89" s="76">
        <f t="shared" si="6"/>
        <v>297687</v>
      </c>
      <c r="F89" s="37">
        <v>11144</v>
      </c>
      <c r="G89" s="37">
        <v>15618</v>
      </c>
      <c r="H89" s="37">
        <v>66579</v>
      </c>
      <c r="I89" s="242">
        <f t="shared" si="7"/>
        <v>93341</v>
      </c>
      <c r="J89" s="37">
        <v>7135</v>
      </c>
      <c r="K89" s="37">
        <v>13942</v>
      </c>
      <c r="L89" s="37">
        <v>26646</v>
      </c>
      <c r="M89" s="242">
        <f t="shared" si="8"/>
        <v>47723</v>
      </c>
      <c r="N89" s="37">
        <v>24612</v>
      </c>
      <c r="O89" s="37">
        <v>39631</v>
      </c>
      <c r="P89" s="37">
        <v>92380</v>
      </c>
      <c r="Q89" s="242">
        <f>+N89+O89+P89</f>
        <v>156623</v>
      </c>
      <c r="R89" s="77">
        <v>37927</v>
      </c>
    </row>
    <row r="90" spans="1:18" s="33" customFormat="1" ht="15" customHeight="1">
      <c r="A90" s="75"/>
      <c r="B90" s="75" t="s">
        <v>82</v>
      </c>
      <c r="C90" s="76">
        <v>0</v>
      </c>
      <c r="D90" s="76">
        <f t="shared" si="5"/>
        <v>2285</v>
      </c>
      <c r="E90" s="76">
        <f t="shared" si="6"/>
        <v>2285</v>
      </c>
      <c r="F90" s="37">
        <v>0</v>
      </c>
      <c r="G90" s="37">
        <v>0</v>
      </c>
      <c r="H90" s="37">
        <v>0</v>
      </c>
      <c r="I90" s="242">
        <f t="shared" si="7"/>
        <v>0</v>
      </c>
      <c r="J90" s="37">
        <v>65</v>
      </c>
      <c r="K90" s="37">
        <v>0</v>
      </c>
      <c r="L90" s="37">
        <v>1495</v>
      </c>
      <c r="M90" s="242">
        <f t="shared" si="8"/>
        <v>1560</v>
      </c>
      <c r="N90" s="37">
        <v>51</v>
      </c>
      <c r="O90" s="37">
        <v>0</v>
      </c>
      <c r="P90" s="37">
        <v>673</v>
      </c>
      <c r="Q90" s="242">
        <v>725</v>
      </c>
      <c r="R90" s="77">
        <v>0</v>
      </c>
    </row>
    <row r="91" spans="1:18" s="33" customFormat="1" ht="14.25" customHeight="1">
      <c r="A91" s="485"/>
      <c r="B91" s="486" t="s">
        <v>311</v>
      </c>
      <c r="C91" s="363">
        <f t="shared" ref="C91:R91" si="10">SUM(C6:C90)</f>
        <v>75627384</v>
      </c>
      <c r="D91" s="363">
        <f t="shared" si="10"/>
        <v>73900309</v>
      </c>
      <c r="E91" s="363">
        <f t="shared" si="10"/>
        <v>62543003</v>
      </c>
      <c r="F91" s="363">
        <f t="shared" si="10"/>
        <v>2662608</v>
      </c>
      <c r="G91" s="363">
        <f t="shared" si="10"/>
        <v>3162914</v>
      </c>
      <c r="H91" s="363">
        <f t="shared" si="10"/>
        <v>12527337</v>
      </c>
      <c r="I91" s="363">
        <f t="shared" si="10"/>
        <v>18352859</v>
      </c>
      <c r="J91" s="363">
        <f t="shared" si="10"/>
        <v>1886681</v>
      </c>
      <c r="K91" s="363">
        <f t="shared" si="10"/>
        <v>2469307</v>
      </c>
      <c r="L91" s="363">
        <f t="shared" si="10"/>
        <v>6026431</v>
      </c>
      <c r="M91" s="363">
        <f t="shared" si="10"/>
        <v>10382419</v>
      </c>
      <c r="N91" s="90">
        <f>SUM(N6:N90)</f>
        <v>5793700</v>
      </c>
      <c r="O91" s="90">
        <f t="shared" si="10"/>
        <v>9552698</v>
      </c>
      <c r="P91" s="90">
        <f t="shared" si="10"/>
        <v>18461326</v>
      </c>
      <c r="Q91" s="363">
        <f t="shared" si="10"/>
        <v>33807725</v>
      </c>
      <c r="R91" s="363">
        <f t="shared" si="10"/>
        <v>11357306</v>
      </c>
    </row>
    <row r="92" spans="1:18" s="238" customFormat="1" ht="11.25" customHeight="1">
      <c r="A92" s="792"/>
      <c r="B92" s="792"/>
      <c r="C92" s="792"/>
      <c r="D92" s="792"/>
      <c r="E92" s="792"/>
      <c r="F92" s="792"/>
      <c r="G92" s="792"/>
      <c r="H92" s="74"/>
      <c r="I92" s="74"/>
      <c r="J92" s="74"/>
      <c r="K92" s="74"/>
      <c r="L92" s="74"/>
      <c r="M92" s="62" t="s">
        <v>97</v>
      </c>
      <c r="N92" s="578"/>
      <c r="O92" s="578"/>
      <c r="P92" s="579" t="s">
        <v>97</v>
      </c>
    </row>
    <row r="93" spans="1:18" s="238" customFormat="1" ht="12.75" customHeight="1">
      <c r="A93" s="63"/>
      <c r="B93" s="63"/>
      <c r="C93" s="63"/>
      <c r="D93" s="376"/>
      <c r="E93" s="63"/>
      <c r="F93" s="63"/>
      <c r="G93" s="63"/>
      <c r="H93" s="246"/>
      <c r="I93" s="247" t="s">
        <v>97</v>
      </c>
      <c r="J93" s="248"/>
      <c r="K93" s="246"/>
      <c r="L93" s="246"/>
      <c r="M93" s="246"/>
      <c r="N93" s="580"/>
      <c r="O93" s="578"/>
      <c r="P93" s="578"/>
      <c r="Q93" s="249"/>
    </row>
    <row r="94" spans="1:18" s="74" customFormat="1" ht="12">
      <c r="A94" s="238"/>
      <c r="B94" s="238"/>
      <c r="C94" s="250"/>
      <c r="D94" s="250"/>
      <c r="E94" s="250"/>
      <c r="F94" s="238"/>
      <c r="G94" s="238"/>
      <c r="H94" s="241"/>
      <c r="I94" s="241"/>
      <c r="J94" s="64"/>
      <c r="K94" s="64"/>
      <c r="L94" s="64"/>
      <c r="M94" s="241"/>
      <c r="N94" s="581"/>
      <c r="O94" s="581"/>
      <c r="P94" s="581"/>
      <c r="Q94" s="251"/>
      <c r="R94" s="252"/>
    </row>
    <row r="95" spans="1:18" s="238" customFormat="1" ht="12">
      <c r="C95" s="62"/>
      <c r="D95" s="62"/>
      <c r="E95" s="62"/>
      <c r="F95" s="33"/>
      <c r="G95" s="33"/>
      <c r="H95" s="33"/>
      <c r="I95" s="33"/>
      <c r="J95" s="33"/>
      <c r="K95" s="33"/>
      <c r="L95" s="33"/>
      <c r="M95" s="33"/>
      <c r="N95" s="578"/>
      <c r="O95" s="578"/>
      <c r="P95" s="579"/>
      <c r="Q95" s="253"/>
      <c r="R95" s="33"/>
    </row>
    <row r="96" spans="1:18" s="74" customFormat="1" ht="12">
      <c r="C96" s="241"/>
      <c r="D96" s="241"/>
      <c r="E96" s="241"/>
      <c r="F96" s="241"/>
      <c r="G96" s="241"/>
      <c r="H96" s="241"/>
      <c r="I96" s="241"/>
      <c r="J96" s="241"/>
      <c r="K96" s="241"/>
      <c r="L96" s="241"/>
      <c r="M96" s="241"/>
      <c r="N96" s="579"/>
      <c r="O96" s="579"/>
      <c r="P96" s="579"/>
      <c r="Q96" s="241"/>
      <c r="R96" s="241"/>
    </row>
    <row r="97" spans="3:17" s="238" customFormat="1" ht="12">
      <c r="C97" s="254"/>
      <c r="D97" s="254"/>
      <c r="E97" s="62"/>
      <c r="F97" s="62"/>
      <c r="I97" s="241" t="s">
        <v>97</v>
      </c>
      <c r="J97" s="74"/>
      <c r="K97" s="33"/>
      <c r="L97" s="33"/>
      <c r="M97" s="33"/>
      <c r="N97" s="578"/>
      <c r="O97" s="578"/>
      <c r="P97" s="578"/>
      <c r="Q97" s="33"/>
    </row>
    <row r="98" spans="3:17" s="238" customFormat="1" ht="12">
      <c r="C98" s="250"/>
      <c r="D98" s="250"/>
      <c r="E98" s="241"/>
      <c r="F98" s="64"/>
      <c r="G98" s="64"/>
      <c r="H98" s="64"/>
      <c r="I98" s="74"/>
      <c r="J98" s="74"/>
      <c r="K98" s="33"/>
      <c r="L98" s="33"/>
      <c r="M98" s="33"/>
      <c r="N98" s="578"/>
      <c r="O98" s="578"/>
      <c r="P98" s="578"/>
      <c r="Q98" s="33"/>
    </row>
    <row r="99" spans="3:17" s="64" customFormat="1" ht="12">
      <c r="C99" s="241"/>
      <c r="D99" s="241"/>
      <c r="E99" s="241"/>
      <c r="F99" s="255"/>
      <c r="N99" s="578"/>
      <c r="O99" s="578"/>
      <c r="P99" s="578"/>
    </row>
    <row r="100" spans="3:17" s="64" customFormat="1" ht="12">
      <c r="C100" s="241"/>
      <c r="D100" s="241"/>
      <c r="E100" s="241"/>
      <c r="I100" s="241"/>
      <c r="N100" s="578"/>
      <c r="O100" s="578"/>
      <c r="P100" s="578"/>
    </row>
    <row r="101" spans="3:17" s="64" customFormat="1" ht="12">
      <c r="C101" s="241"/>
      <c r="D101" s="241"/>
      <c r="E101" s="241"/>
      <c r="N101" s="578"/>
      <c r="O101" s="578"/>
      <c r="P101" s="578"/>
    </row>
    <row r="102" spans="3:17" s="64" customFormat="1" ht="12">
      <c r="C102" s="241"/>
      <c r="D102" s="241"/>
      <c r="E102" s="241"/>
      <c r="N102" s="578"/>
      <c r="O102" s="578"/>
      <c r="P102" s="578"/>
    </row>
    <row r="103" spans="3:17" s="64" customFormat="1" ht="12">
      <c r="C103" s="241"/>
      <c r="D103" s="241"/>
      <c r="E103" s="241"/>
      <c r="N103" s="578"/>
      <c r="O103" s="578"/>
      <c r="P103" s="578"/>
    </row>
    <row r="104" spans="3:17" s="64" customFormat="1" ht="12">
      <c r="C104" s="241"/>
      <c r="D104" s="241"/>
      <c r="E104" s="241"/>
      <c r="N104" s="578"/>
      <c r="O104" s="578"/>
      <c r="P104" s="578"/>
    </row>
    <row r="105" spans="3:17" s="64" customFormat="1" ht="12">
      <c r="C105" s="241"/>
      <c r="D105" s="241"/>
      <c r="E105" s="241"/>
      <c r="N105" s="578"/>
      <c r="O105" s="578"/>
      <c r="P105" s="578"/>
    </row>
    <row r="106" spans="3:17" s="64" customFormat="1" ht="12">
      <c r="C106" s="241"/>
      <c r="D106" s="241"/>
      <c r="E106" s="241"/>
      <c r="N106" s="578"/>
      <c r="O106" s="578"/>
      <c r="P106" s="578"/>
    </row>
    <row r="107" spans="3:17" s="64" customFormat="1" ht="12">
      <c r="C107" s="241"/>
      <c r="D107" s="241"/>
      <c r="E107" s="241"/>
      <c r="N107" s="578"/>
      <c r="O107" s="578"/>
      <c r="P107" s="578"/>
    </row>
    <row r="108" spans="3:17" s="64" customFormat="1" ht="12">
      <c r="C108" s="241"/>
      <c r="D108" s="241"/>
      <c r="E108" s="241"/>
      <c r="N108" s="578"/>
      <c r="O108" s="578"/>
      <c r="P108" s="578"/>
    </row>
    <row r="109" spans="3:17" s="64" customFormat="1" ht="12">
      <c r="C109" s="241"/>
      <c r="D109" s="241"/>
      <c r="E109" s="241"/>
      <c r="N109" s="578"/>
      <c r="O109" s="578"/>
      <c r="P109" s="578"/>
    </row>
    <row r="110" spans="3:17" s="64" customFormat="1" ht="12">
      <c r="C110" s="241"/>
      <c r="D110" s="241"/>
      <c r="E110" s="241"/>
      <c r="N110" s="578"/>
      <c r="O110" s="578"/>
      <c r="P110" s="578"/>
    </row>
    <row r="111" spans="3:17" s="64" customFormat="1" ht="12">
      <c r="C111" s="241"/>
      <c r="D111" s="241"/>
      <c r="E111" s="241"/>
      <c r="N111" s="578"/>
      <c r="O111" s="578"/>
      <c r="P111" s="578"/>
    </row>
    <row r="112" spans="3:17" s="64" customFormat="1" ht="12">
      <c r="C112" s="241"/>
      <c r="D112" s="241"/>
      <c r="E112" s="241"/>
      <c r="N112" s="578"/>
      <c r="O112" s="578"/>
      <c r="P112" s="578"/>
    </row>
    <row r="113" spans="3:16" s="64" customFormat="1" ht="12">
      <c r="C113" s="241"/>
      <c r="D113" s="241"/>
      <c r="E113" s="241"/>
      <c r="N113" s="578"/>
      <c r="O113" s="578"/>
      <c r="P113" s="578"/>
    </row>
    <row r="114" spans="3:16" s="64" customFormat="1" ht="12">
      <c r="C114" s="241"/>
      <c r="D114" s="241"/>
      <c r="E114" s="241"/>
      <c r="N114" s="578"/>
      <c r="O114" s="578"/>
      <c r="P114" s="578"/>
    </row>
    <row r="115" spans="3:16" s="64" customFormat="1" ht="12">
      <c r="C115" s="241"/>
      <c r="D115" s="241"/>
      <c r="E115" s="241"/>
      <c r="N115" s="578"/>
      <c r="O115" s="578"/>
      <c r="P115" s="578"/>
    </row>
    <row r="116" spans="3:16" s="64" customFormat="1" ht="12">
      <c r="C116" s="241"/>
      <c r="D116" s="241"/>
      <c r="E116" s="241"/>
      <c r="N116" s="578"/>
      <c r="O116" s="578"/>
      <c r="P116" s="578"/>
    </row>
    <row r="117" spans="3:16" s="64" customFormat="1" ht="12">
      <c r="C117" s="241"/>
      <c r="D117" s="241"/>
      <c r="E117" s="241"/>
      <c r="N117" s="578"/>
      <c r="O117" s="578"/>
      <c r="P117" s="578"/>
    </row>
    <row r="118" spans="3:16" s="64" customFormat="1" ht="12">
      <c r="C118" s="241"/>
      <c r="D118" s="241"/>
      <c r="E118" s="241"/>
      <c r="N118" s="578"/>
      <c r="O118" s="578"/>
      <c r="P118" s="578"/>
    </row>
    <row r="119" spans="3:16" s="64" customFormat="1" ht="12">
      <c r="C119" s="241"/>
      <c r="D119" s="241"/>
      <c r="E119" s="241"/>
      <c r="N119" s="578"/>
      <c r="O119" s="578"/>
      <c r="P119" s="578"/>
    </row>
    <row r="120" spans="3:16" s="64" customFormat="1" ht="12">
      <c r="C120" s="241"/>
      <c r="D120" s="241"/>
      <c r="E120" s="241"/>
      <c r="N120" s="578"/>
      <c r="O120" s="578"/>
      <c r="P120" s="578"/>
    </row>
    <row r="121" spans="3:16" s="64" customFormat="1" ht="12">
      <c r="C121" s="241"/>
      <c r="D121" s="241"/>
      <c r="E121" s="241"/>
      <c r="N121" s="578"/>
      <c r="O121" s="578"/>
      <c r="P121" s="578"/>
    </row>
    <row r="122" spans="3:16" s="64" customFormat="1" ht="12">
      <c r="C122" s="241"/>
      <c r="D122" s="241"/>
      <c r="E122" s="241"/>
      <c r="N122" s="578"/>
      <c r="O122" s="578"/>
      <c r="P122" s="578"/>
    </row>
    <row r="123" spans="3:16" s="64" customFormat="1" ht="12">
      <c r="C123" s="241"/>
      <c r="D123" s="241"/>
      <c r="E123" s="241"/>
      <c r="N123" s="578"/>
      <c r="O123" s="578"/>
      <c r="P123" s="578"/>
    </row>
    <row r="124" spans="3:16" s="64" customFormat="1" ht="12">
      <c r="C124" s="241"/>
      <c r="D124" s="241"/>
      <c r="E124" s="241"/>
      <c r="N124" s="578"/>
      <c r="O124" s="578"/>
      <c r="P124" s="578"/>
    </row>
    <row r="125" spans="3:16" s="64" customFormat="1" ht="12">
      <c r="C125" s="241"/>
      <c r="D125" s="241"/>
      <c r="E125" s="241"/>
      <c r="N125" s="578"/>
      <c r="O125" s="578"/>
      <c r="P125" s="578"/>
    </row>
    <row r="126" spans="3:16" s="64" customFormat="1" ht="12">
      <c r="C126" s="241"/>
      <c r="D126" s="241"/>
      <c r="E126" s="241"/>
      <c r="N126" s="578"/>
      <c r="O126" s="578"/>
      <c r="P126" s="578"/>
    </row>
    <row r="127" spans="3:16" s="64" customFormat="1" ht="12">
      <c r="C127" s="241"/>
      <c r="D127" s="241"/>
      <c r="E127" s="241"/>
      <c r="N127" s="578"/>
      <c r="O127" s="578"/>
      <c r="P127" s="578"/>
    </row>
    <row r="128" spans="3:16" s="64" customFormat="1" ht="12">
      <c r="C128" s="241"/>
      <c r="D128" s="241"/>
      <c r="E128" s="241"/>
      <c r="N128" s="578"/>
      <c r="O128" s="578"/>
      <c r="P128" s="578"/>
    </row>
    <row r="129" spans="3:16" s="64" customFormat="1" ht="12">
      <c r="C129" s="241"/>
      <c r="D129" s="241"/>
      <c r="E129" s="241"/>
      <c r="N129" s="578"/>
      <c r="O129" s="578"/>
      <c r="P129" s="578"/>
    </row>
    <row r="130" spans="3:16" s="64" customFormat="1" ht="12">
      <c r="C130" s="241"/>
      <c r="D130" s="241"/>
      <c r="E130" s="241"/>
      <c r="N130" s="578"/>
      <c r="O130" s="578"/>
      <c r="P130" s="578"/>
    </row>
    <row r="131" spans="3:16" s="64" customFormat="1" ht="12">
      <c r="C131" s="241"/>
      <c r="D131" s="241"/>
      <c r="E131" s="241"/>
      <c r="N131" s="578"/>
      <c r="O131" s="578"/>
      <c r="P131" s="578"/>
    </row>
    <row r="132" spans="3:16" s="64" customFormat="1" ht="12">
      <c r="C132" s="241"/>
      <c r="D132" s="241"/>
      <c r="E132" s="241"/>
      <c r="N132" s="578"/>
      <c r="O132" s="578"/>
      <c r="P132" s="578"/>
    </row>
    <row r="133" spans="3:16" s="64" customFormat="1" ht="12">
      <c r="C133" s="241"/>
      <c r="D133" s="241"/>
      <c r="E133" s="241"/>
      <c r="N133" s="578"/>
      <c r="O133" s="578"/>
      <c r="P133" s="578"/>
    </row>
    <row r="134" spans="3:16" s="64" customFormat="1" ht="12">
      <c r="C134" s="241"/>
      <c r="D134" s="241"/>
      <c r="E134" s="241"/>
      <c r="N134" s="578"/>
      <c r="O134" s="578"/>
      <c r="P134" s="578"/>
    </row>
    <row r="135" spans="3:16" s="64" customFormat="1" ht="12">
      <c r="C135" s="241"/>
      <c r="D135" s="241"/>
      <c r="E135" s="241"/>
      <c r="N135" s="578"/>
      <c r="O135" s="578"/>
      <c r="P135" s="578"/>
    </row>
    <row r="136" spans="3:16" s="64" customFormat="1" ht="12">
      <c r="C136" s="241"/>
      <c r="D136" s="241"/>
      <c r="E136" s="241"/>
      <c r="N136" s="578"/>
      <c r="O136" s="578"/>
      <c r="P136" s="578"/>
    </row>
    <row r="137" spans="3:16" s="64" customFormat="1" ht="12">
      <c r="C137" s="241"/>
      <c r="D137" s="241"/>
      <c r="E137" s="241"/>
      <c r="N137" s="578"/>
      <c r="O137" s="578"/>
      <c r="P137" s="578"/>
    </row>
    <row r="138" spans="3:16" s="64" customFormat="1" ht="12">
      <c r="C138" s="241"/>
      <c r="D138" s="241"/>
      <c r="E138" s="241"/>
      <c r="N138" s="578"/>
      <c r="O138" s="578"/>
      <c r="P138" s="578"/>
    </row>
    <row r="139" spans="3:16" s="64" customFormat="1" ht="12">
      <c r="C139" s="241"/>
      <c r="D139" s="241"/>
      <c r="E139" s="241"/>
      <c r="N139" s="578"/>
      <c r="O139" s="578"/>
      <c r="P139" s="578"/>
    </row>
    <row r="140" spans="3:16" s="64" customFormat="1" ht="12">
      <c r="C140" s="241"/>
      <c r="D140" s="241"/>
      <c r="E140" s="241"/>
      <c r="N140" s="578"/>
      <c r="O140" s="578"/>
      <c r="P140" s="578"/>
    </row>
    <row r="141" spans="3:16" s="64" customFormat="1" ht="12">
      <c r="C141" s="241"/>
      <c r="D141" s="241"/>
      <c r="E141" s="241"/>
      <c r="N141" s="578"/>
      <c r="O141" s="578"/>
      <c r="P141" s="578"/>
    </row>
    <row r="142" spans="3:16" s="64" customFormat="1" ht="12">
      <c r="C142" s="241"/>
      <c r="D142" s="241"/>
      <c r="E142" s="241"/>
      <c r="N142" s="578"/>
      <c r="O142" s="578"/>
      <c r="P142" s="578"/>
    </row>
    <row r="143" spans="3:16" s="64" customFormat="1" ht="12">
      <c r="C143" s="241"/>
      <c r="D143" s="241"/>
      <c r="E143" s="241"/>
      <c r="N143" s="578"/>
      <c r="O143" s="578"/>
      <c r="P143" s="578"/>
    </row>
    <row r="144" spans="3:16" s="64" customFormat="1" ht="12">
      <c r="C144" s="241"/>
      <c r="D144" s="241"/>
      <c r="E144" s="241"/>
      <c r="N144" s="578"/>
      <c r="O144" s="578"/>
      <c r="P144" s="578"/>
    </row>
    <row r="145" spans="3:16" s="64" customFormat="1" ht="12">
      <c r="C145" s="241"/>
      <c r="D145" s="241"/>
      <c r="E145" s="241"/>
      <c r="N145" s="578"/>
      <c r="O145" s="578"/>
      <c r="P145" s="578"/>
    </row>
    <row r="146" spans="3:16" s="64" customFormat="1" ht="12">
      <c r="C146" s="241"/>
      <c r="D146" s="241"/>
      <c r="E146" s="241"/>
      <c r="N146" s="578"/>
      <c r="O146" s="578"/>
      <c r="P146" s="578"/>
    </row>
    <row r="147" spans="3:16" s="64" customFormat="1" ht="12">
      <c r="C147" s="241"/>
      <c r="D147" s="241"/>
      <c r="E147" s="241"/>
      <c r="N147" s="578"/>
      <c r="O147" s="578"/>
      <c r="P147" s="578"/>
    </row>
    <row r="148" spans="3:16" s="64" customFormat="1" ht="12">
      <c r="C148" s="241"/>
      <c r="D148" s="241"/>
      <c r="E148" s="241"/>
      <c r="N148" s="578"/>
      <c r="O148" s="578"/>
      <c r="P148" s="578"/>
    </row>
    <row r="149" spans="3:16" s="64" customFormat="1" ht="12">
      <c r="C149" s="241"/>
      <c r="D149" s="241"/>
      <c r="E149" s="241"/>
      <c r="N149" s="578"/>
      <c r="O149" s="578"/>
      <c r="P149" s="578"/>
    </row>
    <row r="150" spans="3:16" s="64" customFormat="1" ht="12">
      <c r="C150" s="241"/>
      <c r="D150" s="241"/>
      <c r="E150" s="241"/>
      <c r="N150" s="578"/>
      <c r="O150" s="578"/>
      <c r="P150" s="578"/>
    </row>
    <row r="151" spans="3:16" s="64" customFormat="1" ht="12">
      <c r="C151" s="241"/>
      <c r="D151" s="241"/>
      <c r="E151" s="241"/>
      <c r="N151" s="578"/>
      <c r="O151" s="578"/>
      <c r="P151" s="578"/>
    </row>
    <row r="152" spans="3:16" s="64" customFormat="1" ht="12">
      <c r="C152" s="241"/>
      <c r="D152" s="241"/>
      <c r="E152" s="241"/>
      <c r="N152" s="578"/>
      <c r="O152" s="578"/>
      <c r="P152" s="578"/>
    </row>
    <row r="153" spans="3:16" s="64" customFormat="1" ht="12">
      <c r="C153" s="241"/>
      <c r="D153" s="241"/>
      <c r="E153" s="241"/>
      <c r="N153" s="578"/>
      <c r="O153" s="578"/>
      <c r="P153" s="578"/>
    </row>
    <row r="154" spans="3:16" s="64" customFormat="1" ht="12">
      <c r="C154" s="241"/>
      <c r="D154" s="241"/>
      <c r="E154" s="241"/>
      <c r="N154" s="578"/>
      <c r="O154" s="578"/>
      <c r="P154" s="578"/>
    </row>
    <row r="155" spans="3:16" s="64" customFormat="1" ht="12">
      <c r="C155" s="241"/>
      <c r="D155" s="241"/>
      <c r="E155" s="241"/>
      <c r="N155" s="578"/>
      <c r="O155" s="578"/>
      <c r="P155" s="578"/>
    </row>
    <row r="156" spans="3:16" s="64" customFormat="1" ht="12">
      <c r="C156" s="241"/>
      <c r="D156" s="241"/>
      <c r="E156" s="241"/>
      <c r="N156" s="578"/>
      <c r="O156" s="578"/>
      <c r="P156" s="578"/>
    </row>
    <row r="157" spans="3:16" s="64" customFormat="1" ht="12">
      <c r="C157" s="241"/>
      <c r="D157" s="241"/>
      <c r="E157" s="241"/>
      <c r="N157" s="578"/>
      <c r="O157" s="578"/>
      <c r="P157" s="578"/>
    </row>
    <row r="158" spans="3:16" s="64" customFormat="1" ht="12">
      <c r="C158" s="241"/>
      <c r="D158" s="241"/>
      <c r="E158" s="241"/>
      <c r="N158" s="578"/>
      <c r="O158" s="578"/>
      <c r="P158" s="578"/>
    </row>
    <row r="159" spans="3:16" s="64" customFormat="1" ht="12">
      <c r="C159" s="241"/>
      <c r="D159" s="241"/>
      <c r="E159" s="241"/>
      <c r="N159" s="578"/>
      <c r="O159" s="578"/>
      <c r="P159" s="578"/>
    </row>
    <row r="160" spans="3:16" s="64" customFormat="1" ht="12">
      <c r="C160" s="241"/>
      <c r="D160" s="241"/>
      <c r="E160" s="241"/>
      <c r="N160" s="578"/>
      <c r="O160" s="578"/>
      <c r="P160" s="578"/>
    </row>
    <row r="161" spans="3:16" s="64" customFormat="1" ht="12">
      <c r="C161" s="241"/>
      <c r="D161" s="241"/>
      <c r="E161" s="241"/>
      <c r="N161" s="578"/>
      <c r="O161" s="578"/>
      <c r="P161" s="578"/>
    </row>
    <row r="162" spans="3:16" s="64" customFormat="1" ht="12">
      <c r="C162" s="241"/>
      <c r="D162" s="241"/>
      <c r="E162" s="241"/>
      <c r="N162" s="578"/>
      <c r="O162" s="578"/>
      <c r="P162" s="578"/>
    </row>
    <row r="163" spans="3:16" s="64" customFormat="1" ht="12">
      <c r="C163" s="241"/>
      <c r="D163" s="241"/>
      <c r="E163" s="241"/>
      <c r="N163" s="578"/>
      <c r="O163" s="578"/>
      <c r="P163" s="578"/>
    </row>
    <row r="164" spans="3:16" s="64" customFormat="1" ht="12">
      <c r="C164" s="241"/>
      <c r="D164" s="241"/>
      <c r="E164" s="241"/>
      <c r="N164" s="578"/>
      <c r="O164" s="578"/>
      <c r="P164" s="578"/>
    </row>
    <row r="165" spans="3:16" s="64" customFormat="1" ht="12">
      <c r="C165" s="241"/>
      <c r="D165" s="241"/>
      <c r="E165" s="241"/>
      <c r="N165" s="578"/>
      <c r="O165" s="578"/>
      <c r="P165" s="578"/>
    </row>
    <row r="166" spans="3:16" s="64" customFormat="1" ht="12">
      <c r="C166" s="241"/>
      <c r="D166" s="241"/>
      <c r="E166" s="241"/>
      <c r="N166" s="578"/>
      <c r="O166" s="578"/>
      <c r="P166" s="578"/>
    </row>
    <row r="167" spans="3:16" s="64" customFormat="1" ht="12">
      <c r="C167" s="241"/>
      <c r="D167" s="241"/>
      <c r="E167" s="241"/>
      <c r="N167" s="578"/>
      <c r="O167" s="578"/>
      <c r="P167" s="578"/>
    </row>
    <row r="168" spans="3:16" s="64" customFormat="1" ht="12">
      <c r="C168" s="241"/>
      <c r="D168" s="241"/>
      <c r="E168" s="241"/>
      <c r="N168" s="578"/>
      <c r="O168" s="578"/>
      <c r="P168" s="578"/>
    </row>
    <row r="169" spans="3:16" s="64" customFormat="1" ht="12">
      <c r="C169" s="241"/>
      <c r="D169" s="241"/>
      <c r="E169" s="241"/>
      <c r="N169" s="578"/>
      <c r="O169" s="578"/>
      <c r="P169" s="578"/>
    </row>
    <row r="170" spans="3:16" s="64" customFormat="1" ht="12">
      <c r="C170" s="241"/>
      <c r="D170" s="241"/>
      <c r="E170" s="241"/>
      <c r="N170" s="578"/>
      <c r="O170" s="578"/>
      <c r="P170" s="578"/>
    </row>
    <row r="171" spans="3:16" s="64" customFormat="1" ht="12">
      <c r="C171" s="241"/>
      <c r="D171" s="241"/>
      <c r="E171" s="241"/>
      <c r="N171" s="578"/>
      <c r="O171" s="578"/>
      <c r="P171" s="578"/>
    </row>
    <row r="172" spans="3:16" s="64" customFormat="1" ht="12">
      <c r="C172" s="241"/>
      <c r="D172" s="241"/>
      <c r="E172" s="241"/>
      <c r="N172" s="578"/>
      <c r="O172" s="578"/>
      <c r="P172" s="578"/>
    </row>
    <row r="173" spans="3:16" s="64" customFormat="1" ht="12">
      <c r="C173" s="241"/>
      <c r="D173" s="241"/>
      <c r="E173" s="241"/>
      <c r="N173" s="578"/>
      <c r="O173" s="578"/>
      <c r="P173" s="578"/>
    </row>
    <row r="174" spans="3:16" s="64" customFormat="1" ht="12">
      <c r="C174" s="241"/>
      <c r="D174" s="241"/>
      <c r="E174" s="241"/>
      <c r="N174" s="578"/>
      <c r="O174" s="578"/>
      <c r="P174" s="578"/>
    </row>
    <row r="175" spans="3:16" s="64" customFormat="1" ht="12">
      <c r="C175" s="241"/>
      <c r="D175" s="241"/>
      <c r="E175" s="241"/>
      <c r="N175" s="578"/>
      <c r="O175" s="578"/>
      <c r="P175" s="578"/>
    </row>
    <row r="176" spans="3:16" s="64" customFormat="1" ht="12">
      <c r="C176" s="241"/>
      <c r="D176" s="241"/>
      <c r="E176" s="241"/>
      <c r="N176" s="578"/>
      <c r="O176" s="578"/>
      <c r="P176" s="578"/>
    </row>
    <row r="177" spans="3:16" s="64" customFormat="1" ht="12">
      <c r="C177" s="241"/>
      <c r="D177" s="241"/>
      <c r="E177" s="241"/>
      <c r="N177" s="578"/>
      <c r="O177" s="578"/>
      <c r="P177" s="578"/>
    </row>
    <row r="178" spans="3:16" s="64" customFormat="1" ht="12">
      <c r="C178" s="241"/>
      <c r="D178" s="241"/>
      <c r="E178" s="241"/>
      <c r="N178" s="578"/>
      <c r="O178" s="578"/>
      <c r="P178" s="578"/>
    </row>
    <row r="179" spans="3:16" s="64" customFormat="1" ht="12">
      <c r="C179" s="241"/>
      <c r="D179" s="241"/>
      <c r="E179" s="241"/>
      <c r="N179" s="578"/>
      <c r="O179" s="578"/>
      <c r="P179" s="578"/>
    </row>
    <row r="180" spans="3:16" s="64" customFormat="1" ht="12">
      <c r="C180" s="241"/>
      <c r="D180" s="241"/>
      <c r="E180" s="241"/>
      <c r="N180" s="578"/>
      <c r="O180" s="578"/>
      <c r="P180" s="578"/>
    </row>
    <row r="181" spans="3:16" s="64" customFormat="1" ht="12">
      <c r="C181" s="241"/>
      <c r="D181" s="241"/>
      <c r="E181" s="241"/>
      <c r="N181" s="578"/>
      <c r="O181" s="578"/>
      <c r="P181" s="578"/>
    </row>
    <row r="182" spans="3:16" s="64" customFormat="1" ht="12">
      <c r="C182" s="241"/>
      <c r="D182" s="241"/>
      <c r="E182" s="241"/>
      <c r="N182" s="578"/>
      <c r="O182" s="578"/>
      <c r="P182" s="578"/>
    </row>
    <row r="183" spans="3:16" s="64" customFormat="1" ht="12">
      <c r="C183" s="241"/>
      <c r="D183" s="241"/>
      <c r="E183" s="241"/>
      <c r="N183" s="578"/>
      <c r="O183" s="578"/>
      <c r="P183" s="578"/>
    </row>
    <row r="184" spans="3:16" s="64" customFormat="1" ht="12">
      <c r="C184" s="241"/>
      <c r="D184" s="241"/>
      <c r="E184" s="241"/>
      <c r="N184" s="578"/>
      <c r="O184" s="578"/>
      <c r="P184" s="578"/>
    </row>
    <row r="185" spans="3:16" s="64" customFormat="1" ht="12">
      <c r="C185" s="241"/>
      <c r="D185" s="241"/>
      <c r="E185" s="241"/>
      <c r="N185" s="578"/>
      <c r="O185" s="578"/>
      <c r="P185" s="578"/>
    </row>
    <row r="186" spans="3:16" s="64" customFormat="1" ht="12">
      <c r="C186" s="241"/>
      <c r="D186" s="241"/>
      <c r="E186" s="241"/>
      <c r="N186" s="578"/>
      <c r="O186" s="578"/>
      <c r="P186" s="578"/>
    </row>
    <row r="187" spans="3:16" s="64" customFormat="1" ht="12">
      <c r="C187" s="241"/>
      <c r="D187" s="241"/>
      <c r="E187" s="241"/>
      <c r="N187" s="578"/>
      <c r="O187" s="578"/>
      <c r="P187" s="578"/>
    </row>
    <row r="188" spans="3:16" s="64" customFormat="1" ht="12">
      <c r="C188" s="241"/>
      <c r="D188" s="241"/>
      <c r="E188" s="241"/>
      <c r="N188" s="578"/>
      <c r="O188" s="578"/>
      <c r="P188" s="578"/>
    </row>
    <row r="189" spans="3:16" s="64" customFormat="1" ht="12">
      <c r="C189" s="241"/>
      <c r="D189" s="241"/>
      <c r="E189" s="241"/>
      <c r="N189" s="578"/>
      <c r="O189" s="578"/>
      <c r="P189" s="578"/>
    </row>
    <row r="190" spans="3:16" s="64" customFormat="1" ht="12">
      <c r="C190" s="241"/>
      <c r="D190" s="241"/>
      <c r="E190" s="241"/>
      <c r="N190" s="578"/>
      <c r="O190" s="578"/>
      <c r="P190" s="578"/>
    </row>
    <row r="191" spans="3:16" s="64" customFormat="1" ht="12">
      <c r="C191" s="241"/>
      <c r="D191" s="241"/>
      <c r="E191" s="241"/>
      <c r="N191" s="578"/>
      <c r="O191" s="578"/>
      <c r="P191" s="578"/>
    </row>
    <row r="192" spans="3:16" s="64" customFormat="1" ht="12">
      <c r="C192" s="241"/>
      <c r="D192" s="241"/>
      <c r="E192" s="241"/>
      <c r="N192" s="578"/>
      <c r="O192" s="578"/>
      <c r="P192" s="578"/>
    </row>
    <row r="193" spans="3:16" s="64" customFormat="1" ht="12">
      <c r="C193" s="241"/>
      <c r="D193" s="241"/>
      <c r="E193" s="241"/>
      <c r="N193" s="578"/>
      <c r="O193" s="578"/>
      <c r="P193" s="578"/>
    </row>
    <row r="194" spans="3:16" s="64" customFormat="1" ht="12">
      <c r="C194" s="241"/>
      <c r="D194" s="241"/>
      <c r="E194" s="241"/>
      <c r="N194" s="578"/>
      <c r="O194" s="578"/>
      <c r="P194" s="578"/>
    </row>
    <row r="195" spans="3:16" s="64" customFormat="1" ht="12">
      <c r="C195" s="241"/>
      <c r="D195" s="241"/>
      <c r="E195" s="241"/>
      <c r="N195" s="578"/>
      <c r="O195" s="578"/>
      <c r="P195" s="578"/>
    </row>
    <row r="196" spans="3:16" s="64" customFormat="1" ht="12">
      <c r="C196" s="241"/>
      <c r="D196" s="241"/>
      <c r="E196" s="241"/>
      <c r="N196" s="578"/>
      <c r="O196" s="578"/>
      <c r="P196" s="578"/>
    </row>
    <row r="197" spans="3:16" s="64" customFormat="1" ht="12">
      <c r="C197" s="241"/>
      <c r="D197" s="241"/>
      <c r="E197" s="241"/>
      <c r="N197" s="578"/>
      <c r="O197" s="578"/>
      <c r="P197" s="578"/>
    </row>
    <row r="198" spans="3:16" s="64" customFormat="1" ht="12">
      <c r="C198" s="241"/>
      <c r="D198" s="241"/>
      <c r="E198" s="241"/>
      <c r="N198" s="578"/>
      <c r="O198" s="578"/>
      <c r="P198" s="578"/>
    </row>
    <row r="199" spans="3:16" s="64" customFormat="1" ht="12">
      <c r="C199" s="241"/>
      <c r="D199" s="241"/>
      <c r="E199" s="241"/>
      <c r="N199" s="578"/>
      <c r="O199" s="578"/>
      <c r="P199" s="578"/>
    </row>
    <row r="200" spans="3:16" s="64" customFormat="1" ht="12">
      <c r="C200" s="241"/>
      <c r="D200" s="241"/>
      <c r="E200" s="241"/>
      <c r="N200" s="578"/>
      <c r="O200" s="578"/>
      <c r="P200" s="578"/>
    </row>
    <row r="201" spans="3:16" s="64" customFormat="1" ht="12">
      <c r="C201" s="241"/>
      <c r="D201" s="241"/>
      <c r="E201" s="241"/>
      <c r="N201" s="578"/>
      <c r="O201" s="578"/>
      <c r="P201" s="578"/>
    </row>
    <row r="202" spans="3:16" s="64" customFormat="1" ht="12">
      <c r="C202" s="241"/>
      <c r="D202" s="241"/>
      <c r="E202" s="241"/>
      <c r="N202" s="578"/>
      <c r="O202" s="578"/>
      <c r="P202" s="578"/>
    </row>
    <row r="203" spans="3:16" s="64" customFormat="1" ht="12">
      <c r="C203" s="241"/>
      <c r="D203" s="241"/>
      <c r="E203" s="241"/>
      <c r="N203" s="578"/>
      <c r="O203" s="578"/>
      <c r="P203" s="578"/>
    </row>
    <row r="204" spans="3:16" s="64" customFormat="1" ht="12">
      <c r="C204" s="241"/>
      <c r="D204" s="241"/>
      <c r="E204" s="241"/>
      <c r="N204" s="578"/>
      <c r="O204" s="578"/>
      <c r="P204" s="578"/>
    </row>
    <row r="205" spans="3:16" s="64" customFormat="1" ht="12">
      <c r="C205" s="241"/>
      <c r="D205" s="241"/>
      <c r="E205" s="241"/>
      <c r="N205" s="578"/>
      <c r="O205" s="578"/>
      <c r="P205" s="578"/>
    </row>
    <row r="206" spans="3:16" s="64" customFormat="1" ht="12">
      <c r="C206" s="241"/>
      <c r="D206" s="241"/>
      <c r="E206" s="241"/>
      <c r="N206" s="578"/>
      <c r="O206" s="578"/>
      <c r="P206" s="578"/>
    </row>
    <row r="207" spans="3:16" s="64" customFormat="1" ht="12">
      <c r="C207" s="241"/>
      <c r="D207" s="241"/>
      <c r="E207" s="241"/>
      <c r="N207" s="578"/>
      <c r="O207" s="578"/>
      <c r="P207" s="578"/>
    </row>
    <row r="208" spans="3:16" s="64" customFormat="1" ht="12">
      <c r="C208" s="241"/>
      <c r="D208" s="241"/>
      <c r="E208" s="241"/>
      <c r="N208" s="578"/>
      <c r="O208" s="578"/>
      <c r="P208" s="578"/>
    </row>
    <row r="209" spans="3:16" s="64" customFormat="1" ht="12">
      <c r="C209" s="241"/>
      <c r="D209" s="241"/>
      <c r="E209" s="241"/>
      <c r="N209" s="578"/>
      <c r="O209" s="578"/>
      <c r="P209" s="578"/>
    </row>
    <row r="210" spans="3:16" s="64" customFormat="1" ht="12">
      <c r="C210" s="241"/>
      <c r="D210" s="241"/>
      <c r="E210" s="241"/>
      <c r="N210" s="578"/>
      <c r="O210" s="578"/>
      <c r="P210" s="578"/>
    </row>
    <row r="211" spans="3:16" s="64" customFormat="1" ht="12">
      <c r="C211" s="241"/>
      <c r="D211" s="241"/>
      <c r="E211" s="241"/>
      <c r="N211" s="578"/>
      <c r="O211" s="578"/>
      <c r="P211" s="578"/>
    </row>
    <row r="212" spans="3:16" s="64" customFormat="1" ht="12">
      <c r="C212" s="241"/>
      <c r="D212" s="241"/>
      <c r="E212" s="241"/>
      <c r="N212" s="578"/>
      <c r="O212" s="578"/>
      <c r="P212" s="578"/>
    </row>
    <row r="213" spans="3:16" s="64" customFormat="1" ht="12">
      <c r="C213" s="241"/>
      <c r="D213" s="241"/>
      <c r="E213" s="241"/>
      <c r="N213" s="578"/>
      <c r="O213" s="578"/>
      <c r="P213" s="578"/>
    </row>
    <row r="214" spans="3:16" s="64" customFormat="1" ht="12">
      <c r="C214" s="241"/>
      <c r="D214" s="241"/>
      <c r="E214" s="241"/>
      <c r="N214" s="578"/>
      <c r="O214" s="578"/>
      <c r="P214" s="578"/>
    </row>
    <row r="215" spans="3:16" s="64" customFormat="1" ht="12">
      <c r="C215" s="241"/>
      <c r="D215" s="241"/>
      <c r="E215" s="241"/>
      <c r="N215" s="578"/>
      <c r="O215" s="578"/>
      <c r="P215" s="578"/>
    </row>
    <row r="216" spans="3:16" s="64" customFormat="1" ht="12">
      <c r="C216" s="241"/>
      <c r="D216" s="241"/>
      <c r="E216" s="241"/>
      <c r="N216" s="578"/>
      <c r="O216" s="578"/>
      <c r="P216" s="578"/>
    </row>
    <row r="217" spans="3:16" s="64" customFormat="1" ht="12">
      <c r="C217" s="241"/>
      <c r="D217" s="241"/>
      <c r="E217" s="241"/>
      <c r="N217" s="578"/>
      <c r="O217" s="578"/>
      <c r="P217" s="578"/>
    </row>
    <row r="218" spans="3:16" s="64" customFormat="1" ht="12">
      <c r="C218" s="241"/>
      <c r="D218" s="241"/>
      <c r="E218" s="241"/>
      <c r="N218" s="578"/>
      <c r="O218" s="578"/>
      <c r="P218" s="578"/>
    </row>
    <row r="219" spans="3:16" s="64" customFormat="1" ht="12">
      <c r="C219" s="241"/>
      <c r="D219" s="241"/>
      <c r="E219" s="241"/>
      <c r="N219" s="578"/>
      <c r="O219" s="578"/>
      <c r="P219" s="578"/>
    </row>
    <row r="220" spans="3:16" s="64" customFormat="1" ht="12">
      <c r="C220" s="241"/>
      <c r="D220" s="241"/>
      <c r="E220" s="241"/>
      <c r="N220" s="578"/>
      <c r="O220" s="578"/>
      <c r="P220" s="578"/>
    </row>
    <row r="221" spans="3:16" s="64" customFormat="1" ht="12">
      <c r="C221" s="241"/>
      <c r="D221" s="241"/>
      <c r="E221" s="241"/>
      <c r="N221" s="578"/>
      <c r="O221" s="578"/>
      <c r="P221" s="578"/>
    </row>
    <row r="222" spans="3:16" s="64" customFormat="1" ht="12">
      <c r="C222" s="241"/>
      <c r="D222" s="241"/>
      <c r="E222" s="241"/>
      <c r="N222" s="578"/>
      <c r="O222" s="578"/>
      <c r="P222" s="578"/>
    </row>
    <row r="223" spans="3:16" s="64" customFormat="1" ht="12">
      <c r="C223" s="241"/>
      <c r="D223" s="241"/>
      <c r="E223" s="241"/>
      <c r="N223" s="578"/>
      <c r="O223" s="578"/>
      <c r="P223" s="578"/>
    </row>
    <row r="224" spans="3:16" s="64" customFormat="1" ht="12">
      <c r="C224" s="241"/>
      <c r="D224" s="241"/>
      <c r="E224" s="241"/>
      <c r="N224" s="578"/>
      <c r="O224" s="578"/>
      <c r="P224" s="578"/>
    </row>
    <row r="225" spans="3:16" s="64" customFormat="1" ht="12">
      <c r="C225" s="241"/>
      <c r="D225" s="241"/>
      <c r="E225" s="241"/>
      <c r="N225" s="578"/>
      <c r="O225" s="578"/>
      <c r="P225" s="578"/>
    </row>
    <row r="226" spans="3:16" s="64" customFormat="1" ht="12">
      <c r="C226" s="241"/>
      <c r="D226" s="241"/>
      <c r="E226" s="241"/>
      <c r="N226" s="578"/>
      <c r="O226" s="578"/>
      <c r="P226" s="578"/>
    </row>
    <row r="227" spans="3:16" s="64" customFormat="1" ht="12">
      <c r="C227" s="241"/>
      <c r="D227" s="241"/>
      <c r="E227" s="241"/>
      <c r="N227" s="578"/>
      <c r="O227" s="578"/>
      <c r="P227" s="578"/>
    </row>
    <row r="228" spans="3:16" s="64" customFormat="1" ht="12">
      <c r="C228" s="241"/>
      <c r="D228" s="241"/>
      <c r="E228" s="241"/>
      <c r="N228" s="578"/>
      <c r="O228" s="578"/>
      <c r="P228" s="578"/>
    </row>
    <row r="229" spans="3:16" s="64" customFormat="1" ht="12">
      <c r="C229" s="241"/>
      <c r="D229" s="241"/>
      <c r="E229" s="241"/>
      <c r="N229" s="578"/>
      <c r="O229" s="578"/>
      <c r="P229" s="578"/>
    </row>
    <row r="230" spans="3:16" s="64" customFormat="1" ht="12">
      <c r="C230" s="241"/>
      <c r="D230" s="241"/>
      <c r="E230" s="241"/>
      <c r="N230" s="578"/>
      <c r="O230" s="578"/>
      <c r="P230" s="578"/>
    </row>
    <row r="231" spans="3:16" s="64" customFormat="1" ht="12">
      <c r="C231" s="241"/>
      <c r="D231" s="241"/>
      <c r="E231" s="241"/>
      <c r="N231" s="578"/>
      <c r="O231" s="578"/>
      <c r="P231" s="578"/>
    </row>
    <row r="232" spans="3:16" s="64" customFormat="1" ht="12">
      <c r="C232" s="241"/>
      <c r="D232" s="241"/>
      <c r="E232" s="241"/>
      <c r="N232" s="578"/>
      <c r="O232" s="578"/>
      <c r="P232" s="578"/>
    </row>
    <row r="233" spans="3:16" s="64" customFormat="1" ht="12">
      <c r="C233" s="241"/>
      <c r="D233" s="241"/>
      <c r="E233" s="241"/>
      <c r="N233" s="578"/>
      <c r="O233" s="578"/>
      <c r="P233" s="578"/>
    </row>
    <row r="234" spans="3:16" s="64" customFormat="1" ht="12">
      <c r="C234" s="241"/>
      <c r="D234" s="241"/>
      <c r="E234" s="241"/>
      <c r="N234" s="578"/>
      <c r="O234" s="578"/>
      <c r="P234" s="578"/>
    </row>
    <row r="235" spans="3:16" s="64" customFormat="1" ht="12">
      <c r="C235" s="241"/>
      <c r="D235" s="241"/>
      <c r="E235" s="241"/>
      <c r="N235" s="578"/>
      <c r="O235" s="578"/>
      <c r="P235" s="578"/>
    </row>
    <row r="236" spans="3:16" s="64" customFormat="1" ht="12">
      <c r="C236" s="241"/>
      <c r="D236" s="241"/>
      <c r="E236" s="241"/>
      <c r="N236" s="578"/>
      <c r="O236" s="578"/>
      <c r="P236" s="578"/>
    </row>
    <row r="237" spans="3:16" s="64" customFormat="1" ht="12">
      <c r="C237" s="241"/>
      <c r="D237" s="241"/>
      <c r="E237" s="241"/>
      <c r="N237" s="578"/>
      <c r="O237" s="578"/>
      <c r="P237" s="578"/>
    </row>
    <row r="238" spans="3:16" s="64" customFormat="1" ht="12">
      <c r="C238" s="241"/>
      <c r="D238" s="241"/>
      <c r="E238" s="241"/>
      <c r="N238" s="578"/>
      <c r="O238" s="578"/>
      <c r="P238" s="578"/>
    </row>
    <row r="239" spans="3:16" s="64" customFormat="1" ht="12">
      <c r="C239" s="241"/>
      <c r="D239" s="241"/>
      <c r="E239" s="241"/>
      <c r="N239" s="578"/>
      <c r="O239" s="578"/>
      <c r="P239" s="578"/>
    </row>
    <row r="240" spans="3:16" s="64" customFormat="1" ht="12">
      <c r="C240" s="241"/>
      <c r="D240" s="241"/>
      <c r="E240" s="241"/>
      <c r="N240" s="578"/>
      <c r="O240" s="578"/>
      <c r="P240" s="578"/>
    </row>
    <row r="241" spans="3:16" s="64" customFormat="1" ht="12">
      <c r="C241" s="241"/>
      <c r="D241" s="241"/>
      <c r="E241" s="241"/>
      <c r="N241" s="578"/>
      <c r="O241" s="578"/>
      <c r="P241" s="578"/>
    </row>
    <row r="242" spans="3:16" s="64" customFormat="1" ht="12">
      <c r="C242" s="241"/>
      <c r="D242" s="241"/>
      <c r="E242" s="241"/>
      <c r="N242" s="578"/>
      <c r="O242" s="578"/>
      <c r="P242" s="578"/>
    </row>
    <row r="243" spans="3:16" s="64" customFormat="1" ht="12">
      <c r="C243" s="241"/>
      <c r="D243" s="241"/>
      <c r="E243" s="241"/>
      <c r="N243" s="578"/>
      <c r="O243" s="578"/>
      <c r="P243" s="578"/>
    </row>
    <row r="244" spans="3:16" s="64" customFormat="1" ht="12">
      <c r="C244" s="241"/>
      <c r="D244" s="241"/>
      <c r="E244" s="241"/>
      <c r="N244" s="578"/>
      <c r="O244" s="578"/>
      <c r="P244" s="578"/>
    </row>
    <row r="245" spans="3:16" s="64" customFormat="1" ht="12">
      <c r="C245" s="241"/>
      <c r="D245" s="241"/>
      <c r="E245" s="241"/>
      <c r="N245" s="578"/>
      <c r="O245" s="578"/>
      <c r="P245" s="578"/>
    </row>
    <row r="246" spans="3:16" s="64" customFormat="1" ht="12">
      <c r="C246" s="241"/>
      <c r="D246" s="241"/>
      <c r="E246" s="241"/>
      <c r="N246" s="578"/>
      <c r="O246" s="578"/>
      <c r="P246" s="578"/>
    </row>
    <row r="247" spans="3:16" s="64" customFormat="1" ht="12">
      <c r="C247" s="241"/>
      <c r="D247" s="241"/>
      <c r="E247" s="241"/>
      <c r="N247" s="578"/>
      <c r="O247" s="578"/>
      <c r="P247" s="578"/>
    </row>
    <row r="248" spans="3:16" s="64" customFormat="1" ht="12">
      <c r="C248" s="241"/>
      <c r="D248" s="241"/>
      <c r="E248" s="241"/>
      <c r="N248" s="578"/>
      <c r="O248" s="578"/>
      <c r="P248" s="578"/>
    </row>
    <row r="249" spans="3:16" s="64" customFormat="1" ht="12">
      <c r="C249" s="241"/>
      <c r="D249" s="241"/>
      <c r="E249" s="241"/>
      <c r="N249" s="578"/>
      <c r="O249" s="578"/>
      <c r="P249" s="578"/>
    </row>
    <row r="250" spans="3:16" s="64" customFormat="1" ht="12">
      <c r="C250" s="241"/>
      <c r="D250" s="241"/>
      <c r="E250" s="241"/>
      <c r="N250" s="578"/>
      <c r="O250" s="578"/>
      <c r="P250" s="578"/>
    </row>
    <row r="251" spans="3:16" s="64" customFormat="1" ht="12">
      <c r="C251" s="241"/>
      <c r="D251" s="241"/>
      <c r="E251" s="241"/>
      <c r="N251" s="578"/>
      <c r="O251" s="578"/>
      <c r="P251" s="578"/>
    </row>
    <row r="252" spans="3:16" s="64" customFormat="1" ht="12">
      <c r="C252" s="241"/>
      <c r="D252" s="241"/>
      <c r="E252" s="241"/>
      <c r="N252" s="578"/>
      <c r="O252" s="578"/>
      <c r="P252" s="578"/>
    </row>
    <row r="253" spans="3:16" s="64" customFormat="1" ht="12">
      <c r="C253" s="241"/>
      <c r="D253" s="241"/>
      <c r="E253" s="241"/>
      <c r="N253" s="578"/>
      <c r="O253" s="578"/>
      <c r="P253" s="578"/>
    </row>
    <row r="254" spans="3:16" s="64" customFormat="1" ht="12">
      <c r="C254" s="241"/>
      <c r="D254" s="241"/>
      <c r="E254" s="241"/>
      <c r="N254" s="578"/>
      <c r="O254" s="578"/>
      <c r="P254" s="578"/>
    </row>
    <row r="255" spans="3:16" s="64" customFormat="1" ht="12">
      <c r="C255" s="241"/>
      <c r="D255" s="241"/>
      <c r="E255" s="241"/>
      <c r="N255" s="578"/>
      <c r="O255" s="578"/>
      <c r="P255" s="578"/>
    </row>
    <row r="256" spans="3:16" s="64" customFormat="1" ht="12">
      <c r="C256" s="241"/>
      <c r="D256" s="241"/>
      <c r="E256" s="241"/>
      <c r="N256" s="578"/>
      <c r="O256" s="578"/>
      <c r="P256" s="578"/>
    </row>
    <row r="257" spans="3:16" s="64" customFormat="1" ht="12">
      <c r="C257" s="241"/>
      <c r="D257" s="241"/>
      <c r="E257" s="241"/>
      <c r="N257" s="578"/>
      <c r="O257" s="578"/>
      <c r="P257" s="578"/>
    </row>
    <row r="258" spans="3:16" s="64" customFormat="1" ht="12">
      <c r="C258" s="241"/>
      <c r="D258" s="241"/>
      <c r="E258" s="241"/>
      <c r="N258" s="578"/>
      <c r="O258" s="578"/>
      <c r="P258" s="578"/>
    </row>
    <row r="259" spans="3:16" s="64" customFormat="1" ht="12">
      <c r="C259" s="241"/>
      <c r="D259" s="241"/>
      <c r="E259" s="241"/>
      <c r="N259" s="578"/>
      <c r="O259" s="578"/>
      <c r="P259" s="578"/>
    </row>
    <row r="260" spans="3:16" s="64" customFormat="1" ht="12">
      <c r="C260" s="241"/>
      <c r="D260" s="241"/>
      <c r="E260" s="241"/>
      <c r="N260" s="578"/>
      <c r="O260" s="578"/>
      <c r="P260" s="578"/>
    </row>
    <row r="261" spans="3:16" s="64" customFormat="1" ht="12">
      <c r="C261" s="241"/>
      <c r="D261" s="241"/>
      <c r="E261" s="241"/>
      <c r="N261" s="578"/>
      <c r="O261" s="578"/>
      <c r="P261" s="578"/>
    </row>
    <row r="262" spans="3:16" s="64" customFormat="1" ht="12">
      <c r="C262" s="241"/>
      <c r="D262" s="241"/>
      <c r="E262" s="241"/>
      <c r="N262" s="578"/>
      <c r="O262" s="578"/>
      <c r="P262" s="578"/>
    </row>
    <row r="263" spans="3:16" s="64" customFormat="1" ht="12">
      <c r="C263" s="241"/>
      <c r="D263" s="241"/>
      <c r="E263" s="241"/>
      <c r="N263" s="578"/>
      <c r="O263" s="578"/>
      <c r="P263" s="578"/>
    </row>
    <row r="264" spans="3:16" s="64" customFormat="1" ht="12">
      <c r="C264" s="241"/>
      <c r="D264" s="241"/>
      <c r="E264" s="241"/>
      <c r="N264" s="578"/>
      <c r="O264" s="578"/>
      <c r="P264" s="578"/>
    </row>
    <row r="265" spans="3:16" s="64" customFormat="1" ht="12">
      <c r="C265" s="241"/>
      <c r="D265" s="241"/>
      <c r="E265" s="241"/>
      <c r="N265" s="578"/>
      <c r="O265" s="578"/>
      <c r="P265" s="578"/>
    </row>
    <row r="266" spans="3:16" s="64" customFormat="1" ht="12">
      <c r="C266" s="241"/>
      <c r="D266" s="241"/>
      <c r="E266" s="241"/>
      <c r="N266" s="578"/>
      <c r="O266" s="578"/>
      <c r="P266" s="578"/>
    </row>
    <row r="267" spans="3:16" s="64" customFormat="1" ht="12">
      <c r="C267" s="241"/>
      <c r="D267" s="241"/>
      <c r="E267" s="241"/>
      <c r="N267" s="578"/>
      <c r="O267" s="578"/>
      <c r="P267" s="578"/>
    </row>
    <row r="268" spans="3:16" s="64" customFormat="1" ht="12">
      <c r="C268" s="241"/>
      <c r="D268" s="241"/>
      <c r="E268" s="241"/>
      <c r="N268" s="578"/>
      <c r="O268" s="578"/>
      <c r="P268" s="578"/>
    </row>
    <row r="269" spans="3:16" s="64" customFormat="1" ht="12">
      <c r="C269" s="241"/>
      <c r="D269" s="241"/>
      <c r="E269" s="241"/>
      <c r="N269" s="578"/>
      <c r="O269" s="578"/>
      <c r="P269" s="578"/>
    </row>
    <row r="270" spans="3:16" s="64" customFormat="1" ht="12">
      <c r="C270" s="241"/>
      <c r="D270" s="241"/>
      <c r="E270" s="241"/>
      <c r="N270" s="578"/>
      <c r="O270" s="578"/>
      <c r="P270" s="578"/>
    </row>
    <row r="271" spans="3:16" s="64" customFormat="1" ht="12">
      <c r="C271" s="241"/>
      <c r="D271" s="241"/>
      <c r="E271" s="241"/>
      <c r="N271" s="578"/>
      <c r="O271" s="578"/>
      <c r="P271" s="578"/>
    </row>
    <row r="272" spans="3:16" s="64" customFormat="1" ht="12">
      <c r="C272" s="241"/>
      <c r="D272" s="241"/>
      <c r="E272" s="241"/>
      <c r="N272" s="578"/>
      <c r="O272" s="578"/>
      <c r="P272" s="578"/>
    </row>
    <row r="273" spans="3:16" s="64" customFormat="1" ht="12">
      <c r="C273" s="241"/>
      <c r="D273" s="241"/>
      <c r="E273" s="241"/>
      <c r="N273" s="578"/>
      <c r="O273" s="578"/>
      <c r="P273" s="578"/>
    </row>
    <row r="274" spans="3:16" s="64" customFormat="1" ht="12">
      <c r="C274" s="241"/>
      <c r="D274" s="241"/>
      <c r="E274" s="241"/>
      <c r="N274" s="578"/>
      <c r="O274" s="578"/>
      <c r="P274" s="578"/>
    </row>
    <row r="275" spans="3:16" s="64" customFormat="1" ht="12">
      <c r="C275" s="241"/>
      <c r="D275" s="241"/>
      <c r="E275" s="241"/>
      <c r="N275" s="578"/>
      <c r="O275" s="578"/>
      <c r="P275" s="578"/>
    </row>
    <row r="276" spans="3:16" s="64" customFormat="1" ht="12">
      <c r="C276" s="241"/>
      <c r="D276" s="241"/>
      <c r="E276" s="241"/>
      <c r="N276" s="578"/>
      <c r="O276" s="578"/>
      <c r="P276" s="578"/>
    </row>
    <row r="277" spans="3:16" s="64" customFormat="1" ht="12">
      <c r="C277" s="241"/>
      <c r="D277" s="241"/>
      <c r="E277" s="241"/>
      <c r="N277" s="578"/>
      <c r="O277" s="578"/>
      <c r="P277" s="578"/>
    </row>
  </sheetData>
  <mergeCells count="21">
    <mergeCell ref="A92:G92"/>
    <mergeCell ref="C47:C48"/>
    <mergeCell ref="D47:D48"/>
    <mergeCell ref="A2:R2"/>
    <mergeCell ref="B47:B48"/>
    <mergeCell ref="F47:I47"/>
    <mergeCell ref="R47:R48"/>
    <mergeCell ref="A47:A48"/>
    <mergeCell ref="E47:E48"/>
    <mergeCell ref="N47:Q47"/>
    <mergeCell ref="J47:M47"/>
    <mergeCell ref="A1:R1"/>
    <mergeCell ref="F4:I4"/>
    <mergeCell ref="J4:M4"/>
    <mergeCell ref="N4:Q4"/>
    <mergeCell ref="D4:D5"/>
    <mergeCell ref="E4:E5"/>
    <mergeCell ref="A4:A5"/>
    <mergeCell ref="R4:R5"/>
    <mergeCell ref="B4:B5"/>
    <mergeCell ref="C4:C5"/>
  </mergeCells>
  <phoneticPr fontId="6" type="noConversion"/>
  <printOptions horizontalCentered="1" verticalCentered="1"/>
  <pageMargins left="0" right="0" top="0" bottom="0" header="0" footer="0"/>
  <pageSetup paperSize="9" scale="75" fitToHeight="2" orientation="landscape" r:id="rId1"/>
  <headerFooter alignWithMargins="0"/>
  <ignoredErrors>
    <ignoredError sqref="A6:A14" numberStoredAsText="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enableFormatConditionsCalculation="0"/>
  <dimension ref="A1:P590"/>
  <sheetViews>
    <sheetView showGridLines="0" zoomScaleNormal="100" zoomScaleSheetLayoutView="75" workbookViewId="0">
      <selection activeCell="F73" sqref="F73"/>
    </sheetView>
  </sheetViews>
  <sheetFormatPr defaultRowHeight="12"/>
  <cols>
    <col min="1" max="1" width="4.7109375" style="33" customWidth="1"/>
    <col min="2" max="2" width="16.5703125" style="246" customWidth="1"/>
    <col min="3" max="3" width="12.28515625" style="246" customWidth="1"/>
    <col min="4" max="8" width="12.28515625" style="33" customWidth="1"/>
    <col min="9" max="9" width="12.28515625" style="253" customWidth="1"/>
    <col min="10" max="15" width="12.28515625" style="33" customWidth="1"/>
    <col min="16" max="16" width="12.28515625" style="366" customWidth="1"/>
    <col min="17" max="16384" width="9.140625" style="33"/>
  </cols>
  <sheetData>
    <row r="1" spans="1:16" s="34" customFormat="1" ht="22.5" customHeight="1">
      <c r="A1" s="810" t="s">
        <v>795</v>
      </c>
      <c r="B1" s="811"/>
      <c r="C1" s="811"/>
      <c r="D1" s="811"/>
      <c r="E1" s="811"/>
      <c r="F1" s="811"/>
      <c r="G1" s="811"/>
      <c r="H1" s="811"/>
      <c r="I1" s="811"/>
      <c r="J1" s="811"/>
      <c r="K1" s="256"/>
      <c r="L1" s="256"/>
      <c r="M1" s="256"/>
      <c r="N1" s="256"/>
      <c r="O1" s="256"/>
      <c r="P1" s="369"/>
    </row>
    <row r="2" spans="1:16" s="58" customFormat="1" ht="20.25" customHeight="1">
      <c r="A2" s="816" t="s">
        <v>796</v>
      </c>
      <c r="B2" s="816"/>
      <c r="C2" s="816"/>
      <c r="D2" s="816"/>
      <c r="E2" s="816"/>
      <c r="F2" s="816"/>
      <c r="G2" s="816"/>
      <c r="H2" s="816"/>
      <c r="I2" s="816"/>
      <c r="J2" s="816"/>
      <c r="K2" s="67"/>
      <c r="L2" s="67"/>
      <c r="M2" s="67"/>
      <c r="N2" s="67"/>
      <c r="O2" s="67"/>
      <c r="P2" s="343"/>
    </row>
    <row r="3" spans="1:16" s="64" customFormat="1" ht="12" customHeight="1">
      <c r="A3" s="257"/>
      <c r="I3" s="251"/>
      <c r="J3" s="258"/>
      <c r="K3" s="258"/>
      <c r="L3" s="258"/>
      <c r="M3" s="258"/>
      <c r="N3" s="258"/>
      <c r="O3" s="798" t="s">
        <v>594</v>
      </c>
      <c r="P3" s="799"/>
    </row>
    <row r="4" spans="1:16" ht="27" customHeight="1">
      <c r="A4" s="812" t="s">
        <v>331</v>
      </c>
      <c r="B4" s="814" t="s">
        <v>334</v>
      </c>
      <c r="C4" s="817" t="s">
        <v>404</v>
      </c>
      <c r="D4" s="817"/>
      <c r="E4" s="817"/>
      <c r="F4" s="817"/>
      <c r="G4" s="817"/>
      <c r="H4" s="817"/>
      <c r="I4" s="788" t="s">
        <v>403</v>
      </c>
      <c r="J4" s="800"/>
      <c r="K4" s="800"/>
      <c r="L4" s="800"/>
      <c r="M4" s="800"/>
      <c r="N4" s="800"/>
      <c r="O4" s="807" t="s">
        <v>405</v>
      </c>
      <c r="P4" s="803" t="s">
        <v>410</v>
      </c>
    </row>
    <row r="5" spans="1:16" ht="39" customHeight="1">
      <c r="A5" s="813"/>
      <c r="B5" s="814"/>
      <c r="C5" s="814" t="s">
        <v>406</v>
      </c>
      <c r="D5" s="814" t="s">
        <v>411</v>
      </c>
      <c r="E5" s="814" t="s">
        <v>412</v>
      </c>
      <c r="F5" s="814" t="s">
        <v>413</v>
      </c>
      <c r="G5" s="817" t="s">
        <v>683</v>
      </c>
      <c r="H5" s="814" t="s">
        <v>414</v>
      </c>
      <c r="I5" s="783" t="s">
        <v>416</v>
      </c>
      <c r="J5" s="783"/>
      <c r="K5" s="783"/>
      <c r="L5" s="783"/>
      <c r="M5" s="790" t="s">
        <v>348</v>
      </c>
      <c r="N5" s="801" t="s">
        <v>408</v>
      </c>
      <c r="O5" s="808"/>
      <c r="P5" s="804"/>
    </row>
    <row r="6" spans="1:16" ht="69" customHeight="1">
      <c r="A6" s="813"/>
      <c r="B6" s="814"/>
      <c r="C6" s="815"/>
      <c r="D6" s="815"/>
      <c r="E6" s="815"/>
      <c r="F6" s="815"/>
      <c r="G6" s="818"/>
      <c r="H6" s="815" t="s">
        <v>304</v>
      </c>
      <c r="I6" s="471" t="s">
        <v>409</v>
      </c>
      <c r="J6" s="472" t="s">
        <v>411</v>
      </c>
      <c r="K6" s="472" t="s">
        <v>407</v>
      </c>
      <c r="L6" s="472" t="s">
        <v>415</v>
      </c>
      <c r="M6" s="806"/>
      <c r="N6" s="802"/>
      <c r="O6" s="809"/>
      <c r="P6" s="805"/>
    </row>
    <row r="7" spans="1:16" s="64" customFormat="1" ht="14.1" customHeight="1">
      <c r="A7" s="487" t="s">
        <v>84</v>
      </c>
      <c r="B7" s="75" t="s">
        <v>2</v>
      </c>
      <c r="C7" s="344">
        <f>SUM(D7:H7)</f>
        <v>276573</v>
      </c>
      <c r="D7" s="344">
        <v>257528</v>
      </c>
      <c r="E7" s="344">
        <v>9053</v>
      </c>
      <c r="F7" s="344">
        <v>5947</v>
      </c>
      <c r="G7" s="344">
        <v>3742</v>
      </c>
      <c r="H7" s="344">
        <v>303</v>
      </c>
      <c r="I7" s="259">
        <f>+J7+K7+L7</f>
        <v>46713</v>
      </c>
      <c r="J7" s="259">
        <v>42475</v>
      </c>
      <c r="K7" s="260">
        <v>4039</v>
      </c>
      <c r="L7" s="261">
        <v>199</v>
      </c>
      <c r="M7" s="262">
        <v>22751</v>
      </c>
      <c r="N7" s="262">
        <f>M7+I7</f>
        <v>69464</v>
      </c>
      <c r="O7" s="345">
        <v>63413</v>
      </c>
      <c r="P7" s="346">
        <f t="shared" ref="P7:P46" si="0">C7+I7+M7+O7</f>
        <v>409450</v>
      </c>
    </row>
    <row r="8" spans="1:16" s="64" customFormat="1" ht="14.1" customHeight="1">
      <c r="A8" s="488" t="s">
        <v>85</v>
      </c>
      <c r="B8" s="75" t="s">
        <v>3</v>
      </c>
      <c r="C8" s="348">
        <f>SUM(D8:H8)</f>
        <v>45197</v>
      </c>
      <c r="D8" s="348">
        <v>43129</v>
      </c>
      <c r="E8" s="348">
        <v>1824</v>
      </c>
      <c r="F8" s="348">
        <v>231</v>
      </c>
      <c r="G8" s="348">
        <v>11</v>
      </c>
      <c r="H8" s="348">
        <v>2</v>
      </c>
      <c r="I8" s="263">
        <f>SUM(J8:L8)</f>
        <v>10407</v>
      </c>
      <c r="J8" s="263">
        <v>9931</v>
      </c>
      <c r="K8" s="264">
        <v>199</v>
      </c>
      <c r="L8" s="265">
        <v>277</v>
      </c>
      <c r="M8" s="266">
        <v>7955</v>
      </c>
      <c r="N8" s="266">
        <f t="shared" ref="N8:N46" si="1">M8+I8</f>
        <v>18362</v>
      </c>
      <c r="O8" s="349">
        <v>19095</v>
      </c>
      <c r="P8" s="350">
        <f t="shared" si="0"/>
        <v>82654</v>
      </c>
    </row>
    <row r="9" spans="1:16" s="64" customFormat="1" ht="14.1" customHeight="1">
      <c r="A9" s="488" t="s">
        <v>86</v>
      </c>
      <c r="B9" s="75" t="s">
        <v>4</v>
      </c>
      <c r="C9" s="348">
        <f t="shared" ref="C9:C46" si="2">SUM(D9:H9)</f>
        <v>80402</v>
      </c>
      <c r="D9" s="348">
        <v>74895</v>
      </c>
      <c r="E9" s="348">
        <v>3631</v>
      </c>
      <c r="F9" s="348">
        <v>1784</v>
      </c>
      <c r="G9" s="348">
        <v>92</v>
      </c>
      <c r="H9" s="348">
        <v>0</v>
      </c>
      <c r="I9" s="263">
        <f t="shared" ref="I9:I46" si="3">SUM(J9:L9)</f>
        <v>16466</v>
      </c>
      <c r="J9" s="263">
        <v>15290</v>
      </c>
      <c r="K9" s="264">
        <v>1073</v>
      </c>
      <c r="L9" s="265">
        <v>103</v>
      </c>
      <c r="M9" s="266">
        <v>22805</v>
      </c>
      <c r="N9" s="266">
        <f t="shared" si="1"/>
        <v>39271</v>
      </c>
      <c r="O9" s="349">
        <v>25875</v>
      </c>
      <c r="P9" s="350">
        <f t="shared" si="0"/>
        <v>145548</v>
      </c>
    </row>
    <row r="10" spans="1:16" s="64" customFormat="1" ht="14.1" customHeight="1">
      <c r="A10" s="488" t="s">
        <v>87</v>
      </c>
      <c r="B10" s="75" t="s">
        <v>5</v>
      </c>
      <c r="C10" s="348">
        <f t="shared" si="2"/>
        <v>23279</v>
      </c>
      <c r="D10" s="348">
        <v>22561</v>
      </c>
      <c r="E10" s="348">
        <v>718</v>
      </c>
      <c r="F10" s="348">
        <v>0</v>
      </c>
      <c r="G10" s="348">
        <v>0</v>
      </c>
      <c r="H10" s="348">
        <v>0</v>
      </c>
      <c r="I10" s="263">
        <f t="shared" si="3"/>
        <v>5501</v>
      </c>
      <c r="J10" s="263">
        <v>5077</v>
      </c>
      <c r="K10" s="264">
        <v>97</v>
      </c>
      <c r="L10" s="265">
        <v>327</v>
      </c>
      <c r="M10" s="266">
        <v>4567</v>
      </c>
      <c r="N10" s="266">
        <f t="shared" si="1"/>
        <v>10068</v>
      </c>
      <c r="O10" s="351">
        <v>15832</v>
      </c>
      <c r="P10" s="350">
        <f t="shared" si="0"/>
        <v>49179</v>
      </c>
    </row>
    <row r="11" spans="1:16" s="64" customFormat="1" ht="14.1" customHeight="1">
      <c r="A11" s="488" t="s">
        <v>88</v>
      </c>
      <c r="B11" s="75" t="s">
        <v>6</v>
      </c>
      <c r="C11" s="348">
        <f t="shared" si="2"/>
        <v>38591</v>
      </c>
      <c r="D11" s="348">
        <v>35483</v>
      </c>
      <c r="E11" s="348">
        <v>2064</v>
      </c>
      <c r="F11" s="348">
        <v>998</v>
      </c>
      <c r="G11" s="348">
        <v>46</v>
      </c>
      <c r="H11" s="348">
        <v>0</v>
      </c>
      <c r="I11" s="263">
        <f t="shared" si="3"/>
        <v>8567</v>
      </c>
      <c r="J11" s="263">
        <v>7697</v>
      </c>
      <c r="K11" s="264">
        <v>775</v>
      </c>
      <c r="L11" s="265">
        <v>95</v>
      </c>
      <c r="M11" s="266">
        <v>7404</v>
      </c>
      <c r="N11" s="266">
        <f t="shared" si="1"/>
        <v>15971</v>
      </c>
      <c r="O11" s="351">
        <v>15945</v>
      </c>
      <c r="P11" s="350">
        <f t="shared" si="0"/>
        <v>70507</v>
      </c>
    </row>
    <row r="12" spans="1:16" s="64" customFormat="1" ht="14.1" customHeight="1">
      <c r="A12" s="488" t="s">
        <v>89</v>
      </c>
      <c r="B12" s="75" t="s">
        <v>7</v>
      </c>
      <c r="C12" s="348">
        <f t="shared" si="2"/>
        <v>1101642</v>
      </c>
      <c r="D12" s="348">
        <v>1016074</v>
      </c>
      <c r="E12" s="348">
        <v>23573</v>
      </c>
      <c r="F12" s="348">
        <v>908</v>
      </c>
      <c r="G12" s="348">
        <v>46491</v>
      </c>
      <c r="H12" s="348">
        <v>14596</v>
      </c>
      <c r="I12" s="263">
        <f t="shared" si="3"/>
        <v>147363</v>
      </c>
      <c r="J12" s="263">
        <v>124589</v>
      </c>
      <c r="K12" s="264">
        <v>22580</v>
      </c>
      <c r="L12" s="265">
        <v>194</v>
      </c>
      <c r="M12" s="266">
        <v>20651</v>
      </c>
      <c r="N12" s="266">
        <f t="shared" si="1"/>
        <v>168014</v>
      </c>
      <c r="O12" s="351">
        <v>379400</v>
      </c>
      <c r="P12" s="350">
        <f t="shared" si="0"/>
        <v>1649056</v>
      </c>
    </row>
    <row r="13" spans="1:16" s="64" customFormat="1" ht="14.1" customHeight="1">
      <c r="A13" s="488" t="s">
        <v>90</v>
      </c>
      <c r="B13" s="75" t="s">
        <v>8</v>
      </c>
      <c r="C13" s="348">
        <f t="shared" si="2"/>
        <v>406784</v>
      </c>
      <c r="D13" s="348">
        <v>396614</v>
      </c>
      <c r="E13" s="348">
        <v>9204</v>
      </c>
      <c r="F13" s="348">
        <v>407</v>
      </c>
      <c r="G13" s="348">
        <v>194</v>
      </c>
      <c r="H13" s="348">
        <v>365</v>
      </c>
      <c r="I13" s="263">
        <f t="shared" si="3"/>
        <v>89005</v>
      </c>
      <c r="J13" s="263">
        <v>81120</v>
      </c>
      <c r="K13" s="264">
        <v>7695</v>
      </c>
      <c r="L13" s="265">
        <v>190</v>
      </c>
      <c r="M13" s="266">
        <v>50782</v>
      </c>
      <c r="N13" s="266">
        <f t="shared" si="1"/>
        <v>139787</v>
      </c>
      <c r="O13" s="351">
        <v>59616</v>
      </c>
      <c r="P13" s="350">
        <f t="shared" si="0"/>
        <v>606187</v>
      </c>
    </row>
    <row r="14" spans="1:16" s="64" customFormat="1" ht="14.1" customHeight="1">
      <c r="A14" s="488" t="s">
        <v>91</v>
      </c>
      <c r="B14" s="75" t="s">
        <v>9</v>
      </c>
      <c r="C14" s="348">
        <f t="shared" si="2"/>
        <v>23755</v>
      </c>
      <c r="D14" s="348">
        <v>23018</v>
      </c>
      <c r="E14" s="348">
        <v>687</v>
      </c>
      <c r="F14" s="348">
        <v>5</v>
      </c>
      <c r="G14" s="348">
        <v>45</v>
      </c>
      <c r="H14" s="348">
        <v>0</v>
      </c>
      <c r="I14" s="263">
        <f t="shared" si="3"/>
        <v>4900</v>
      </c>
      <c r="J14" s="263">
        <v>4636</v>
      </c>
      <c r="K14" s="264">
        <v>220</v>
      </c>
      <c r="L14" s="265">
        <v>44</v>
      </c>
      <c r="M14" s="266">
        <v>2277</v>
      </c>
      <c r="N14" s="266">
        <f t="shared" si="1"/>
        <v>7177</v>
      </c>
      <c r="O14" s="351">
        <v>8910</v>
      </c>
      <c r="P14" s="350">
        <f t="shared" si="0"/>
        <v>39842</v>
      </c>
    </row>
    <row r="15" spans="1:16" s="64" customFormat="1" ht="14.1" customHeight="1">
      <c r="A15" s="488" t="s">
        <v>92</v>
      </c>
      <c r="B15" s="75" t="s">
        <v>10</v>
      </c>
      <c r="C15" s="348">
        <f t="shared" si="2"/>
        <v>127697</v>
      </c>
      <c r="D15" s="348">
        <v>121385</v>
      </c>
      <c r="E15" s="348">
        <v>4543</v>
      </c>
      <c r="F15" s="348">
        <v>1267</v>
      </c>
      <c r="G15" s="348">
        <v>502</v>
      </c>
      <c r="H15" s="348">
        <v>0</v>
      </c>
      <c r="I15" s="263">
        <f t="shared" si="3"/>
        <v>36215</v>
      </c>
      <c r="J15" s="263">
        <v>33763</v>
      </c>
      <c r="K15" s="264">
        <v>2369</v>
      </c>
      <c r="L15" s="265">
        <v>83</v>
      </c>
      <c r="M15" s="266">
        <v>29054</v>
      </c>
      <c r="N15" s="266">
        <f t="shared" si="1"/>
        <v>65269</v>
      </c>
      <c r="O15" s="351">
        <v>33792</v>
      </c>
      <c r="P15" s="350">
        <f t="shared" si="0"/>
        <v>226758</v>
      </c>
    </row>
    <row r="16" spans="1:16" s="64" customFormat="1" ht="14.1" customHeight="1">
      <c r="A16" s="489">
        <f t="shared" ref="A16:A46" si="4">+A15+1</f>
        <v>10</v>
      </c>
      <c r="B16" s="75" t="s">
        <v>11</v>
      </c>
      <c r="C16" s="348">
        <f t="shared" si="2"/>
        <v>145361</v>
      </c>
      <c r="D16" s="348">
        <v>138423</v>
      </c>
      <c r="E16" s="348">
        <v>5160</v>
      </c>
      <c r="F16" s="348">
        <v>728</v>
      </c>
      <c r="G16" s="348">
        <v>1050</v>
      </c>
      <c r="H16" s="348">
        <v>0</v>
      </c>
      <c r="I16" s="263">
        <f t="shared" si="3"/>
        <v>38076</v>
      </c>
      <c r="J16" s="263">
        <v>35147</v>
      </c>
      <c r="K16" s="264">
        <v>2817</v>
      </c>
      <c r="L16" s="265">
        <v>112</v>
      </c>
      <c r="M16" s="266">
        <v>34815</v>
      </c>
      <c r="N16" s="266">
        <f t="shared" si="1"/>
        <v>72891</v>
      </c>
      <c r="O16" s="351">
        <v>46593</v>
      </c>
      <c r="P16" s="350">
        <f t="shared" si="0"/>
        <v>264845</v>
      </c>
    </row>
    <row r="17" spans="1:16" s="64" customFormat="1" ht="14.1" customHeight="1">
      <c r="A17" s="489">
        <f t="shared" si="4"/>
        <v>11</v>
      </c>
      <c r="B17" s="75" t="s">
        <v>12</v>
      </c>
      <c r="C17" s="348">
        <f t="shared" si="2"/>
        <v>41137</v>
      </c>
      <c r="D17" s="348">
        <v>39441</v>
      </c>
      <c r="E17" s="348">
        <v>1101</v>
      </c>
      <c r="F17" s="348">
        <v>561</v>
      </c>
      <c r="G17" s="348">
        <v>34</v>
      </c>
      <c r="H17" s="348">
        <v>0</v>
      </c>
      <c r="I17" s="263">
        <f t="shared" si="3"/>
        <v>4413</v>
      </c>
      <c r="J17" s="263">
        <v>4164</v>
      </c>
      <c r="K17" s="264">
        <v>233</v>
      </c>
      <c r="L17" s="265">
        <v>16</v>
      </c>
      <c r="M17" s="266">
        <v>2792</v>
      </c>
      <c r="N17" s="266">
        <f t="shared" si="1"/>
        <v>7205</v>
      </c>
      <c r="O17" s="351">
        <v>8250</v>
      </c>
      <c r="P17" s="350">
        <f t="shared" si="0"/>
        <v>56592</v>
      </c>
    </row>
    <row r="18" spans="1:16" s="64" customFormat="1" ht="14.1" customHeight="1">
      <c r="A18" s="489">
        <f t="shared" si="4"/>
        <v>12</v>
      </c>
      <c r="B18" s="75" t="s">
        <v>13</v>
      </c>
      <c r="C18" s="348">
        <f t="shared" si="2"/>
        <v>18362</v>
      </c>
      <c r="D18" s="348">
        <v>17832</v>
      </c>
      <c r="E18" s="348">
        <v>528</v>
      </c>
      <c r="F18" s="348">
        <v>2</v>
      </c>
      <c r="G18" s="348">
        <v>0</v>
      </c>
      <c r="H18" s="348">
        <v>0</v>
      </c>
      <c r="I18" s="263">
        <f t="shared" si="3"/>
        <v>2866</v>
      </c>
      <c r="J18" s="263">
        <v>2553</v>
      </c>
      <c r="K18" s="264">
        <v>122</v>
      </c>
      <c r="L18" s="265">
        <v>191</v>
      </c>
      <c r="M18" s="266">
        <v>1435</v>
      </c>
      <c r="N18" s="266">
        <f t="shared" si="1"/>
        <v>4301</v>
      </c>
      <c r="O18" s="351">
        <v>11720</v>
      </c>
      <c r="P18" s="350">
        <f t="shared" si="0"/>
        <v>34383</v>
      </c>
    </row>
    <row r="19" spans="1:16" s="64" customFormat="1" ht="14.1" customHeight="1">
      <c r="A19" s="489">
        <f t="shared" si="4"/>
        <v>13</v>
      </c>
      <c r="B19" s="75" t="s">
        <v>14</v>
      </c>
      <c r="C19" s="348">
        <f t="shared" si="2"/>
        <v>17110</v>
      </c>
      <c r="D19" s="348">
        <v>16123</v>
      </c>
      <c r="E19" s="348">
        <v>987</v>
      </c>
      <c r="F19" s="348">
        <v>0</v>
      </c>
      <c r="G19" s="348">
        <v>0</v>
      </c>
      <c r="H19" s="348">
        <v>0</v>
      </c>
      <c r="I19" s="263">
        <f t="shared" si="3"/>
        <v>4855</v>
      </c>
      <c r="J19" s="263">
        <v>4386</v>
      </c>
      <c r="K19" s="264">
        <v>235</v>
      </c>
      <c r="L19" s="265">
        <v>234</v>
      </c>
      <c r="M19" s="266">
        <v>5099</v>
      </c>
      <c r="N19" s="266">
        <f t="shared" si="1"/>
        <v>9954</v>
      </c>
      <c r="O19" s="351">
        <v>13171</v>
      </c>
      <c r="P19" s="350">
        <f t="shared" si="0"/>
        <v>40235</v>
      </c>
    </row>
    <row r="20" spans="1:16" s="64" customFormat="1" ht="14.1" customHeight="1">
      <c r="A20" s="489">
        <f t="shared" si="4"/>
        <v>14</v>
      </c>
      <c r="B20" s="75" t="s">
        <v>15</v>
      </c>
      <c r="C20" s="348">
        <f t="shared" si="2"/>
        <v>51194</v>
      </c>
      <c r="D20" s="348">
        <v>49832</v>
      </c>
      <c r="E20" s="348">
        <v>1152</v>
      </c>
      <c r="F20" s="348">
        <v>130</v>
      </c>
      <c r="G20" s="348">
        <v>80</v>
      </c>
      <c r="H20" s="348">
        <v>0</v>
      </c>
      <c r="I20" s="263">
        <f t="shared" si="3"/>
        <v>7496</v>
      </c>
      <c r="J20" s="263">
        <v>6582</v>
      </c>
      <c r="K20" s="264">
        <v>857</v>
      </c>
      <c r="L20" s="265">
        <v>57</v>
      </c>
      <c r="M20" s="266">
        <v>5614</v>
      </c>
      <c r="N20" s="266">
        <f t="shared" si="1"/>
        <v>13110</v>
      </c>
      <c r="O20" s="351">
        <v>12691</v>
      </c>
      <c r="P20" s="350">
        <f t="shared" si="0"/>
        <v>76995</v>
      </c>
    </row>
    <row r="21" spans="1:16" s="64" customFormat="1" ht="14.1" customHeight="1">
      <c r="A21" s="489">
        <f t="shared" si="4"/>
        <v>15</v>
      </c>
      <c r="B21" s="75" t="s">
        <v>16</v>
      </c>
      <c r="C21" s="348">
        <f t="shared" si="2"/>
        <v>33016</v>
      </c>
      <c r="D21" s="348">
        <v>31863</v>
      </c>
      <c r="E21" s="348">
        <v>1075</v>
      </c>
      <c r="F21" s="348">
        <v>21</v>
      </c>
      <c r="G21" s="348">
        <v>57</v>
      </c>
      <c r="H21" s="348">
        <v>0</v>
      </c>
      <c r="I21" s="263">
        <f t="shared" si="3"/>
        <v>9722</v>
      </c>
      <c r="J21" s="263">
        <v>8661</v>
      </c>
      <c r="K21" s="264">
        <v>1034</v>
      </c>
      <c r="L21" s="265">
        <v>27</v>
      </c>
      <c r="M21" s="266">
        <v>9925</v>
      </c>
      <c r="N21" s="266">
        <f t="shared" si="1"/>
        <v>19647</v>
      </c>
      <c r="O21" s="351">
        <v>11559</v>
      </c>
      <c r="P21" s="350">
        <f t="shared" si="0"/>
        <v>64222</v>
      </c>
    </row>
    <row r="22" spans="1:16" s="64" customFormat="1" ht="14.1" customHeight="1">
      <c r="A22" s="489">
        <f t="shared" si="4"/>
        <v>16</v>
      </c>
      <c r="B22" s="75" t="s">
        <v>17</v>
      </c>
      <c r="C22" s="348">
        <f t="shared" si="2"/>
        <v>587080</v>
      </c>
      <c r="D22" s="348">
        <v>566518</v>
      </c>
      <c r="E22" s="348">
        <v>15481</v>
      </c>
      <c r="F22" s="348">
        <v>3649</v>
      </c>
      <c r="G22" s="348">
        <v>1403</v>
      </c>
      <c r="H22" s="348">
        <v>29</v>
      </c>
      <c r="I22" s="263">
        <f t="shared" si="3"/>
        <v>88689</v>
      </c>
      <c r="J22" s="263">
        <v>76316</v>
      </c>
      <c r="K22" s="264">
        <v>12250</v>
      </c>
      <c r="L22" s="265">
        <v>123</v>
      </c>
      <c r="M22" s="266">
        <v>27804</v>
      </c>
      <c r="N22" s="266">
        <f t="shared" si="1"/>
        <v>116493</v>
      </c>
      <c r="O22" s="351">
        <v>69466</v>
      </c>
      <c r="P22" s="350">
        <f t="shared" si="0"/>
        <v>773039</v>
      </c>
    </row>
    <row r="23" spans="1:16" s="64" customFormat="1" ht="14.1" customHeight="1">
      <c r="A23" s="489">
        <f t="shared" si="4"/>
        <v>17</v>
      </c>
      <c r="B23" s="75" t="s">
        <v>18</v>
      </c>
      <c r="C23" s="348">
        <f t="shared" si="2"/>
        <v>68134</v>
      </c>
      <c r="D23" s="348">
        <v>64957</v>
      </c>
      <c r="E23" s="348">
        <v>2094</v>
      </c>
      <c r="F23" s="348">
        <v>296</v>
      </c>
      <c r="G23" s="348">
        <v>787</v>
      </c>
      <c r="H23" s="348">
        <v>0</v>
      </c>
      <c r="I23" s="263">
        <f t="shared" si="3"/>
        <v>18637</v>
      </c>
      <c r="J23" s="263">
        <v>16238</v>
      </c>
      <c r="K23" s="264">
        <v>2312</v>
      </c>
      <c r="L23" s="265">
        <v>87</v>
      </c>
      <c r="M23" s="266">
        <v>17016</v>
      </c>
      <c r="N23" s="266">
        <f t="shared" si="1"/>
        <v>35653</v>
      </c>
      <c r="O23" s="351">
        <v>21720</v>
      </c>
      <c r="P23" s="350">
        <f t="shared" si="0"/>
        <v>125507</v>
      </c>
    </row>
    <row r="24" spans="1:16" s="64" customFormat="1" ht="14.1" customHeight="1">
      <c r="A24" s="489">
        <f t="shared" si="4"/>
        <v>18</v>
      </c>
      <c r="B24" s="75" t="s">
        <v>19</v>
      </c>
      <c r="C24" s="348">
        <f t="shared" si="2"/>
        <v>23381</v>
      </c>
      <c r="D24" s="348">
        <v>22329</v>
      </c>
      <c r="E24" s="348">
        <v>847</v>
      </c>
      <c r="F24" s="348">
        <v>182</v>
      </c>
      <c r="G24" s="348">
        <v>23</v>
      </c>
      <c r="H24" s="348">
        <v>0</v>
      </c>
      <c r="I24" s="263">
        <f t="shared" si="3"/>
        <v>3160</v>
      </c>
      <c r="J24" s="263">
        <v>2779</v>
      </c>
      <c r="K24" s="264">
        <v>321</v>
      </c>
      <c r="L24" s="265">
        <v>60</v>
      </c>
      <c r="M24" s="266">
        <v>5713</v>
      </c>
      <c r="N24" s="266">
        <f t="shared" si="1"/>
        <v>8873</v>
      </c>
      <c r="O24" s="351">
        <v>9025</v>
      </c>
      <c r="P24" s="350">
        <f t="shared" si="0"/>
        <v>41279</v>
      </c>
    </row>
    <row r="25" spans="1:16" s="64" customFormat="1" ht="14.1" customHeight="1">
      <c r="A25" s="489">
        <f t="shared" si="4"/>
        <v>19</v>
      </c>
      <c r="B25" s="75" t="s">
        <v>20</v>
      </c>
      <c r="C25" s="348">
        <f t="shared" si="2"/>
        <v>58924</v>
      </c>
      <c r="D25" s="348">
        <v>51549</v>
      </c>
      <c r="E25" s="348">
        <v>2535</v>
      </c>
      <c r="F25" s="348">
        <v>4818</v>
      </c>
      <c r="G25" s="348">
        <v>22</v>
      </c>
      <c r="H25" s="348">
        <v>0</v>
      </c>
      <c r="I25" s="263">
        <f t="shared" si="3"/>
        <v>13386</v>
      </c>
      <c r="J25" s="263">
        <v>11723</v>
      </c>
      <c r="K25" s="264">
        <v>1443</v>
      </c>
      <c r="L25" s="265">
        <v>220</v>
      </c>
      <c r="M25" s="266">
        <v>13767</v>
      </c>
      <c r="N25" s="266">
        <f t="shared" si="1"/>
        <v>27153</v>
      </c>
      <c r="O25" s="351">
        <v>18833</v>
      </c>
      <c r="P25" s="350">
        <f t="shared" si="0"/>
        <v>104910</v>
      </c>
    </row>
    <row r="26" spans="1:16" s="64" customFormat="1" ht="14.1" customHeight="1">
      <c r="A26" s="489">
        <f t="shared" si="4"/>
        <v>20</v>
      </c>
      <c r="B26" s="75" t="s">
        <v>21</v>
      </c>
      <c r="C26" s="348">
        <f t="shared" si="2"/>
        <v>173142</v>
      </c>
      <c r="D26" s="348">
        <v>166348</v>
      </c>
      <c r="E26" s="348">
        <v>4590</v>
      </c>
      <c r="F26" s="348">
        <v>1428</v>
      </c>
      <c r="G26" s="348">
        <v>776</v>
      </c>
      <c r="H26" s="348">
        <v>0</v>
      </c>
      <c r="I26" s="263">
        <f t="shared" si="3"/>
        <v>38503</v>
      </c>
      <c r="J26" s="263">
        <v>34454</v>
      </c>
      <c r="K26" s="264">
        <v>3978</v>
      </c>
      <c r="L26" s="265">
        <v>71</v>
      </c>
      <c r="M26" s="266">
        <v>23720</v>
      </c>
      <c r="N26" s="266">
        <f t="shared" si="1"/>
        <v>62223</v>
      </c>
      <c r="O26" s="351">
        <v>32329</v>
      </c>
      <c r="P26" s="350">
        <f t="shared" si="0"/>
        <v>267694</v>
      </c>
    </row>
    <row r="27" spans="1:16" s="64" customFormat="1" ht="14.1" customHeight="1">
      <c r="A27" s="489">
        <f t="shared" si="4"/>
        <v>21</v>
      </c>
      <c r="B27" s="75" t="s">
        <v>22</v>
      </c>
      <c r="C27" s="348">
        <f t="shared" si="2"/>
        <v>118157</v>
      </c>
      <c r="D27" s="348">
        <v>115044</v>
      </c>
      <c r="E27" s="348">
        <v>2285</v>
      </c>
      <c r="F27" s="348">
        <v>666</v>
      </c>
      <c r="G27" s="348">
        <v>103</v>
      </c>
      <c r="H27" s="348">
        <v>59</v>
      </c>
      <c r="I27" s="263">
        <f t="shared" si="3"/>
        <v>10336</v>
      </c>
      <c r="J27" s="263">
        <v>9453</v>
      </c>
      <c r="K27" s="264">
        <v>570</v>
      </c>
      <c r="L27" s="265">
        <v>313</v>
      </c>
      <c r="M27" s="266">
        <v>8041</v>
      </c>
      <c r="N27" s="266">
        <f t="shared" si="1"/>
        <v>18377</v>
      </c>
      <c r="O27" s="351">
        <v>53923</v>
      </c>
      <c r="P27" s="350">
        <f t="shared" si="0"/>
        <v>190457</v>
      </c>
    </row>
    <row r="28" spans="1:16" s="64" customFormat="1" ht="14.1" customHeight="1">
      <c r="A28" s="489">
        <f t="shared" si="4"/>
        <v>22</v>
      </c>
      <c r="B28" s="75" t="s">
        <v>23</v>
      </c>
      <c r="C28" s="348">
        <f t="shared" si="2"/>
        <v>52993</v>
      </c>
      <c r="D28" s="348">
        <v>51129</v>
      </c>
      <c r="E28" s="348">
        <v>1601</v>
      </c>
      <c r="F28" s="348">
        <v>126</v>
      </c>
      <c r="G28" s="348">
        <v>137</v>
      </c>
      <c r="H28" s="348">
        <v>0</v>
      </c>
      <c r="I28" s="263">
        <f t="shared" si="3"/>
        <v>12168</v>
      </c>
      <c r="J28" s="263">
        <v>11099</v>
      </c>
      <c r="K28" s="264">
        <v>1036</v>
      </c>
      <c r="L28" s="265">
        <v>33</v>
      </c>
      <c r="M28" s="266">
        <v>13342</v>
      </c>
      <c r="N28" s="266">
        <f t="shared" si="1"/>
        <v>25510</v>
      </c>
      <c r="O28" s="351">
        <v>18848</v>
      </c>
      <c r="P28" s="350">
        <f t="shared" si="0"/>
        <v>97351</v>
      </c>
    </row>
    <row r="29" spans="1:16" s="64" customFormat="1" ht="14.1" customHeight="1">
      <c r="A29" s="489">
        <f t="shared" si="4"/>
        <v>23</v>
      </c>
      <c r="B29" s="75" t="s">
        <v>24</v>
      </c>
      <c r="C29" s="348">
        <f t="shared" si="2"/>
        <v>58981</v>
      </c>
      <c r="D29" s="348">
        <v>56600</v>
      </c>
      <c r="E29" s="348">
        <v>1901</v>
      </c>
      <c r="F29" s="348">
        <v>423</v>
      </c>
      <c r="G29" s="348">
        <v>57</v>
      </c>
      <c r="H29" s="348">
        <v>0</v>
      </c>
      <c r="I29" s="263">
        <f t="shared" si="3"/>
        <v>10343</v>
      </c>
      <c r="J29" s="263">
        <v>9455</v>
      </c>
      <c r="K29" s="264">
        <v>696</v>
      </c>
      <c r="L29" s="265">
        <v>192</v>
      </c>
      <c r="M29" s="266">
        <v>8535</v>
      </c>
      <c r="N29" s="266">
        <f t="shared" si="1"/>
        <v>18878</v>
      </c>
      <c r="O29" s="351">
        <v>25464</v>
      </c>
      <c r="P29" s="350">
        <f t="shared" si="0"/>
        <v>103323</v>
      </c>
    </row>
    <row r="30" spans="1:16" s="64" customFormat="1" ht="14.1" customHeight="1">
      <c r="A30" s="489">
        <f t="shared" si="4"/>
        <v>24</v>
      </c>
      <c r="B30" s="75" t="s">
        <v>25</v>
      </c>
      <c r="C30" s="348">
        <f t="shared" si="2"/>
        <v>26486</v>
      </c>
      <c r="D30" s="348">
        <v>25246</v>
      </c>
      <c r="E30" s="348">
        <v>878</v>
      </c>
      <c r="F30" s="348">
        <v>328</v>
      </c>
      <c r="G30" s="348">
        <v>34</v>
      </c>
      <c r="H30" s="348">
        <v>0</v>
      </c>
      <c r="I30" s="263">
        <f t="shared" si="3"/>
        <v>4886</v>
      </c>
      <c r="J30" s="263">
        <v>4027</v>
      </c>
      <c r="K30" s="264">
        <v>682</v>
      </c>
      <c r="L30" s="265">
        <v>177</v>
      </c>
      <c r="M30" s="266">
        <v>6259</v>
      </c>
      <c r="N30" s="266">
        <f t="shared" si="1"/>
        <v>11145</v>
      </c>
      <c r="O30" s="351">
        <v>12645</v>
      </c>
      <c r="P30" s="350">
        <f t="shared" si="0"/>
        <v>50276</v>
      </c>
    </row>
    <row r="31" spans="1:16" s="64" customFormat="1" ht="14.1" customHeight="1">
      <c r="A31" s="489">
        <f t="shared" si="4"/>
        <v>25</v>
      </c>
      <c r="B31" s="75" t="s">
        <v>26</v>
      </c>
      <c r="C31" s="348">
        <f t="shared" si="2"/>
        <v>71465</v>
      </c>
      <c r="D31" s="348">
        <v>69045</v>
      </c>
      <c r="E31" s="348">
        <v>2296</v>
      </c>
      <c r="F31" s="348">
        <v>102</v>
      </c>
      <c r="G31" s="348">
        <v>22</v>
      </c>
      <c r="H31" s="348">
        <v>0</v>
      </c>
      <c r="I31" s="263">
        <f t="shared" si="3"/>
        <v>12943</v>
      </c>
      <c r="J31" s="263">
        <v>11513</v>
      </c>
      <c r="K31" s="264">
        <v>876</v>
      </c>
      <c r="L31" s="265">
        <v>554</v>
      </c>
      <c r="M31" s="266">
        <v>10659</v>
      </c>
      <c r="N31" s="266">
        <f t="shared" si="1"/>
        <v>23602</v>
      </c>
      <c r="O31" s="351">
        <v>36987</v>
      </c>
      <c r="P31" s="350">
        <f t="shared" si="0"/>
        <v>132054</v>
      </c>
    </row>
    <row r="32" spans="1:16" s="64" customFormat="1" ht="14.1" customHeight="1">
      <c r="A32" s="489">
        <f t="shared" si="4"/>
        <v>26</v>
      </c>
      <c r="B32" s="75" t="s">
        <v>27</v>
      </c>
      <c r="C32" s="348">
        <f t="shared" si="2"/>
        <v>156059</v>
      </c>
      <c r="D32" s="348">
        <v>150931</v>
      </c>
      <c r="E32" s="348">
        <v>3927</v>
      </c>
      <c r="F32" s="348">
        <v>927</v>
      </c>
      <c r="G32" s="348">
        <v>274</v>
      </c>
      <c r="H32" s="348">
        <v>0</v>
      </c>
      <c r="I32" s="263">
        <f t="shared" si="3"/>
        <v>17783</v>
      </c>
      <c r="J32" s="263">
        <v>16070</v>
      </c>
      <c r="K32" s="264">
        <v>1654</v>
      </c>
      <c r="L32" s="265">
        <v>59</v>
      </c>
      <c r="M32" s="266">
        <v>8050</v>
      </c>
      <c r="N32" s="266">
        <f t="shared" si="1"/>
        <v>25833</v>
      </c>
      <c r="O32" s="351">
        <v>36346</v>
      </c>
      <c r="P32" s="350">
        <f t="shared" si="0"/>
        <v>218238</v>
      </c>
    </row>
    <row r="33" spans="1:16" s="64" customFormat="1" ht="14.1" customHeight="1">
      <c r="A33" s="488">
        <f t="shared" si="4"/>
        <v>27</v>
      </c>
      <c r="B33" s="75" t="s">
        <v>28</v>
      </c>
      <c r="C33" s="348">
        <f t="shared" si="2"/>
        <v>238963</v>
      </c>
      <c r="D33" s="348">
        <v>232089</v>
      </c>
      <c r="E33" s="348">
        <v>6292</v>
      </c>
      <c r="F33" s="348">
        <v>348</v>
      </c>
      <c r="G33" s="348">
        <v>34</v>
      </c>
      <c r="H33" s="348">
        <v>200</v>
      </c>
      <c r="I33" s="263">
        <f t="shared" si="3"/>
        <v>40310</v>
      </c>
      <c r="J33" s="263">
        <v>38245</v>
      </c>
      <c r="K33" s="264">
        <v>1864</v>
      </c>
      <c r="L33" s="265">
        <v>201</v>
      </c>
      <c r="M33" s="266">
        <v>20258</v>
      </c>
      <c r="N33" s="266">
        <f t="shared" si="1"/>
        <v>60568</v>
      </c>
      <c r="O33" s="351">
        <v>43353</v>
      </c>
      <c r="P33" s="350">
        <f t="shared" si="0"/>
        <v>342884</v>
      </c>
    </row>
    <row r="34" spans="1:16" s="64" customFormat="1" ht="14.1" customHeight="1">
      <c r="A34" s="488">
        <f t="shared" si="4"/>
        <v>28</v>
      </c>
      <c r="B34" s="75" t="s">
        <v>29</v>
      </c>
      <c r="C34" s="348">
        <f t="shared" si="2"/>
        <v>47427</v>
      </c>
      <c r="D34" s="348">
        <v>44589</v>
      </c>
      <c r="E34" s="348">
        <v>2062</v>
      </c>
      <c r="F34" s="348">
        <v>514</v>
      </c>
      <c r="G34" s="348">
        <v>262</v>
      </c>
      <c r="H34" s="348">
        <v>0</v>
      </c>
      <c r="I34" s="263">
        <f t="shared" si="3"/>
        <v>10115</v>
      </c>
      <c r="J34" s="263">
        <v>8866</v>
      </c>
      <c r="K34" s="264">
        <v>1136</v>
      </c>
      <c r="L34" s="265">
        <v>113</v>
      </c>
      <c r="M34" s="266">
        <v>11815</v>
      </c>
      <c r="N34" s="266">
        <f t="shared" si="1"/>
        <v>21930</v>
      </c>
      <c r="O34" s="351">
        <v>16610</v>
      </c>
      <c r="P34" s="350">
        <f t="shared" si="0"/>
        <v>85967</v>
      </c>
    </row>
    <row r="35" spans="1:16" s="64" customFormat="1" ht="14.1" customHeight="1">
      <c r="A35" s="488">
        <f t="shared" si="4"/>
        <v>29</v>
      </c>
      <c r="B35" s="75" t="s">
        <v>30</v>
      </c>
      <c r="C35" s="348">
        <f t="shared" si="2"/>
        <v>13930</v>
      </c>
      <c r="D35" s="348">
        <v>13365</v>
      </c>
      <c r="E35" s="348">
        <v>550</v>
      </c>
      <c r="F35" s="348">
        <v>4</v>
      </c>
      <c r="G35" s="348">
        <v>11</v>
      </c>
      <c r="H35" s="348">
        <v>0</v>
      </c>
      <c r="I35" s="263">
        <f t="shared" si="3"/>
        <v>2652</v>
      </c>
      <c r="J35" s="263">
        <v>2385</v>
      </c>
      <c r="K35" s="264">
        <v>195</v>
      </c>
      <c r="L35" s="265">
        <v>72</v>
      </c>
      <c r="M35" s="266">
        <v>4091</v>
      </c>
      <c r="N35" s="266">
        <f t="shared" si="1"/>
        <v>6743</v>
      </c>
      <c r="O35" s="351">
        <v>6781</v>
      </c>
      <c r="P35" s="350">
        <f t="shared" si="0"/>
        <v>27454</v>
      </c>
    </row>
    <row r="36" spans="1:16" s="64" customFormat="1" ht="14.1" customHeight="1">
      <c r="A36" s="488">
        <f t="shared" si="4"/>
        <v>30</v>
      </c>
      <c r="B36" s="75" t="s">
        <v>31</v>
      </c>
      <c r="C36" s="348">
        <f t="shared" si="2"/>
        <v>11652</v>
      </c>
      <c r="D36" s="348">
        <v>10833</v>
      </c>
      <c r="E36" s="348">
        <v>819</v>
      </c>
      <c r="F36" s="348">
        <v>0</v>
      </c>
      <c r="G36" s="348">
        <v>0</v>
      </c>
      <c r="H36" s="348">
        <v>0</v>
      </c>
      <c r="I36" s="263">
        <f t="shared" si="3"/>
        <v>3186</v>
      </c>
      <c r="J36" s="263">
        <v>2972</v>
      </c>
      <c r="K36" s="264">
        <v>96</v>
      </c>
      <c r="L36" s="265">
        <v>118</v>
      </c>
      <c r="M36" s="266">
        <v>941</v>
      </c>
      <c r="N36" s="266">
        <f t="shared" si="1"/>
        <v>4127</v>
      </c>
      <c r="O36" s="351">
        <v>15361</v>
      </c>
      <c r="P36" s="350">
        <f t="shared" si="0"/>
        <v>31140</v>
      </c>
    </row>
    <row r="37" spans="1:16" s="64" customFormat="1" ht="14.1" customHeight="1">
      <c r="A37" s="488">
        <f t="shared" si="4"/>
        <v>31</v>
      </c>
      <c r="B37" s="75" t="s">
        <v>32</v>
      </c>
      <c r="C37" s="348">
        <f t="shared" si="2"/>
        <v>137090</v>
      </c>
      <c r="D37" s="348">
        <v>130629</v>
      </c>
      <c r="E37" s="348">
        <v>5785</v>
      </c>
      <c r="F37" s="348">
        <v>514</v>
      </c>
      <c r="G37" s="348">
        <v>69</v>
      </c>
      <c r="H37" s="348">
        <v>93</v>
      </c>
      <c r="I37" s="263">
        <f t="shared" si="3"/>
        <v>40815</v>
      </c>
      <c r="J37" s="263">
        <v>37094</v>
      </c>
      <c r="K37" s="264">
        <v>3582</v>
      </c>
      <c r="L37" s="265">
        <v>139</v>
      </c>
      <c r="M37" s="266">
        <v>33201</v>
      </c>
      <c r="N37" s="266">
        <f t="shared" si="1"/>
        <v>74016</v>
      </c>
      <c r="O37" s="351">
        <v>40445</v>
      </c>
      <c r="P37" s="350">
        <f t="shared" si="0"/>
        <v>251551</v>
      </c>
    </row>
    <row r="38" spans="1:16" s="64" customFormat="1" ht="14.1" customHeight="1">
      <c r="A38" s="488">
        <f t="shared" si="4"/>
        <v>32</v>
      </c>
      <c r="B38" s="75" t="s">
        <v>33</v>
      </c>
      <c r="C38" s="348">
        <f t="shared" si="2"/>
        <v>49571</v>
      </c>
      <c r="D38" s="348">
        <v>47668</v>
      </c>
      <c r="E38" s="348">
        <v>1857</v>
      </c>
      <c r="F38" s="348">
        <v>0</v>
      </c>
      <c r="G38" s="348">
        <v>46</v>
      </c>
      <c r="H38" s="348">
        <v>0</v>
      </c>
      <c r="I38" s="263">
        <f t="shared" si="3"/>
        <v>12436</v>
      </c>
      <c r="J38" s="263">
        <v>10711</v>
      </c>
      <c r="K38" s="264">
        <v>1632</v>
      </c>
      <c r="L38" s="265">
        <v>93</v>
      </c>
      <c r="M38" s="266">
        <v>8591</v>
      </c>
      <c r="N38" s="266">
        <f t="shared" si="1"/>
        <v>21027</v>
      </c>
      <c r="O38" s="351">
        <v>22682</v>
      </c>
      <c r="P38" s="350">
        <f t="shared" si="0"/>
        <v>93280</v>
      </c>
    </row>
    <row r="39" spans="1:16" s="64" customFormat="1" ht="14.1" customHeight="1">
      <c r="A39" s="488">
        <f t="shared" si="4"/>
        <v>33</v>
      </c>
      <c r="B39" s="75" t="s">
        <v>34</v>
      </c>
      <c r="C39" s="348">
        <f t="shared" si="2"/>
        <v>211221</v>
      </c>
      <c r="D39" s="348">
        <v>200476</v>
      </c>
      <c r="E39" s="348">
        <v>6381</v>
      </c>
      <c r="F39" s="348">
        <v>3837</v>
      </c>
      <c r="G39" s="348">
        <v>342</v>
      </c>
      <c r="H39" s="348">
        <v>185</v>
      </c>
      <c r="I39" s="263">
        <f t="shared" si="3"/>
        <v>46622</v>
      </c>
      <c r="J39" s="263">
        <v>43094</v>
      </c>
      <c r="K39" s="264">
        <v>3331</v>
      </c>
      <c r="L39" s="265">
        <v>197</v>
      </c>
      <c r="M39" s="266">
        <v>41927</v>
      </c>
      <c r="N39" s="266">
        <f t="shared" si="1"/>
        <v>88549</v>
      </c>
      <c r="O39" s="351">
        <v>53718</v>
      </c>
      <c r="P39" s="350">
        <f t="shared" si="0"/>
        <v>353488</v>
      </c>
    </row>
    <row r="40" spans="1:16" s="64" customFormat="1" ht="14.1" customHeight="1">
      <c r="A40" s="488">
        <f t="shared" si="4"/>
        <v>34</v>
      </c>
      <c r="B40" s="75" t="s">
        <v>35</v>
      </c>
      <c r="C40" s="348">
        <f t="shared" si="2"/>
        <v>3702462</v>
      </c>
      <c r="D40" s="348">
        <v>3538860</v>
      </c>
      <c r="E40" s="348">
        <v>50246</v>
      </c>
      <c r="F40" s="348">
        <v>404</v>
      </c>
      <c r="G40" s="348">
        <v>95092</v>
      </c>
      <c r="H40" s="348">
        <v>17860</v>
      </c>
      <c r="I40" s="263">
        <f t="shared" si="3"/>
        <v>516860</v>
      </c>
      <c r="J40" s="263">
        <v>470456</v>
      </c>
      <c r="K40" s="264">
        <v>46237</v>
      </c>
      <c r="L40" s="265">
        <v>167</v>
      </c>
      <c r="M40" s="266">
        <v>7753</v>
      </c>
      <c r="N40" s="266">
        <f t="shared" si="1"/>
        <v>524613</v>
      </c>
      <c r="O40" s="351">
        <v>308562</v>
      </c>
      <c r="P40" s="350">
        <f t="shared" si="0"/>
        <v>4535637</v>
      </c>
    </row>
    <row r="41" spans="1:16" s="64" customFormat="1" ht="14.1" customHeight="1">
      <c r="A41" s="488">
        <f t="shared" si="4"/>
        <v>35</v>
      </c>
      <c r="B41" s="75" t="s">
        <v>36</v>
      </c>
      <c r="C41" s="348">
        <f t="shared" si="2"/>
        <v>785230</v>
      </c>
      <c r="D41" s="348">
        <v>759729</v>
      </c>
      <c r="E41" s="348">
        <v>17026</v>
      </c>
      <c r="F41" s="348">
        <v>5066</v>
      </c>
      <c r="G41" s="348">
        <v>3229</v>
      </c>
      <c r="H41" s="348">
        <v>180</v>
      </c>
      <c r="I41" s="263">
        <f t="shared" si="3"/>
        <v>127199</v>
      </c>
      <c r="J41" s="263">
        <v>114766</v>
      </c>
      <c r="K41" s="264">
        <v>12203</v>
      </c>
      <c r="L41" s="265">
        <v>230</v>
      </c>
      <c r="M41" s="266">
        <v>33588</v>
      </c>
      <c r="N41" s="266">
        <f t="shared" si="1"/>
        <v>160787</v>
      </c>
      <c r="O41" s="351">
        <v>139694</v>
      </c>
      <c r="P41" s="350">
        <f t="shared" si="0"/>
        <v>1085711</v>
      </c>
    </row>
    <row r="42" spans="1:16" s="64" customFormat="1" ht="14.1" customHeight="1">
      <c r="A42" s="489">
        <f t="shared" si="4"/>
        <v>36</v>
      </c>
      <c r="B42" s="75" t="s">
        <v>37</v>
      </c>
      <c r="C42" s="348">
        <f t="shared" si="2"/>
        <v>20047</v>
      </c>
      <c r="D42" s="348">
        <v>19322</v>
      </c>
      <c r="E42" s="348">
        <v>568</v>
      </c>
      <c r="F42" s="348">
        <v>20</v>
      </c>
      <c r="G42" s="348">
        <v>137</v>
      </c>
      <c r="H42" s="348">
        <v>0</v>
      </c>
      <c r="I42" s="263">
        <f t="shared" si="3"/>
        <v>4851</v>
      </c>
      <c r="J42" s="263">
        <v>4304</v>
      </c>
      <c r="K42" s="264">
        <v>344</v>
      </c>
      <c r="L42" s="265">
        <v>203</v>
      </c>
      <c r="M42" s="266">
        <v>5697</v>
      </c>
      <c r="N42" s="266">
        <f t="shared" si="1"/>
        <v>10548</v>
      </c>
      <c r="O42" s="351">
        <v>12372</v>
      </c>
      <c r="P42" s="350">
        <f t="shared" si="0"/>
        <v>42967</v>
      </c>
    </row>
    <row r="43" spans="1:16" s="64" customFormat="1" ht="14.1" customHeight="1">
      <c r="A43" s="489">
        <f t="shared" si="4"/>
        <v>37</v>
      </c>
      <c r="B43" s="75" t="s">
        <v>38</v>
      </c>
      <c r="C43" s="348">
        <f t="shared" si="2"/>
        <v>41329</v>
      </c>
      <c r="D43" s="348">
        <v>39613</v>
      </c>
      <c r="E43" s="348">
        <v>1503</v>
      </c>
      <c r="F43" s="348">
        <v>57</v>
      </c>
      <c r="G43" s="348">
        <v>148</v>
      </c>
      <c r="H43" s="348">
        <v>8</v>
      </c>
      <c r="I43" s="263">
        <f t="shared" si="3"/>
        <v>10779</v>
      </c>
      <c r="J43" s="263">
        <v>8997</v>
      </c>
      <c r="K43" s="264">
        <v>1616</v>
      </c>
      <c r="L43" s="265">
        <v>166</v>
      </c>
      <c r="M43" s="266">
        <v>13071</v>
      </c>
      <c r="N43" s="266">
        <f t="shared" si="1"/>
        <v>23850</v>
      </c>
      <c r="O43" s="351">
        <v>17572</v>
      </c>
      <c r="P43" s="350">
        <f t="shared" si="0"/>
        <v>82751</v>
      </c>
    </row>
    <row r="44" spans="1:16" s="64" customFormat="1" ht="14.1" customHeight="1">
      <c r="A44" s="489">
        <f t="shared" si="4"/>
        <v>38</v>
      </c>
      <c r="B44" s="75" t="s">
        <v>39</v>
      </c>
      <c r="C44" s="348">
        <f t="shared" si="2"/>
        <v>196216</v>
      </c>
      <c r="D44" s="348">
        <v>189674</v>
      </c>
      <c r="E44" s="348">
        <v>6047</v>
      </c>
      <c r="F44" s="348">
        <v>6</v>
      </c>
      <c r="G44" s="348">
        <v>376</v>
      </c>
      <c r="H44" s="348">
        <v>113</v>
      </c>
      <c r="I44" s="263">
        <f t="shared" si="3"/>
        <v>35293</v>
      </c>
      <c r="J44" s="263">
        <v>30023</v>
      </c>
      <c r="K44" s="264">
        <v>5134</v>
      </c>
      <c r="L44" s="265">
        <v>136</v>
      </c>
      <c r="M44" s="266">
        <v>15424</v>
      </c>
      <c r="N44" s="266">
        <f t="shared" si="1"/>
        <v>50717</v>
      </c>
      <c r="O44" s="351">
        <v>43168</v>
      </c>
      <c r="P44" s="350">
        <f t="shared" si="0"/>
        <v>290101</v>
      </c>
    </row>
    <row r="45" spans="1:16" s="64" customFormat="1" ht="14.1" customHeight="1">
      <c r="A45" s="489">
        <f t="shared" si="4"/>
        <v>39</v>
      </c>
      <c r="B45" s="75" t="s">
        <v>40</v>
      </c>
      <c r="C45" s="348">
        <f t="shared" si="2"/>
        <v>55039</v>
      </c>
      <c r="D45" s="348">
        <v>53221</v>
      </c>
      <c r="E45" s="348">
        <v>1543</v>
      </c>
      <c r="F45" s="348">
        <v>70</v>
      </c>
      <c r="G45" s="348">
        <v>205</v>
      </c>
      <c r="H45" s="348">
        <v>0</v>
      </c>
      <c r="I45" s="263">
        <f t="shared" si="3"/>
        <v>10870</v>
      </c>
      <c r="J45" s="263">
        <v>9692</v>
      </c>
      <c r="K45" s="264">
        <v>1147</v>
      </c>
      <c r="L45" s="265">
        <v>31</v>
      </c>
      <c r="M45" s="266">
        <v>6452</v>
      </c>
      <c r="N45" s="266">
        <f>M45+I45</f>
        <v>17322</v>
      </c>
      <c r="O45" s="351">
        <v>12993</v>
      </c>
      <c r="P45" s="350">
        <f t="shared" si="0"/>
        <v>85354</v>
      </c>
    </row>
    <row r="46" spans="1:16" s="64" customFormat="1" ht="14.1" customHeight="1">
      <c r="A46" s="490">
        <f t="shared" si="4"/>
        <v>40</v>
      </c>
      <c r="B46" s="82" t="s">
        <v>41</v>
      </c>
      <c r="C46" s="353">
        <f t="shared" si="2"/>
        <v>23777</v>
      </c>
      <c r="D46" s="353">
        <v>22192</v>
      </c>
      <c r="E46" s="353">
        <v>1197</v>
      </c>
      <c r="F46" s="353">
        <v>342</v>
      </c>
      <c r="G46" s="353">
        <v>46</v>
      </c>
      <c r="H46" s="353">
        <v>0</v>
      </c>
      <c r="I46" s="267">
        <f t="shared" si="3"/>
        <v>6168</v>
      </c>
      <c r="J46" s="267">
        <v>5113</v>
      </c>
      <c r="K46" s="268">
        <v>978</v>
      </c>
      <c r="L46" s="268">
        <v>77</v>
      </c>
      <c r="M46" s="269">
        <v>5206</v>
      </c>
      <c r="N46" s="269">
        <f t="shared" si="1"/>
        <v>11374</v>
      </c>
      <c r="O46" s="354">
        <v>11195</v>
      </c>
      <c r="P46" s="355">
        <f t="shared" si="0"/>
        <v>46346</v>
      </c>
    </row>
    <row r="47" spans="1:16" s="64" customFormat="1" ht="17.25" customHeight="1">
      <c r="A47" s="352"/>
      <c r="B47" s="347"/>
      <c r="C47" s="348"/>
      <c r="D47" s="348"/>
      <c r="E47" s="348"/>
      <c r="F47" s="348"/>
      <c r="G47" s="348"/>
      <c r="H47" s="348"/>
      <c r="I47" s="263"/>
      <c r="J47" s="263"/>
      <c r="K47" s="264"/>
      <c r="L47" s="264"/>
      <c r="M47" s="266"/>
      <c r="N47" s="266"/>
      <c r="O47" s="350"/>
      <c r="P47" s="350"/>
    </row>
    <row r="48" spans="1:16" s="64" customFormat="1" ht="18" customHeight="1">
      <c r="A48" s="271"/>
      <c r="B48" s="33"/>
      <c r="C48" s="33"/>
      <c r="D48" s="33"/>
      <c r="E48" s="33"/>
      <c r="F48" s="33"/>
      <c r="G48" s="33"/>
      <c r="H48" s="33"/>
      <c r="I48" s="356"/>
      <c r="J48" s="357"/>
      <c r="K48" s="357"/>
      <c r="L48" s="357"/>
      <c r="M48" s="357"/>
      <c r="N48" s="357"/>
      <c r="O48" s="819" t="s">
        <v>595</v>
      </c>
      <c r="P48" s="820"/>
    </row>
    <row r="49" spans="1:16" ht="12" customHeight="1">
      <c r="A49" s="812" t="s">
        <v>331</v>
      </c>
      <c r="B49" s="814" t="s">
        <v>334</v>
      </c>
      <c r="C49" s="817" t="s">
        <v>404</v>
      </c>
      <c r="D49" s="817"/>
      <c r="E49" s="817"/>
      <c r="F49" s="817"/>
      <c r="G49" s="817"/>
      <c r="H49" s="817"/>
      <c r="I49" s="788" t="s">
        <v>403</v>
      </c>
      <c r="J49" s="800"/>
      <c r="K49" s="800"/>
      <c r="L49" s="800"/>
      <c r="M49" s="800"/>
      <c r="N49" s="800"/>
      <c r="O49" s="807" t="s">
        <v>405</v>
      </c>
      <c r="P49" s="803" t="s">
        <v>410</v>
      </c>
    </row>
    <row r="50" spans="1:16" ht="12" customHeight="1">
      <c r="A50" s="813"/>
      <c r="B50" s="814"/>
      <c r="C50" s="817"/>
      <c r="D50" s="817"/>
      <c r="E50" s="817"/>
      <c r="F50" s="817"/>
      <c r="G50" s="817"/>
      <c r="H50" s="817"/>
      <c r="I50" s="821"/>
      <c r="J50" s="822"/>
      <c r="K50" s="822"/>
      <c r="L50" s="822"/>
      <c r="M50" s="822"/>
      <c r="N50" s="822"/>
      <c r="O50" s="808"/>
      <c r="P50" s="804"/>
    </row>
    <row r="51" spans="1:16" ht="39" customHeight="1">
      <c r="A51" s="813"/>
      <c r="B51" s="814"/>
      <c r="C51" s="814" t="s">
        <v>406</v>
      </c>
      <c r="D51" s="814" t="s">
        <v>411</v>
      </c>
      <c r="E51" s="814" t="s">
        <v>412</v>
      </c>
      <c r="F51" s="814" t="s">
        <v>413</v>
      </c>
      <c r="G51" s="817" t="s">
        <v>683</v>
      </c>
      <c r="H51" s="814" t="s">
        <v>414</v>
      </c>
      <c r="I51" s="783" t="s">
        <v>416</v>
      </c>
      <c r="J51" s="783"/>
      <c r="K51" s="783"/>
      <c r="L51" s="783"/>
      <c r="M51" s="790" t="s">
        <v>348</v>
      </c>
      <c r="N51" s="801" t="s">
        <v>408</v>
      </c>
      <c r="O51" s="808"/>
      <c r="P51" s="804"/>
    </row>
    <row r="52" spans="1:16" ht="69" customHeight="1">
      <c r="A52" s="813"/>
      <c r="B52" s="814"/>
      <c r="C52" s="815"/>
      <c r="D52" s="815"/>
      <c r="E52" s="815"/>
      <c r="F52" s="815"/>
      <c r="G52" s="818"/>
      <c r="H52" s="815" t="s">
        <v>304</v>
      </c>
      <c r="I52" s="471" t="s">
        <v>409</v>
      </c>
      <c r="J52" s="472" t="s">
        <v>411</v>
      </c>
      <c r="K52" s="472" t="s">
        <v>407</v>
      </c>
      <c r="L52" s="472" t="s">
        <v>415</v>
      </c>
      <c r="M52" s="806"/>
      <c r="N52" s="802"/>
      <c r="O52" s="809"/>
      <c r="P52" s="805"/>
    </row>
    <row r="53" spans="1:16" ht="12.95" customHeight="1">
      <c r="A53" s="491">
        <f>+A46+1</f>
        <v>41</v>
      </c>
      <c r="B53" s="75" t="s">
        <v>42</v>
      </c>
      <c r="C53" s="344">
        <f>SUM(D53:H53)</f>
        <v>409893</v>
      </c>
      <c r="D53" s="358">
        <v>398600</v>
      </c>
      <c r="E53" s="358">
        <v>8760</v>
      </c>
      <c r="F53" s="344">
        <v>2152</v>
      </c>
      <c r="G53" s="358">
        <v>183</v>
      </c>
      <c r="H53" s="358">
        <v>198</v>
      </c>
      <c r="I53" s="263">
        <f t="shared" ref="I53:I93" si="5">SUM(J53:L53)</f>
        <v>35560</v>
      </c>
      <c r="J53" s="273">
        <v>32478</v>
      </c>
      <c r="K53" s="273">
        <v>3011</v>
      </c>
      <c r="L53" s="274">
        <v>71</v>
      </c>
      <c r="M53" s="275">
        <v>4002</v>
      </c>
      <c r="N53" s="275">
        <f>+M53+I53</f>
        <v>39562</v>
      </c>
      <c r="O53" s="359">
        <v>50183</v>
      </c>
      <c r="P53" s="360">
        <f t="shared" ref="P53:P93" si="6">C53+I53+M53+O53</f>
        <v>499638</v>
      </c>
    </row>
    <row r="54" spans="1:16" ht="12.95" customHeight="1">
      <c r="A54" s="489">
        <f t="shared" ref="A54:A93" si="7">+A53+1</f>
        <v>42</v>
      </c>
      <c r="B54" s="75" t="s">
        <v>43</v>
      </c>
      <c r="C54" s="348">
        <f>SUM(D54:H54)</f>
        <v>261447</v>
      </c>
      <c r="D54" s="37">
        <v>248180</v>
      </c>
      <c r="E54" s="37">
        <v>11187</v>
      </c>
      <c r="F54" s="348">
        <v>1749</v>
      </c>
      <c r="G54" s="37">
        <v>331</v>
      </c>
      <c r="H54" s="37">
        <v>0</v>
      </c>
      <c r="I54" s="263">
        <f t="shared" si="5"/>
        <v>60611</v>
      </c>
      <c r="J54" s="276">
        <v>55824</v>
      </c>
      <c r="K54" s="276">
        <v>4625</v>
      </c>
      <c r="L54" s="277">
        <v>162</v>
      </c>
      <c r="M54" s="272">
        <v>57320</v>
      </c>
      <c r="N54" s="272">
        <f>+M54+I54</f>
        <v>117931</v>
      </c>
      <c r="O54" s="361">
        <v>66908</v>
      </c>
      <c r="P54" s="362">
        <f t="shared" si="6"/>
        <v>446286</v>
      </c>
    </row>
    <row r="55" spans="1:16" ht="12.95" customHeight="1">
      <c r="A55" s="489">
        <f>+A54+1</f>
        <v>43</v>
      </c>
      <c r="B55" s="75" t="s">
        <v>44</v>
      </c>
      <c r="C55" s="348">
        <f t="shared" ref="C55:C93" si="8">SUM(D55:H55)</f>
        <v>82486</v>
      </c>
      <c r="D55" s="37">
        <v>79099</v>
      </c>
      <c r="E55" s="37">
        <v>3045</v>
      </c>
      <c r="F55" s="348">
        <v>57</v>
      </c>
      <c r="G55" s="37">
        <v>285</v>
      </c>
      <c r="H55" s="37">
        <v>0</v>
      </c>
      <c r="I55" s="263">
        <f t="shared" si="5"/>
        <v>13068</v>
      </c>
      <c r="J55" s="276">
        <v>12147</v>
      </c>
      <c r="K55" s="276">
        <v>836</v>
      </c>
      <c r="L55" s="277">
        <v>85</v>
      </c>
      <c r="M55" s="272">
        <v>11361</v>
      </c>
      <c r="N55" s="272">
        <f t="shared" ref="N55:N93" si="9">+M55+I55</f>
        <v>24429</v>
      </c>
      <c r="O55" s="361">
        <v>20476</v>
      </c>
      <c r="P55" s="362">
        <f t="shared" si="6"/>
        <v>127391</v>
      </c>
    </row>
    <row r="56" spans="1:16" ht="12.95" customHeight="1">
      <c r="A56" s="489">
        <f t="shared" si="7"/>
        <v>44</v>
      </c>
      <c r="B56" s="75" t="s">
        <v>45</v>
      </c>
      <c r="C56" s="348">
        <f t="shared" si="8"/>
        <v>89985</v>
      </c>
      <c r="D56" s="37">
        <v>83650</v>
      </c>
      <c r="E56" s="37">
        <v>2425</v>
      </c>
      <c r="F56" s="348">
        <v>3864</v>
      </c>
      <c r="G56" s="37">
        <v>46</v>
      </c>
      <c r="H56" s="37">
        <v>0</v>
      </c>
      <c r="I56" s="263">
        <f t="shared" si="5"/>
        <v>15181</v>
      </c>
      <c r="J56" s="276">
        <v>14351</v>
      </c>
      <c r="K56" s="276">
        <v>580</v>
      </c>
      <c r="L56" s="277">
        <v>250</v>
      </c>
      <c r="M56" s="272">
        <v>17998</v>
      </c>
      <c r="N56" s="272">
        <f t="shared" si="9"/>
        <v>33179</v>
      </c>
      <c r="O56" s="361">
        <v>34560</v>
      </c>
      <c r="P56" s="362">
        <f t="shared" si="6"/>
        <v>157724</v>
      </c>
    </row>
    <row r="57" spans="1:16" ht="12.95" customHeight="1">
      <c r="A57" s="489">
        <f t="shared" si="7"/>
        <v>45</v>
      </c>
      <c r="B57" s="75" t="s">
        <v>46</v>
      </c>
      <c r="C57" s="348">
        <f t="shared" si="8"/>
        <v>204636</v>
      </c>
      <c r="D57" s="37">
        <v>194192</v>
      </c>
      <c r="E57" s="37">
        <v>6275</v>
      </c>
      <c r="F57" s="348">
        <v>3964</v>
      </c>
      <c r="G57" s="37">
        <v>205</v>
      </c>
      <c r="H57" s="37">
        <v>0</v>
      </c>
      <c r="I57" s="263">
        <f t="shared" si="5"/>
        <v>36498</v>
      </c>
      <c r="J57" s="276">
        <v>34215</v>
      </c>
      <c r="K57" s="276">
        <v>2059</v>
      </c>
      <c r="L57" s="277">
        <v>224</v>
      </c>
      <c r="M57" s="272">
        <v>48235</v>
      </c>
      <c r="N57" s="272">
        <f t="shared" si="9"/>
        <v>84733</v>
      </c>
      <c r="O57" s="361">
        <v>39208</v>
      </c>
      <c r="P57" s="362">
        <f t="shared" si="6"/>
        <v>328577</v>
      </c>
    </row>
    <row r="58" spans="1:16" ht="12.95" customHeight="1">
      <c r="A58" s="489">
        <f t="shared" si="7"/>
        <v>46</v>
      </c>
      <c r="B58" s="75" t="s">
        <v>333</v>
      </c>
      <c r="C58" s="348">
        <f t="shared" si="8"/>
        <v>121464</v>
      </c>
      <c r="D58" s="37">
        <v>116993</v>
      </c>
      <c r="E58" s="37">
        <v>4194</v>
      </c>
      <c r="F58" s="348">
        <v>26</v>
      </c>
      <c r="G58" s="37">
        <v>251</v>
      </c>
      <c r="H58" s="37">
        <v>0</v>
      </c>
      <c r="I58" s="263">
        <f t="shared" si="5"/>
        <v>23737</v>
      </c>
      <c r="J58" s="276">
        <v>21887</v>
      </c>
      <c r="K58" s="276">
        <v>1581</v>
      </c>
      <c r="L58" s="277">
        <v>269</v>
      </c>
      <c r="M58" s="272">
        <v>14627</v>
      </c>
      <c r="N58" s="272">
        <f t="shared" si="9"/>
        <v>38364</v>
      </c>
      <c r="O58" s="361">
        <v>31686</v>
      </c>
      <c r="P58" s="362">
        <f t="shared" si="6"/>
        <v>191514</v>
      </c>
    </row>
    <row r="59" spans="1:16" ht="12.95" customHeight="1">
      <c r="A59" s="489">
        <f t="shared" si="7"/>
        <v>47</v>
      </c>
      <c r="B59" s="75" t="s">
        <v>47</v>
      </c>
      <c r="C59" s="348">
        <f t="shared" si="8"/>
        <v>52714</v>
      </c>
      <c r="D59" s="37">
        <v>51109</v>
      </c>
      <c r="E59" s="37">
        <v>1560</v>
      </c>
      <c r="F59" s="348">
        <v>45</v>
      </c>
      <c r="G59" s="37">
        <v>0</v>
      </c>
      <c r="H59" s="37">
        <v>0</v>
      </c>
      <c r="I59" s="263">
        <f t="shared" si="5"/>
        <v>9128</v>
      </c>
      <c r="J59" s="276">
        <v>8529</v>
      </c>
      <c r="K59" s="276">
        <v>297</v>
      </c>
      <c r="L59" s="277">
        <v>302</v>
      </c>
      <c r="M59" s="272">
        <v>10731</v>
      </c>
      <c r="N59" s="272">
        <f t="shared" si="9"/>
        <v>19859</v>
      </c>
      <c r="O59" s="361">
        <v>22392</v>
      </c>
      <c r="P59" s="362">
        <f t="shared" si="6"/>
        <v>94965</v>
      </c>
    </row>
    <row r="60" spans="1:16" ht="12.95" customHeight="1">
      <c r="A60" s="489">
        <f t="shared" si="7"/>
        <v>48</v>
      </c>
      <c r="B60" s="75" t="s">
        <v>48</v>
      </c>
      <c r="C60" s="348">
        <f t="shared" si="8"/>
        <v>146469</v>
      </c>
      <c r="D60" s="37">
        <v>140583</v>
      </c>
      <c r="E60" s="37">
        <v>3777</v>
      </c>
      <c r="F60" s="348">
        <v>2018</v>
      </c>
      <c r="G60" s="37">
        <v>91</v>
      </c>
      <c r="H60" s="37">
        <v>0</v>
      </c>
      <c r="I60" s="263">
        <f t="shared" si="5"/>
        <v>38579</v>
      </c>
      <c r="J60" s="276">
        <v>36736</v>
      </c>
      <c r="K60" s="276">
        <v>1773</v>
      </c>
      <c r="L60" s="277">
        <v>70</v>
      </c>
      <c r="M60" s="272">
        <v>17359</v>
      </c>
      <c r="N60" s="272">
        <f t="shared" si="9"/>
        <v>55938</v>
      </c>
      <c r="O60" s="361">
        <v>32483</v>
      </c>
      <c r="P60" s="362">
        <f t="shared" si="6"/>
        <v>234890</v>
      </c>
    </row>
    <row r="61" spans="1:16" ht="12.95" customHeight="1">
      <c r="A61" s="489">
        <f t="shared" si="7"/>
        <v>49</v>
      </c>
      <c r="B61" s="75" t="s">
        <v>49</v>
      </c>
      <c r="C61" s="348">
        <f t="shared" si="8"/>
        <v>19853</v>
      </c>
      <c r="D61" s="37">
        <v>18952</v>
      </c>
      <c r="E61" s="37">
        <v>900</v>
      </c>
      <c r="F61" s="348">
        <v>1</v>
      </c>
      <c r="G61" s="37">
        <v>0</v>
      </c>
      <c r="H61" s="37">
        <v>0</v>
      </c>
      <c r="I61" s="263">
        <f t="shared" si="5"/>
        <v>4010</v>
      </c>
      <c r="J61" s="276">
        <v>3681</v>
      </c>
      <c r="K61" s="276">
        <v>105</v>
      </c>
      <c r="L61" s="277">
        <v>224</v>
      </c>
      <c r="M61" s="272">
        <v>3802</v>
      </c>
      <c r="N61" s="272">
        <f t="shared" si="9"/>
        <v>7812</v>
      </c>
      <c r="O61" s="361">
        <v>12833</v>
      </c>
      <c r="P61" s="362">
        <f t="shared" si="6"/>
        <v>40498</v>
      </c>
    </row>
    <row r="62" spans="1:16" ht="12.95" customHeight="1">
      <c r="A62" s="489">
        <f t="shared" si="7"/>
        <v>50</v>
      </c>
      <c r="B62" s="75" t="s">
        <v>50</v>
      </c>
      <c r="C62" s="348">
        <f t="shared" si="8"/>
        <v>37192</v>
      </c>
      <c r="D62" s="37">
        <v>34009</v>
      </c>
      <c r="E62" s="37">
        <v>1075</v>
      </c>
      <c r="F62" s="348">
        <v>2017</v>
      </c>
      <c r="G62" s="37">
        <v>91</v>
      </c>
      <c r="H62" s="37">
        <v>0</v>
      </c>
      <c r="I62" s="263">
        <f t="shared" si="5"/>
        <v>9878</v>
      </c>
      <c r="J62" s="276">
        <v>9252</v>
      </c>
      <c r="K62" s="276">
        <v>584</v>
      </c>
      <c r="L62" s="277">
        <v>42</v>
      </c>
      <c r="M62" s="272">
        <v>10601</v>
      </c>
      <c r="N62" s="272">
        <f t="shared" si="9"/>
        <v>20479</v>
      </c>
      <c r="O62" s="361">
        <v>11176</v>
      </c>
      <c r="P62" s="362">
        <f t="shared" si="6"/>
        <v>68847</v>
      </c>
    </row>
    <row r="63" spans="1:16" ht="12.95" customHeight="1">
      <c r="A63" s="489">
        <f t="shared" si="7"/>
        <v>51</v>
      </c>
      <c r="B63" s="75" t="s">
        <v>51</v>
      </c>
      <c r="C63" s="348">
        <f t="shared" si="8"/>
        <v>32012</v>
      </c>
      <c r="D63" s="37">
        <v>31481</v>
      </c>
      <c r="E63" s="37">
        <v>257</v>
      </c>
      <c r="F63" s="348">
        <v>240</v>
      </c>
      <c r="G63" s="37">
        <v>34</v>
      </c>
      <c r="H63" s="37">
        <v>0</v>
      </c>
      <c r="I63" s="263">
        <f t="shared" si="5"/>
        <v>9027</v>
      </c>
      <c r="J63" s="276">
        <v>8330</v>
      </c>
      <c r="K63" s="276">
        <v>587</v>
      </c>
      <c r="L63" s="277">
        <v>110</v>
      </c>
      <c r="M63" s="272">
        <v>14760</v>
      </c>
      <c r="N63" s="272">
        <f t="shared" si="9"/>
        <v>23787</v>
      </c>
      <c r="O63" s="361">
        <v>13772</v>
      </c>
      <c r="P63" s="362">
        <f t="shared" si="6"/>
        <v>69571</v>
      </c>
    </row>
    <row r="64" spans="1:16" ht="12.95" customHeight="1">
      <c r="A64" s="489">
        <f t="shared" si="7"/>
        <v>52</v>
      </c>
      <c r="B64" s="75" t="s">
        <v>52</v>
      </c>
      <c r="C64" s="348">
        <f t="shared" si="8"/>
        <v>73739</v>
      </c>
      <c r="D64" s="37">
        <v>67938</v>
      </c>
      <c r="E64" s="37">
        <v>3043</v>
      </c>
      <c r="F64" s="348">
        <v>2441</v>
      </c>
      <c r="G64" s="37">
        <v>103</v>
      </c>
      <c r="H64" s="37">
        <v>214</v>
      </c>
      <c r="I64" s="263">
        <f t="shared" si="5"/>
        <v>16544</v>
      </c>
      <c r="J64" s="276">
        <v>15210</v>
      </c>
      <c r="K64" s="276">
        <v>1187</v>
      </c>
      <c r="L64" s="277">
        <v>147</v>
      </c>
      <c r="M64" s="272">
        <v>19112</v>
      </c>
      <c r="N64" s="272">
        <f t="shared" si="9"/>
        <v>35656</v>
      </c>
      <c r="O64" s="361">
        <v>22770</v>
      </c>
      <c r="P64" s="362">
        <f t="shared" si="6"/>
        <v>132165</v>
      </c>
    </row>
    <row r="65" spans="1:16" ht="12.95" customHeight="1">
      <c r="A65" s="488">
        <f t="shared" si="7"/>
        <v>53</v>
      </c>
      <c r="B65" s="75" t="s">
        <v>53</v>
      </c>
      <c r="C65" s="348">
        <f t="shared" si="8"/>
        <v>43711</v>
      </c>
      <c r="D65" s="37">
        <v>41873</v>
      </c>
      <c r="E65" s="37">
        <v>1678</v>
      </c>
      <c r="F65" s="348">
        <v>47</v>
      </c>
      <c r="G65" s="37">
        <v>103</v>
      </c>
      <c r="H65" s="37">
        <v>10</v>
      </c>
      <c r="I65" s="263">
        <f t="shared" si="5"/>
        <v>8477</v>
      </c>
      <c r="J65" s="276">
        <v>7519</v>
      </c>
      <c r="K65" s="276">
        <v>918</v>
      </c>
      <c r="L65" s="277">
        <v>40</v>
      </c>
      <c r="M65" s="272">
        <v>13358</v>
      </c>
      <c r="N65" s="272">
        <f t="shared" si="9"/>
        <v>21835</v>
      </c>
      <c r="O65" s="361">
        <v>14469</v>
      </c>
      <c r="P65" s="362">
        <f t="shared" si="6"/>
        <v>80015</v>
      </c>
    </row>
    <row r="66" spans="1:16" ht="12.95" customHeight="1">
      <c r="A66" s="488">
        <f t="shared" si="7"/>
        <v>54</v>
      </c>
      <c r="B66" s="75" t="s">
        <v>54</v>
      </c>
      <c r="C66" s="348">
        <f t="shared" si="8"/>
        <v>149092</v>
      </c>
      <c r="D66" s="37">
        <v>138247</v>
      </c>
      <c r="E66" s="37">
        <v>6418</v>
      </c>
      <c r="F66" s="348">
        <v>4244</v>
      </c>
      <c r="G66" s="37">
        <v>183</v>
      </c>
      <c r="H66" s="37">
        <v>0</v>
      </c>
      <c r="I66" s="263">
        <f t="shared" si="5"/>
        <v>25746</v>
      </c>
      <c r="J66" s="276">
        <v>23528</v>
      </c>
      <c r="K66" s="276">
        <v>2177</v>
      </c>
      <c r="L66" s="277">
        <v>41</v>
      </c>
      <c r="M66" s="272">
        <v>16560</v>
      </c>
      <c r="N66" s="272">
        <f t="shared" si="9"/>
        <v>42306</v>
      </c>
      <c r="O66" s="361">
        <v>26751</v>
      </c>
      <c r="P66" s="362">
        <f t="shared" si="6"/>
        <v>218149</v>
      </c>
    </row>
    <row r="67" spans="1:16" ht="12.95" customHeight="1">
      <c r="A67" s="488">
        <f t="shared" si="7"/>
        <v>55</v>
      </c>
      <c r="B67" s="75" t="s">
        <v>55</v>
      </c>
      <c r="C67" s="348">
        <f t="shared" si="8"/>
        <v>143697</v>
      </c>
      <c r="D67" s="37">
        <v>137209</v>
      </c>
      <c r="E67" s="37">
        <v>5653</v>
      </c>
      <c r="F67" s="348">
        <v>561</v>
      </c>
      <c r="G67" s="37">
        <v>274</v>
      </c>
      <c r="H67" s="37">
        <v>0</v>
      </c>
      <c r="I67" s="263">
        <f t="shared" si="5"/>
        <v>32057</v>
      </c>
      <c r="J67" s="276">
        <v>26632</v>
      </c>
      <c r="K67" s="276">
        <v>5302</v>
      </c>
      <c r="L67" s="277">
        <v>123</v>
      </c>
      <c r="M67" s="272">
        <v>35978</v>
      </c>
      <c r="N67" s="272">
        <f t="shared" si="9"/>
        <v>68035</v>
      </c>
      <c r="O67" s="361">
        <v>48185</v>
      </c>
      <c r="P67" s="362">
        <f t="shared" si="6"/>
        <v>259917</v>
      </c>
    </row>
    <row r="68" spans="1:16" ht="12.95" customHeight="1">
      <c r="A68" s="488">
        <f t="shared" si="7"/>
        <v>56</v>
      </c>
      <c r="B68" s="75" t="s">
        <v>56</v>
      </c>
      <c r="C68" s="348">
        <f t="shared" si="8"/>
        <v>19349</v>
      </c>
      <c r="D68" s="37">
        <v>18609</v>
      </c>
      <c r="E68" s="37">
        <v>567</v>
      </c>
      <c r="F68" s="348">
        <v>150</v>
      </c>
      <c r="G68" s="37">
        <v>23</v>
      </c>
      <c r="H68" s="37">
        <v>0</v>
      </c>
      <c r="I68" s="263">
        <f t="shared" si="5"/>
        <v>3065</v>
      </c>
      <c r="J68" s="276">
        <v>2759</v>
      </c>
      <c r="K68" s="276">
        <v>140</v>
      </c>
      <c r="L68" s="277">
        <v>166</v>
      </c>
      <c r="M68" s="272">
        <v>2930</v>
      </c>
      <c r="N68" s="272">
        <f t="shared" si="9"/>
        <v>5995</v>
      </c>
      <c r="O68" s="361">
        <v>13560</v>
      </c>
      <c r="P68" s="362">
        <f t="shared" si="6"/>
        <v>38904</v>
      </c>
    </row>
    <row r="69" spans="1:16" ht="12.95" customHeight="1">
      <c r="A69" s="488">
        <f t="shared" si="7"/>
        <v>57</v>
      </c>
      <c r="B69" s="75" t="s">
        <v>57</v>
      </c>
      <c r="C69" s="348">
        <f t="shared" si="8"/>
        <v>24033</v>
      </c>
      <c r="D69" s="37">
        <v>23090</v>
      </c>
      <c r="E69" s="37">
        <v>817</v>
      </c>
      <c r="F69" s="348">
        <v>80</v>
      </c>
      <c r="G69" s="37">
        <v>46</v>
      </c>
      <c r="H69" s="37">
        <v>0</v>
      </c>
      <c r="I69" s="263">
        <f t="shared" si="5"/>
        <v>5780</v>
      </c>
      <c r="J69" s="276">
        <v>4445</v>
      </c>
      <c r="K69" s="276">
        <v>1264</v>
      </c>
      <c r="L69" s="277">
        <v>71</v>
      </c>
      <c r="M69" s="272">
        <v>4873</v>
      </c>
      <c r="N69" s="272">
        <f t="shared" si="9"/>
        <v>10653</v>
      </c>
      <c r="O69" s="361">
        <v>9542</v>
      </c>
      <c r="P69" s="362">
        <f t="shared" si="6"/>
        <v>44228</v>
      </c>
    </row>
    <row r="70" spans="1:16" ht="12.95" customHeight="1">
      <c r="A70" s="488">
        <f t="shared" si="7"/>
        <v>58</v>
      </c>
      <c r="B70" s="75" t="s">
        <v>58</v>
      </c>
      <c r="C70" s="348">
        <f t="shared" si="8"/>
        <v>65245</v>
      </c>
      <c r="D70" s="37">
        <v>62851</v>
      </c>
      <c r="E70" s="37">
        <v>2256</v>
      </c>
      <c r="F70" s="348">
        <v>81</v>
      </c>
      <c r="G70" s="37">
        <v>57</v>
      </c>
      <c r="H70" s="37">
        <v>0</v>
      </c>
      <c r="I70" s="263">
        <f t="shared" si="5"/>
        <v>14292</v>
      </c>
      <c r="J70" s="276">
        <v>11182</v>
      </c>
      <c r="K70" s="276">
        <v>2693</v>
      </c>
      <c r="L70" s="277">
        <v>417</v>
      </c>
      <c r="M70" s="272">
        <v>18027</v>
      </c>
      <c r="N70" s="272">
        <f t="shared" si="9"/>
        <v>32319</v>
      </c>
      <c r="O70" s="361">
        <v>27288</v>
      </c>
      <c r="P70" s="362">
        <f t="shared" si="6"/>
        <v>124852</v>
      </c>
    </row>
    <row r="71" spans="1:16" ht="12.95" customHeight="1">
      <c r="A71" s="488">
        <f t="shared" si="7"/>
        <v>59</v>
      </c>
      <c r="B71" s="75" t="s">
        <v>59</v>
      </c>
      <c r="C71" s="348">
        <f t="shared" si="8"/>
        <v>219960</v>
      </c>
      <c r="D71" s="37">
        <v>211942</v>
      </c>
      <c r="E71" s="37">
        <v>3822</v>
      </c>
      <c r="F71" s="348">
        <v>2519</v>
      </c>
      <c r="G71" s="37">
        <v>1666</v>
      </c>
      <c r="H71" s="37">
        <v>11</v>
      </c>
      <c r="I71" s="263">
        <f t="shared" si="5"/>
        <v>25151</v>
      </c>
      <c r="J71" s="276">
        <v>22990</v>
      </c>
      <c r="K71" s="276">
        <v>2111</v>
      </c>
      <c r="L71" s="277">
        <v>50</v>
      </c>
      <c r="M71" s="272">
        <v>10033</v>
      </c>
      <c r="N71" s="272">
        <f t="shared" si="9"/>
        <v>35184</v>
      </c>
      <c r="O71" s="361">
        <v>23466</v>
      </c>
      <c r="P71" s="362">
        <f t="shared" si="6"/>
        <v>278610</v>
      </c>
    </row>
    <row r="72" spans="1:16" ht="12.95" customHeight="1">
      <c r="A72" s="488">
        <f t="shared" si="7"/>
        <v>60</v>
      </c>
      <c r="B72" s="75" t="s">
        <v>60</v>
      </c>
      <c r="C72" s="348">
        <f t="shared" si="8"/>
        <v>50919</v>
      </c>
      <c r="D72" s="37">
        <v>46894</v>
      </c>
      <c r="E72" s="37">
        <v>3068</v>
      </c>
      <c r="F72" s="348">
        <v>877</v>
      </c>
      <c r="G72" s="37">
        <v>80</v>
      </c>
      <c r="H72" s="37">
        <v>0</v>
      </c>
      <c r="I72" s="263">
        <f t="shared" si="5"/>
        <v>13765</v>
      </c>
      <c r="J72" s="276">
        <v>12156</v>
      </c>
      <c r="K72" s="276">
        <v>1382</v>
      </c>
      <c r="L72" s="277">
        <v>227</v>
      </c>
      <c r="M72" s="272">
        <v>15086</v>
      </c>
      <c r="N72" s="272">
        <f t="shared" si="9"/>
        <v>28851</v>
      </c>
      <c r="O72" s="361">
        <v>23221</v>
      </c>
      <c r="P72" s="362">
        <f t="shared" si="6"/>
        <v>102991</v>
      </c>
    </row>
    <row r="73" spans="1:16" ht="12.95" customHeight="1">
      <c r="A73" s="488">
        <f t="shared" si="7"/>
        <v>61</v>
      </c>
      <c r="B73" s="75" t="s">
        <v>61</v>
      </c>
      <c r="C73" s="348">
        <f t="shared" si="8"/>
        <v>109487</v>
      </c>
      <c r="D73" s="37">
        <v>104126</v>
      </c>
      <c r="E73" s="37">
        <v>3787</v>
      </c>
      <c r="F73" s="348">
        <v>1437</v>
      </c>
      <c r="G73" s="37">
        <v>137</v>
      </c>
      <c r="H73" s="37">
        <v>0</v>
      </c>
      <c r="I73" s="263">
        <f t="shared" si="5"/>
        <v>19324</v>
      </c>
      <c r="J73" s="276">
        <v>17900</v>
      </c>
      <c r="K73" s="276">
        <v>1348</v>
      </c>
      <c r="L73" s="277">
        <v>76</v>
      </c>
      <c r="M73" s="272">
        <v>9941</v>
      </c>
      <c r="N73" s="272">
        <f t="shared" si="9"/>
        <v>29265</v>
      </c>
      <c r="O73" s="361">
        <v>34753</v>
      </c>
      <c r="P73" s="362">
        <f t="shared" si="6"/>
        <v>173505</v>
      </c>
    </row>
    <row r="74" spans="1:16" ht="12.95" customHeight="1">
      <c r="A74" s="488">
        <f t="shared" si="7"/>
        <v>62</v>
      </c>
      <c r="B74" s="75" t="s">
        <v>62</v>
      </c>
      <c r="C74" s="348">
        <f t="shared" si="8"/>
        <v>7215</v>
      </c>
      <c r="D74" s="37">
        <v>7120</v>
      </c>
      <c r="E74" s="37">
        <v>95</v>
      </c>
      <c r="F74" s="348">
        <v>0</v>
      </c>
      <c r="G74" s="37">
        <v>0</v>
      </c>
      <c r="H74" s="37">
        <v>0</v>
      </c>
      <c r="I74" s="263">
        <f t="shared" si="5"/>
        <v>1746</v>
      </c>
      <c r="J74" s="276">
        <v>1556</v>
      </c>
      <c r="K74" s="276">
        <v>26</v>
      </c>
      <c r="L74" s="277">
        <v>164</v>
      </c>
      <c r="M74" s="272">
        <v>1481</v>
      </c>
      <c r="N74" s="272">
        <f t="shared" si="9"/>
        <v>3227</v>
      </c>
      <c r="O74" s="361">
        <v>8898</v>
      </c>
      <c r="P74" s="362">
        <f t="shared" si="6"/>
        <v>19340</v>
      </c>
    </row>
    <row r="75" spans="1:16" ht="12.95" customHeight="1">
      <c r="A75" s="488">
        <f t="shared" si="7"/>
        <v>63</v>
      </c>
      <c r="B75" s="75" t="s">
        <v>63</v>
      </c>
      <c r="C75" s="348">
        <f t="shared" si="8"/>
        <v>113936</v>
      </c>
      <c r="D75" s="37">
        <v>109611</v>
      </c>
      <c r="E75" s="37">
        <v>3517</v>
      </c>
      <c r="F75" s="348">
        <v>797</v>
      </c>
      <c r="G75" s="37">
        <v>11</v>
      </c>
      <c r="H75" s="37">
        <v>0</v>
      </c>
      <c r="I75" s="263">
        <f t="shared" si="5"/>
        <v>24647</v>
      </c>
      <c r="J75" s="276">
        <v>23295</v>
      </c>
      <c r="K75" s="276">
        <v>712</v>
      </c>
      <c r="L75" s="277">
        <v>640</v>
      </c>
      <c r="M75" s="272">
        <v>25760</v>
      </c>
      <c r="N75" s="272">
        <f t="shared" si="9"/>
        <v>50407</v>
      </c>
      <c r="O75" s="361">
        <v>37524</v>
      </c>
      <c r="P75" s="362">
        <f t="shared" si="6"/>
        <v>201867</v>
      </c>
    </row>
    <row r="76" spans="1:16" ht="12.95" customHeight="1">
      <c r="A76" s="488">
        <f t="shared" si="7"/>
        <v>64</v>
      </c>
      <c r="B76" s="75" t="s">
        <v>64</v>
      </c>
      <c r="C76" s="348">
        <f t="shared" si="8"/>
        <v>53717</v>
      </c>
      <c r="D76" s="37">
        <v>51373</v>
      </c>
      <c r="E76" s="37">
        <v>1763</v>
      </c>
      <c r="F76" s="348">
        <v>438</v>
      </c>
      <c r="G76" s="37">
        <v>114</v>
      </c>
      <c r="H76" s="37">
        <v>29</v>
      </c>
      <c r="I76" s="263">
        <f t="shared" si="5"/>
        <v>13742</v>
      </c>
      <c r="J76" s="276">
        <v>11557</v>
      </c>
      <c r="K76" s="276">
        <v>2158</v>
      </c>
      <c r="L76" s="277">
        <v>27</v>
      </c>
      <c r="M76" s="272">
        <v>9937</v>
      </c>
      <c r="N76" s="272">
        <f t="shared" si="9"/>
        <v>23679</v>
      </c>
      <c r="O76" s="361">
        <v>12002</v>
      </c>
      <c r="P76" s="362">
        <f t="shared" si="6"/>
        <v>89398</v>
      </c>
    </row>
    <row r="77" spans="1:16" ht="12.95" customHeight="1">
      <c r="A77" s="488">
        <f t="shared" si="7"/>
        <v>65</v>
      </c>
      <c r="B77" s="75" t="s">
        <v>65</v>
      </c>
      <c r="C77" s="348">
        <f t="shared" si="8"/>
        <v>67871</v>
      </c>
      <c r="D77" s="37">
        <v>66066</v>
      </c>
      <c r="E77" s="37">
        <v>1583</v>
      </c>
      <c r="F77" s="348">
        <v>14</v>
      </c>
      <c r="G77" s="37">
        <v>91</v>
      </c>
      <c r="H77" s="37">
        <v>117</v>
      </c>
      <c r="I77" s="263">
        <f t="shared" si="5"/>
        <v>11013</v>
      </c>
      <c r="J77" s="276">
        <v>10273</v>
      </c>
      <c r="K77" s="276">
        <v>521</v>
      </c>
      <c r="L77" s="277">
        <v>219</v>
      </c>
      <c r="M77" s="272">
        <v>4148</v>
      </c>
      <c r="N77" s="272">
        <f t="shared" si="9"/>
        <v>15161</v>
      </c>
      <c r="O77" s="361">
        <v>30857</v>
      </c>
      <c r="P77" s="362">
        <f t="shared" si="6"/>
        <v>113889</v>
      </c>
    </row>
    <row r="78" spans="1:16" ht="12.95" customHeight="1">
      <c r="A78" s="488">
        <f t="shared" si="7"/>
        <v>66</v>
      </c>
      <c r="B78" s="75" t="s">
        <v>66</v>
      </c>
      <c r="C78" s="348">
        <f t="shared" si="8"/>
        <v>36875</v>
      </c>
      <c r="D78" s="37">
        <v>34114</v>
      </c>
      <c r="E78" s="37">
        <v>1920</v>
      </c>
      <c r="F78" s="348">
        <v>784</v>
      </c>
      <c r="G78" s="37">
        <v>57</v>
      </c>
      <c r="H78" s="37">
        <v>0</v>
      </c>
      <c r="I78" s="263">
        <f t="shared" si="5"/>
        <v>10656</v>
      </c>
      <c r="J78" s="276">
        <v>9343</v>
      </c>
      <c r="K78" s="276">
        <v>1115</v>
      </c>
      <c r="L78" s="277">
        <v>198</v>
      </c>
      <c r="M78" s="272">
        <v>17582</v>
      </c>
      <c r="N78" s="272">
        <f t="shared" si="9"/>
        <v>28238</v>
      </c>
      <c r="O78" s="361">
        <v>18203</v>
      </c>
      <c r="P78" s="362">
        <f t="shared" si="6"/>
        <v>83316</v>
      </c>
    </row>
    <row r="79" spans="1:16" ht="12.95" customHeight="1">
      <c r="A79" s="489">
        <f t="shared" si="7"/>
        <v>67</v>
      </c>
      <c r="B79" s="75" t="s">
        <v>67</v>
      </c>
      <c r="C79" s="348">
        <f t="shared" si="8"/>
        <v>97087</v>
      </c>
      <c r="D79" s="37">
        <v>80692</v>
      </c>
      <c r="E79" s="37">
        <v>2979</v>
      </c>
      <c r="F79" s="348">
        <v>13308</v>
      </c>
      <c r="G79" s="37">
        <v>80</v>
      </c>
      <c r="H79" s="37">
        <v>28</v>
      </c>
      <c r="I79" s="263">
        <f t="shared" si="5"/>
        <v>13853</v>
      </c>
      <c r="J79" s="276">
        <v>12376</v>
      </c>
      <c r="K79" s="276">
        <v>1456</v>
      </c>
      <c r="L79" s="277">
        <v>21</v>
      </c>
      <c r="M79" s="272">
        <v>2656</v>
      </c>
      <c r="N79" s="272">
        <f t="shared" si="9"/>
        <v>16509</v>
      </c>
      <c r="O79" s="361">
        <v>21658</v>
      </c>
      <c r="P79" s="362">
        <f t="shared" si="6"/>
        <v>135254</v>
      </c>
    </row>
    <row r="80" spans="1:16" ht="12.95" customHeight="1">
      <c r="A80" s="489">
        <f t="shared" si="7"/>
        <v>68</v>
      </c>
      <c r="B80" s="75" t="s">
        <v>68</v>
      </c>
      <c r="C80" s="348">
        <f t="shared" si="8"/>
        <v>40009</v>
      </c>
      <c r="D80" s="37">
        <v>37398</v>
      </c>
      <c r="E80" s="37">
        <v>2066</v>
      </c>
      <c r="F80" s="348">
        <v>454</v>
      </c>
      <c r="G80" s="37">
        <v>91</v>
      </c>
      <c r="H80" s="37">
        <v>0</v>
      </c>
      <c r="I80" s="263">
        <f t="shared" si="5"/>
        <v>10058</v>
      </c>
      <c r="J80" s="276">
        <v>9326</v>
      </c>
      <c r="K80" s="276">
        <v>655</v>
      </c>
      <c r="L80" s="277">
        <v>77</v>
      </c>
      <c r="M80" s="272">
        <v>12709</v>
      </c>
      <c r="N80" s="272">
        <f t="shared" si="9"/>
        <v>22767</v>
      </c>
      <c r="O80" s="361">
        <v>13074</v>
      </c>
      <c r="P80" s="362">
        <f t="shared" si="6"/>
        <v>75850</v>
      </c>
    </row>
    <row r="81" spans="1:16" ht="12.95" customHeight="1">
      <c r="A81" s="489">
        <f t="shared" si="7"/>
        <v>69</v>
      </c>
      <c r="B81" s="75" t="s">
        <v>69</v>
      </c>
      <c r="C81" s="348">
        <f t="shared" si="8"/>
        <v>7453</v>
      </c>
      <c r="D81" s="37">
        <v>7176</v>
      </c>
      <c r="E81" s="37">
        <v>276</v>
      </c>
      <c r="F81" s="348">
        <v>1</v>
      </c>
      <c r="G81" s="37">
        <v>0</v>
      </c>
      <c r="H81" s="37">
        <v>0</v>
      </c>
      <c r="I81" s="263">
        <f t="shared" si="5"/>
        <v>1613</v>
      </c>
      <c r="J81" s="276">
        <v>1470</v>
      </c>
      <c r="K81" s="276">
        <v>95</v>
      </c>
      <c r="L81" s="277">
        <v>48</v>
      </c>
      <c r="M81" s="272">
        <v>2566</v>
      </c>
      <c r="N81" s="272">
        <f t="shared" si="9"/>
        <v>4179</v>
      </c>
      <c r="O81" s="361">
        <v>4961</v>
      </c>
      <c r="P81" s="362">
        <f t="shared" si="6"/>
        <v>16593</v>
      </c>
    </row>
    <row r="82" spans="1:16" ht="12.95" customHeight="1">
      <c r="A82" s="489">
        <f t="shared" si="7"/>
        <v>70</v>
      </c>
      <c r="B82" s="75" t="s">
        <v>70</v>
      </c>
      <c r="C82" s="348">
        <f t="shared" si="8"/>
        <v>37808</v>
      </c>
      <c r="D82" s="37">
        <v>36539</v>
      </c>
      <c r="E82" s="37">
        <v>1221</v>
      </c>
      <c r="F82" s="348">
        <v>25</v>
      </c>
      <c r="G82" s="37">
        <v>23</v>
      </c>
      <c r="H82" s="37">
        <v>0</v>
      </c>
      <c r="I82" s="263">
        <f t="shared" si="5"/>
        <v>6683</v>
      </c>
      <c r="J82" s="276">
        <v>6331</v>
      </c>
      <c r="K82" s="276">
        <v>313</v>
      </c>
      <c r="L82" s="277">
        <v>39</v>
      </c>
      <c r="M82" s="272">
        <v>7350</v>
      </c>
      <c r="N82" s="272">
        <f t="shared" si="9"/>
        <v>14033</v>
      </c>
      <c r="O82" s="361">
        <v>8460</v>
      </c>
      <c r="P82" s="362">
        <f t="shared" si="6"/>
        <v>60301</v>
      </c>
    </row>
    <row r="83" spans="1:16" ht="12.95" customHeight="1">
      <c r="A83" s="489">
        <f t="shared" si="7"/>
        <v>71</v>
      </c>
      <c r="B83" s="75" t="s">
        <v>71</v>
      </c>
      <c r="C83" s="348">
        <f t="shared" si="8"/>
        <v>29004</v>
      </c>
      <c r="D83" s="37">
        <v>27350</v>
      </c>
      <c r="E83" s="37">
        <v>1615</v>
      </c>
      <c r="F83" s="348">
        <v>5</v>
      </c>
      <c r="G83" s="37">
        <v>34</v>
      </c>
      <c r="H83" s="37">
        <v>0</v>
      </c>
      <c r="I83" s="263">
        <f t="shared" si="5"/>
        <v>6306</v>
      </c>
      <c r="J83" s="276">
        <v>5808</v>
      </c>
      <c r="K83" s="276">
        <v>430</v>
      </c>
      <c r="L83" s="277">
        <v>68</v>
      </c>
      <c r="M83" s="272">
        <v>4609</v>
      </c>
      <c r="N83" s="272">
        <f t="shared" si="9"/>
        <v>10915</v>
      </c>
      <c r="O83" s="361">
        <v>15807</v>
      </c>
      <c r="P83" s="362">
        <f t="shared" si="6"/>
        <v>55726</v>
      </c>
    </row>
    <row r="84" spans="1:16" ht="12.95" customHeight="1">
      <c r="A84" s="489">
        <f t="shared" si="7"/>
        <v>72</v>
      </c>
      <c r="B84" s="75" t="s">
        <v>72</v>
      </c>
      <c r="C84" s="348">
        <f t="shared" si="8"/>
        <v>42616</v>
      </c>
      <c r="D84" s="37">
        <v>42150</v>
      </c>
      <c r="E84" s="37">
        <v>389</v>
      </c>
      <c r="F84" s="348">
        <v>77</v>
      </c>
      <c r="G84" s="37">
        <v>0</v>
      </c>
      <c r="H84" s="37">
        <v>0</v>
      </c>
      <c r="I84" s="263">
        <f t="shared" si="5"/>
        <v>4727</v>
      </c>
      <c r="J84" s="276">
        <v>4452</v>
      </c>
      <c r="K84" s="276">
        <v>132</v>
      </c>
      <c r="L84" s="277">
        <v>143</v>
      </c>
      <c r="M84" s="272">
        <v>1635</v>
      </c>
      <c r="N84" s="272">
        <f t="shared" si="9"/>
        <v>6362</v>
      </c>
      <c r="O84" s="361">
        <v>16758</v>
      </c>
      <c r="P84" s="362">
        <f t="shared" si="6"/>
        <v>65736</v>
      </c>
    </row>
    <row r="85" spans="1:16" ht="12.95" customHeight="1">
      <c r="A85" s="489">
        <f t="shared" si="7"/>
        <v>73</v>
      </c>
      <c r="B85" s="75" t="s">
        <v>73</v>
      </c>
      <c r="C85" s="348">
        <f t="shared" si="8"/>
        <v>26558</v>
      </c>
      <c r="D85" s="37">
        <v>25759</v>
      </c>
      <c r="E85" s="37">
        <v>799</v>
      </c>
      <c r="F85" s="348">
        <v>0</v>
      </c>
      <c r="G85" s="37">
        <v>0</v>
      </c>
      <c r="H85" s="37">
        <v>0</v>
      </c>
      <c r="I85" s="263">
        <f t="shared" si="5"/>
        <v>5107</v>
      </c>
      <c r="J85" s="276">
        <v>4912</v>
      </c>
      <c r="K85" s="276">
        <v>36</v>
      </c>
      <c r="L85" s="277">
        <v>159</v>
      </c>
      <c r="M85" s="272">
        <v>1043</v>
      </c>
      <c r="N85" s="272">
        <f t="shared" si="9"/>
        <v>6150</v>
      </c>
      <c r="O85" s="361">
        <v>18493</v>
      </c>
      <c r="P85" s="362">
        <f t="shared" si="6"/>
        <v>51201</v>
      </c>
    </row>
    <row r="86" spans="1:16" ht="12.95" customHeight="1">
      <c r="A86" s="489">
        <f t="shared" si="7"/>
        <v>74</v>
      </c>
      <c r="B86" s="75" t="s">
        <v>74</v>
      </c>
      <c r="C86" s="348">
        <f t="shared" si="8"/>
        <v>27924</v>
      </c>
      <c r="D86" s="37">
        <v>24472</v>
      </c>
      <c r="E86" s="37">
        <v>1220</v>
      </c>
      <c r="F86" s="348">
        <v>2209</v>
      </c>
      <c r="G86" s="37">
        <v>23</v>
      </c>
      <c r="H86" s="37">
        <v>0</v>
      </c>
      <c r="I86" s="263">
        <f t="shared" si="5"/>
        <v>4358</v>
      </c>
      <c r="J86" s="276">
        <v>3935</v>
      </c>
      <c r="K86" s="276">
        <v>399</v>
      </c>
      <c r="L86" s="277">
        <v>24</v>
      </c>
      <c r="M86" s="272">
        <v>992</v>
      </c>
      <c r="N86" s="272">
        <f t="shared" si="9"/>
        <v>5350</v>
      </c>
      <c r="O86" s="361">
        <v>7536</v>
      </c>
      <c r="P86" s="362">
        <f t="shared" si="6"/>
        <v>40810</v>
      </c>
    </row>
    <row r="87" spans="1:16" ht="12.95" customHeight="1">
      <c r="A87" s="489">
        <f t="shared" si="7"/>
        <v>75</v>
      </c>
      <c r="B87" s="75" t="s">
        <v>75</v>
      </c>
      <c r="C87" s="348">
        <f t="shared" si="8"/>
        <v>7899</v>
      </c>
      <c r="D87" s="37">
        <v>7555</v>
      </c>
      <c r="E87" s="37">
        <v>333</v>
      </c>
      <c r="F87" s="348">
        <v>0</v>
      </c>
      <c r="G87" s="37">
        <v>11</v>
      </c>
      <c r="H87" s="37">
        <v>0</v>
      </c>
      <c r="I87" s="263">
        <f t="shared" si="5"/>
        <v>2143</v>
      </c>
      <c r="J87" s="276">
        <v>1908</v>
      </c>
      <c r="K87" s="276">
        <v>83</v>
      </c>
      <c r="L87" s="277">
        <v>152</v>
      </c>
      <c r="M87" s="272">
        <v>4296</v>
      </c>
      <c r="N87" s="272">
        <f t="shared" si="9"/>
        <v>6439</v>
      </c>
      <c r="O87" s="361">
        <v>5088</v>
      </c>
      <c r="P87" s="362">
        <f t="shared" si="6"/>
        <v>19426</v>
      </c>
    </row>
    <row r="88" spans="1:16" ht="12.95" customHeight="1">
      <c r="A88" s="489">
        <f t="shared" si="7"/>
        <v>76</v>
      </c>
      <c r="B88" s="75" t="s">
        <v>76</v>
      </c>
      <c r="C88" s="348">
        <f t="shared" si="8"/>
        <v>13535</v>
      </c>
      <c r="D88" s="37">
        <v>13097</v>
      </c>
      <c r="E88" s="37">
        <v>437</v>
      </c>
      <c r="F88" s="348">
        <v>1</v>
      </c>
      <c r="G88" s="37">
        <v>0</v>
      </c>
      <c r="H88" s="37">
        <v>0</v>
      </c>
      <c r="I88" s="263">
        <f t="shared" si="5"/>
        <v>3181</v>
      </c>
      <c r="J88" s="276">
        <v>2917</v>
      </c>
      <c r="K88" s="276">
        <v>145</v>
      </c>
      <c r="L88" s="277">
        <v>119</v>
      </c>
      <c r="M88" s="272">
        <v>2562</v>
      </c>
      <c r="N88" s="272">
        <f t="shared" si="9"/>
        <v>5743</v>
      </c>
      <c r="O88" s="361">
        <v>6470</v>
      </c>
      <c r="P88" s="362">
        <f t="shared" si="6"/>
        <v>25748</v>
      </c>
    </row>
    <row r="89" spans="1:16" ht="12.95" customHeight="1">
      <c r="A89" s="489">
        <f t="shared" si="7"/>
        <v>77</v>
      </c>
      <c r="B89" s="75" t="s">
        <v>77</v>
      </c>
      <c r="C89" s="348">
        <f t="shared" si="8"/>
        <v>38375</v>
      </c>
      <c r="D89" s="37">
        <v>37045</v>
      </c>
      <c r="E89" s="37">
        <v>883</v>
      </c>
      <c r="F89" s="348">
        <v>401</v>
      </c>
      <c r="G89" s="37">
        <v>46</v>
      </c>
      <c r="H89" s="37">
        <v>0</v>
      </c>
      <c r="I89" s="263">
        <f t="shared" si="5"/>
        <v>7407</v>
      </c>
      <c r="J89" s="276">
        <v>6629</v>
      </c>
      <c r="K89" s="276">
        <v>768</v>
      </c>
      <c r="L89" s="277">
        <v>10</v>
      </c>
      <c r="M89" s="272">
        <v>1957</v>
      </c>
      <c r="N89" s="272">
        <f t="shared" si="9"/>
        <v>9364</v>
      </c>
      <c r="O89" s="361">
        <v>9161</v>
      </c>
      <c r="P89" s="362">
        <f t="shared" si="6"/>
        <v>56900</v>
      </c>
    </row>
    <row r="90" spans="1:16" ht="12.95" customHeight="1">
      <c r="A90" s="489">
        <f t="shared" si="7"/>
        <v>78</v>
      </c>
      <c r="B90" s="75" t="s">
        <v>78</v>
      </c>
      <c r="C90" s="348">
        <f t="shared" si="8"/>
        <v>35012</v>
      </c>
      <c r="D90" s="37">
        <v>32638</v>
      </c>
      <c r="E90" s="37">
        <v>1167</v>
      </c>
      <c r="F90" s="348">
        <v>1184</v>
      </c>
      <c r="G90" s="37">
        <v>23</v>
      </c>
      <c r="H90" s="37">
        <v>0</v>
      </c>
      <c r="I90" s="263">
        <f t="shared" si="5"/>
        <v>5164</v>
      </c>
      <c r="J90" s="276">
        <v>4592</v>
      </c>
      <c r="K90" s="276">
        <v>547</v>
      </c>
      <c r="L90" s="277">
        <v>25</v>
      </c>
      <c r="M90" s="272">
        <v>1764</v>
      </c>
      <c r="N90" s="272">
        <f t="shared" si="9"/>
        <v>6928</v>
      </c>
      <c r="O90" s="361">
        <v>10313</v>
      </c>
      <c r="P90" s="362">
        <f t="shared" si="6"/>
        <v>52253</v>
      </c>
    </row>
    <row r="91" spans="1:16" ht="12.95" customHeight="1">
      <c r="A91" s="489">
        <f t="shared" si="7"/>
        <v>79</v>
      </c>
      <c r="B91" s="75" t="s">
        <v>79</v>
      </c>
      <c r="C91" s="348">
        <f t="shared" si="8"/>
        <v>10235</v>
      </c>
      <c r="D91" s="37">
        <v>10113</v>
      </c>
      <c r="E91" s="37">
        <v>122</v>
      </c>
      <c r="F91" s="348">
        <v>0</v>
      </c>
      <c r="G91" s="37">
        <v>0</v>
      </c>
      <c r="H91" s="37">
        <v>0</v>
      </c>
      <c r="I91" s="263">
        <f t="shared" si="5"/>
        <v>3341</v>
      </c>
      <c r="J91" s="276">
        <v>3125</v>
      </c>
      <c r="K91" s="276">
        <v>162</v>
      </c>
      <c r="L91" s="277">
        <v>54</v>
      </c>
      <c r="M91" s="272">
        <v>3026</v>
      </c>
      <c r="N91" s="272">
        <f t="shared" si="9"/>
        <v>6367</v>
      </c>
      <c r="O91" s="361">
        <v>5151</v>
      </c>
      <c r="P91" s="362">
        <f t="shared" si="6"/>
        <v>21753</v>
      </c>
    </row>
    <row r="92" spans="1:16" ht="12.95" customHeight="1">
      <c r="A92" s="489">
        <f t="shared" si="7"/>
        <v>80</v>
      </c>
      <c r="B92" s="75" t="s">
        <v>80</v>
      </c>
      <c r="C92" s="348">
        <f t="shared" si="8"/>
        <v>51390</v>
      </c>
      <c r="D92" s="37">
        <v>49008</v>
      </c>
      <c r="E92" s="37">
        <v>2181</v>
      </c>
      <c r="F92" s="348">
        <v>201</v>
      </c>
      <c r="G92" s="37">
        <v>0</v>
      </c>
      <c r="H92" s="37">
        <v>0</v>
      </c>
      <c r="I92" s="263">
        <f t="shared" si="5"/>
        <v>10667</v>
      </c>
      <c r="J92" s="276">
        <v>9663</v>
      </c>
      <c r="K92" s="276">
        <v>945</v>
      </c>
      <c r="L92" s="277">
        <v>59</v>
      </c>
      <c r="M92" s="272">
        <v>8237</v>
      </c>
      <c r="N92" s="272">
        <f t="shared" si="9"/>
        <v>18904</v>
      </c>
      <c r="O92" s="361">
        <v>15414</v>
      </c>
      <c r="P92" s="362">
        <f t="shared" si="6"/>
        <v>85708</v>
      </c>
    </row>
    <row r="93" spans="1:16" ht="12.95" customHeight="1">
      <c r="A93" s="489">
        <f t="shared" si="7"/>
        <v>81</v>
      </c>
      <c r="B93" s="75" t="s">
        <v>81</v>
      </c>
      <c r="C93" s="348">
        <f t="shared" si="8"/>
        <v>66579</v>
      </c>
      <c r="D93" s="37">
        <v>64560</v>
      </c>
      <c r="E93" s="37">
        <v>1876</v>
      </c>
      <c r="F93" s="348">
        <v>132</v>
      </c>
      <c r="G93" s="37">
        <v>11</v>
      </c>
      <c r="H93" s="37">
        <v>0</v>
      </c>
      <c r="I93" s="263">
        <f t="shared" si="5"/>
        <v>8617</v>
      </c>
      <c r="J93" s="276">
        <v>7918</v>
      </c>
      <c r="K93" s="276">
        <v>641</v>
      </c>
      <c r="L93" s="277">
        <v>58</v>
      </c>
      <c r="M93" s="272">
        <v>7001</v>
      </c>
      <c r="N93" s="272">
        <f t="shared" si="9"/>
        <v>15618</v>
      </c>
      <c r="O93" s="361">
        <v>11144</v>
      </c>
      <c r="P93" s="362">
        <f t="shared" si="6"/>
        <v>93341</v>
      </c>
    </row>
    <row r="94" spans="1:16" ht="20.100000000000001" customHeight="1">
      <c r="A94" s="715" t="s">
        <v>877</v>
      </c>
      <c r="B94" s="716"/>
      <c r="C94" s="337">
        <f t="shared" ref="C94:P94" si="10">SUM(C7:C93)</f>
        <v>12527337</v>
      </c>
      <c r="D94" s="337">
        <f t="shared" si="10"/>
        <v>11939620</v>
      </c>
      <c r="E94" s="337">
        <f t="shared" si="10"/>
        <v>306617</v>
      </c>
      <c r="F94" s="337">
        <f t="shared" si="10"/>
        <v>85717</v>
      </c>
      <c r="G94" s="337">
        <f t="shared" si="10"/>
        <v>160783</v>
      </c>
      <c r="H94" s="337">
        <f t="shared" si="10"/>
        <v>34600</v>
      </c>
      <c r="I94" s="337">
        <f t="shared" si="10"/>
        <v>2106062</v>
      </c>
      <c r="J94" s="337">
        <f t="shared" si="10"/>
        <v>1899053</v>
      </c>
      <c r="K94" s="337">
        <f t="shared" si="10"/>
        <v>195557</v>
      </c>
      <c r="L94" s="337">
        <f t="shared" si="10"/>
        <v>11452</v>
      </c>
      <c r="M94" s="337">
        <f t="shared" si="10"/>
        <v>1056852</v>
      </c>
      <c r="N94" s="337">
        <f t="shared" si="10"/>
        <v>3162914</v>
      </c>
      <c r="O94" s="337">
        <f t="shared" si="10"/>
        <v>2662608</v>
      </c>
      <c r="P94" s="337">
        <f t="shared" si="10"/>
        <v>18352859</v>
      </c>
    </row>
    <row r="95" spans="1:16" s="64" customFormat="1" ht="11.25" customHeight="1">
      <c r="A95" s="33"/>
      <c r="B95" s="364"/>
      <c r="C95" s="246"/>
      <c r="D95" s="33"/>
      <c r="E95" s="33"/>
      <c r="F95" s="33"/>
      <c r="G95" s="33"/>
      <c r="H95" s="33"/>
      <c r="I95" s="253"/>
      <c r="J95" s="33"/>
      <c r="K95" s="33"/>
      <c r="L95" s="33"/>
      <c r="M95" s="264"/>
      <c r="N95" s="264"/>
      <c r="O95" s="264"/>
      <c r="P95" s="365"/>
    </row>
    <row r="96" spans="1:16" ht="12" customHeight="1">
      <c r="I96" s="248"/>
      <c r="J96" s="37"/>
      <c r="K96" s="368"/>
      <c r="L96" s="367"/>
    </row>
    <row r="97" spans="2:12" ht="12" customHeight="1">
      <c r="I97" s="248"/>
      <c r="J97" s="31"/>
      <c r="K97" s="37"/>
      <c r="L97" s="31"/>
    </row>
    <row r="98" spans="2:12" ht="12" customHeight="1">
      <c r="B98" s="394"/>
      <c r="I98" s="248"/>
    </row>
    <row r="99" spans="2:12" ht="12" customHeight="1">
      <c r="I99" s="248"/>
    </row>
    <row r="100" spans="2:12" ht="12" customHeight="1">
      <c r="I100" s="248"/>
    </row>
    <row r="101" spans="2:12" ht="12" customHeight="1">
      <c r="I101" s="248"/>
      <c r="K101" s="278"/>
      <c r="L101" s="278"/>
    </row>
    <row r="102" spans="2:12" ht="12" customHeight="1">
      <c r="I102" s="248"/>
    </row>
    <row r="103" spans="2:12" ht="12" customHeight="1">
      <c r="I103" s="248"/>
    </row>
    <row r="104" spans="2:12" ht="12" customHeight="1">
      <c r="I104" s="248"/>
    </row>
    <row r="105" spans="2:12" ht="12" customHeight="1">
      <c r="I105" s="248"/>
    </row>
    <row r="106" spans="2:12" ht="12" customHeight="1">
      <c r="I106" s="248"/>
    </row>
    <row r="107" spans="2:12" ht="12" customHeight="1">
      <c r="I107" s="248"/>
    </row>
    <row r="108" spans="2:12" ht="12" customHeight="1">
      <c r="I108" s="248"/>
    </row>
    <row r="109" spans="2:12" ht="12" customHeight="1">
      <c r="I109" s="248"/>
    </row>
    <row r="110" spans="2:12" ht="12" customHeight="1">
      <c r="I110" s="248"/>
    </row>
    <row r="111" spans="2:12" ht="12" customHeight="1">
      <c r="I111" s="248"/>
    </row>
    <row r="112" spans="2:12" ht="12" customHeight="1">
      <c r="I112" s="248"/>
    </row>
    <row r="113" spans="9:9" ht="12" customHeight="1">
      <c r="I113" s="248"/>
    </row>
    <row r="114" spans="9:9" ht="12" customHeight="1">
      <c r="I114" s="248"/>
    </row>
    <row r="115" spans="9:9" ht="12" customHeight="1">
      <c r="I115" s="248"/>
    </row>
    <row r="116" spans="9:9" ht="12" customHeight="1">
      <c r="I116" s="248"/>
    </row>
    <row r="117" spans="9:9" ht="12" customHeight="1">
      <c r="I117" s="248"/>
    </row>
    <row r="118" spans="9:9">
      <c r="I118" s="248"/>
    </row>
    <row r="119" spans="9:9">
      <c r="I119" s="248"/>
    </row>
    <row r="120" spans="9:9">
      <c r="I120" s="248"/>
    </row>
    <row r="121" spans="9:9">
      <c r="I121" s="248"/>
    </row>
    <row r="122" spans="9:9">
      <c r="I122" s="248"/>
    </row>
    <row r="123" spans="9:9">
      <c r="I123" s="248"/>
    </row>
    <row r="124" spans="9:9">
      <c r="I124" s="248"/>
    </row>
    <row r="125" spans="9:9">
      <c r="I125" s="248"/>
    </row>
    <row r="126" spans="9:9">
      <c r="I126" s="248"/>
    </row>
    <row r="127" spans="9:9">
      <c r="I127" s="248"/>
    </row>
    <row r="128" spans="9:9">
      <c r="I128" s="248"/>
    </row>
    <row r="129" spans="9:9">
      <c r="I129" s="248"/>
    </row>
    <row r="130" spans="9:9">
      <c r="I130" s="248"/>
    </row>
    <row r="131" spans="9:9">
      <c r="I131" s="248"/>
    </row>
    <row r="132" spans="9:9">
      <c r="I132" s="248"/>
    </row>
    <row r="133" spans="9:9">
      <c r="I133" s="248"/>
    </row>
    <row r="134" spans="9:9">
      <c r="I134" s="248"/>
    </row>
    <row r="135" spans="9:9">
      <c r="I135" s="248"/>
    </row>
    <row r="136" spans="9:9">
      <c r="I136" s="248"/>
    </row>
    <row r="137" spans="9:9">
      <c r="I137" s="248"/>
    </row>
    <row r="138" spans="9:9">
      <c r="I138" s="248"/>
    </row>
    <row r="139" spans="9:9">
      <c r="I139" s="248"/>
    </row>
    <row r="140" spans="9:9">
      <c r="I140" s="248"/>
    </row>
    <row r="141" spans="9:9">
      <c r="I141" s="248"/>
    </row>
    <row r="142" spans="9:9">
      <c r="I142" s="248"/>
    </row>
    <row r="143" spans="9:9">
      <c r="I143" s="248"/>
    </row>
    <row r="144" spans="9:9">
      <c r="I144" s="248"/>
    </row>
    <row r="145" spans="9:9">
      <c r="I145" s="248"/>
    </row>
    <row r="146" spans="9:9">
      <c r="I146" s="248"/>
    </row>
    <row r="147" spans="9:9">
      <c r="I147" s="248"/>
    </row>
    <row r="148" spans="9:9">
      <c r="I148" s="248"/>
    </row>
    <row r="149" spans="9:9">
      <c r="I149" s="248"/>
    </row>
    <row r="150" spans="9:9">
      <c r="I150" s="248"/>
    </row>
    <row r="151" spans="9:9">
      <c r="I151" s="248"/>
    </row>
    <row r="152" spans="9:9">
      <c r="I152" s="248"/>
    </row>
    <row r="153" spans="9:9">
      <c r="I153" s="248"/>
    </row>
    <row r="154" spans="9:9">
      <c r="I154" s="248"/>
    </row>
    <row r="155" spans="9:9">
      <c r="I155" s="248"/>
    </row>
    <row r="156" spans="9:9">
      <c r="I156" s="248"/>
    </row>
    <row r="157" spans="9:9">
      <c r="I157" s="248"/>
    </row>
    <row r="158" spans="9:9">
      <c r="I158" s="248"/>
    </row>
    <row r="159" spans="9:9">
      <c r="I159" s="248"/>
    </row>
    <row r="160" spans="9:9">
      <c r="I160" s="248"/>
    </row>
    <row r="161" spans="9:9">
      <c r="I161" s="248"/>
    </row>
    <row r="162" spans="9:9">
      <c r="I162" s="248"/>
    </row>
    <row r="163" spans="9:9">
      <c r="I163" s="248"/>
    </row>
    <row r="164" spans="9:9">
      <c r="I164" s="248"/>
    </row>
    <row r="165" spans="9:9">
      <c r="I165" s="248"/>
    </row>
    <row r="166" spans="9:9">
      <c r="I166" s="248"/>
    </row>
    <row r="167" spans="9:9">
      <c r="I167" s="248"/>
    </row>
    <row r="168" spans="9:9">
      <c r="I168" s="248"/>
    </row>
    <row r="169" spans="9:9">
      <c r="I169" s="248"/>
    </row>
    <row r="170" spans="9:9">
      <c r="I170" s="248"/>
    </row>
    <row r="171" spans="9:9">
      <c r="I171" s="248"/>
    </row>
    <row r="172" spans="9:9">
      <c r="I172" s="248"/>
    </row>
    <row r="173" spans="9:9">
      <c r="I173" s="248"/>
    </row>
    <row r="174" spans="9:9">
      <c r="I174" s="248"/>
    </row>
    <row r="175" spans="9:9">
      <c r="I175" s="248"/>
    </row>
    <row r="176" spans="9:9">
      <c r="I176" s="248"/>
    </row>
    <row r="177" spans="9:9">
      <c r="I177" s="248"/>
    </row>
    <row r="178" spans="9:9">
      <c r="I178" s="248"/>
    </row>
    <row r="179" spans="9:9">
      <c r="I179" s="248"/>
    </row>
    <row r="180" spans="9:9">
      <c r="I180" s="248"/>
    </row>
    <row r="181" spans="9:9">
      <c r="I181" s="248"/>
    </row>
    <row r="182" spans="9:9">
      <c r="I182" s="248"/>
    </row>
    <row r="183" spans="9:9">
      <c r="I183" s="248"/>
    </row>
    <row r="184" spans="9:9">
      <c r="I184" s="248"/>
    </row>
    <row r="185" spans="9:9">
      <c r="I185" s="248"/>
    </row>
    <row r="186" spans="9:9">
      <c r="I186" s="248"/>
    </row>
    <row r="187" spans="9:9">
      <c r="I187" s="248"/>
    </row>
    <row r="188" spans="9:9">
      <c r="I188" s="248"/>
    </row>
    <row r="189" spans="9:9">
      <c r="I189" s="248"/>
    </row>
    <row r="190" spans="9:9">
      <c r="I190" s="248"/>
    </row>
    <row r="191" spans="9:9">
      <c r="I191" s="248"/>
    </row>
    <row r="192" spans="9:9">
      <c r="I192" s="248"/>
    </row>
    <row r="193" spans="9:9">
      <c r="I193" s="248"/>
    </row>
    <row r="194" spans="9:9">
      <c r="I194" s="248"/>
    </row>
    <row r="195" spans="9:9">
      <c r="I195" s="248"/>
    </row>
    <row r="196" spans="9:9">
      <c r="I196" s="248"/>
    </row>
    <row r="197" spans="9:9">
      <c r="I197" s="248"/>
    </row>
    <row r="198" spans="9:9">
      <c r="I198" s="248"/>
    </row>
    <row r="199" spans="9:9">
      <c r="I199" s="248"/>
    </row>
    <row r="200" spans="9:9">
      <c r="I200" s="248"/>
    </row>
    <row r="201" spans="9:9">
      <c r="I201" s="248"/>
    </row>
    <row r="202" spans="9:9">
      <c r="I202" s="248"/>
    </row>
    <row r="203" spans="9:9">
      <c r="I203" s="248"/>
    </row>
    <row r="204" spans="9:9">
      <c r="I204" s="248"/>
    </row>
    <row r="205" spans="9:9">
      <c r="I205" s="248"/>
    </row>
    <row r="206" spans="9:9">
      <c r="I206" s="248"/>
    </row>
    <row r="207" spans="9:9">
      <c r="I207" s="248"/>
    </row>
    <row r="208" spans="9:9">
      <c r="I208" s="248"/>
    </row>
    <row r="209" spans="9:9">
      <c r="I209" s="248"/>
    </row>
    <row r="210" spans="9:9">
      <c r="I210" s="248"/>
    </row>
    <row r="211" spans="9:9">
      <c r="I211" s="248"/>
    </row>
    <row r="212" spans="9:9">
      <c r="I212" s="248"/>
    </row>
    <row r="213" spans="9:9">
      <c r="I213" s="248"/>
    </row>
    <row r="214" spans="9:9">
      <c r="I214" s="248"/>
    </row>
    <row r="215" spans="9:9">
      <c r="I215" s="248"/>
    </row>
    <row r="216" spans="9:9">
      <c r="I216" s="248"/>
    </row>
    <row r="217" spans="9:9">
      <c r="I217" s="248"/>
    </row>
    <row r="218" spans="9:9">
      <c r="I218" s="248"/>
    </row>
    <row r="219" spans="9:9">
      <c r="I219" s="248"/>
    </row>
    <row r="220" spans="9:9">
      <c r="I220" s="248"/>
    </row>
    <row r="221" spans="9:9">
      <c r="I221" s="248"/>
    </row>
    <row r="222" spans="9:9">
      <c r="I222" s="248"/>
    </row>
    <row r="223" spans="9:9">
      <c r="I223" s="248"/>
    </row>
    <row r="224" spans="9:9">
      <c r="I224" s="248"/>
    </row>
    <row r="225" spans="9:9">
      <c r="I225" s="248"/>
    </row>
    <row r="226" spans="9:9">
      <c r="I226" s="248"/>
    </row>
    <row r="227" spans="9:9">
      <c r="I227" s="248"/>
    </row>
    <row r="228" spans="9:9">
      <c r="I228" s="248"/>
    </row>
    <row r="229" spans="9:9">
      <c r="I229" s="248"/>
    </row>
    <row r="230" spans="9:9">
      <c r="I230" s="248"/>
    </row>
    <row r="231" spans="9:9">
      <c r="I231" s="248"/>
    </row>
    <row r="232" spans="9:9">
      <c r="I232" s="248"/>
    </row>
    <row r="233" spans="9:9">
      <c r="I233" s="248"/>
    </row>
    <row r="234" spans="9:9">
      <c r="I234" s="248"/>
    </row>
    <row r="235" spans="9:9">
      <c r="I235" s="248"/>
    </row>
    <row r="236" spans="9:9">
      <c r="I236" s="248"/>
    </row>
    <row r="237" spans="9:9">
      <c r="I237" s="248"/>
    </row>
    <row r="238" spans="9:9">
      <c r="I238" s="248"/>
    </row>
    <row r="239" spans="9:9">
      <c r="I239" s="248"/>
    </row>
    <row r="240" spans="9:9">
      <c r="I240" s="248"/>
    </row>
    <row r="241" spans="9:9">
      <c r="I241" s="248"/>
    </row>
    <row r="242" spans="9:9">
      <c r="I242" s="248"/>
    </row>
    <row r="243" spans="9:9">
      <c r="I243" s="248"/>
    </row>
    <row r="244" spans="9:9">
      <c r="I244" s="248"/>
    </row>
    <row r="245" spans="9:9">
      <c r="I245" s="248"/>
    </row>
    <row r="246" spans="9:9">
      <c r="I246" s="248"/>
    </row>
    <row r="247" spans="9:9">
      <c r="I247" s="248"/>
    </row>
    <row r="248" spans="9:9">
      <c r="I248" s="248"/>
    </row>
    <row r="249" spans="9:9">
      <c r="I249" s="248"/>
    </row>
    <row r="250" spans="9:9">
      <c r="I250" s="248"/>
    </row>
    <row r="251" spans="9:9">
      <c r="I251" s="248"/>
    </row>
    <row r="252" spans="9:9">
      <c r="I252" s="248"/>
    </row>
    <row r="253" spans="9:9">
      <c r="I253" s="248"/>
    </row>
    <row r="254" spans="9:9">
      <c r="I254" s="248"/>
    </row>
    <row r="255" spans="9:9">
      <c r="I255" s="248"/>
    </row>
    <row r="256" spans="9:9">
      <c r="I256" s="248"/>
    </row>
    <row r="257" spans="9:9">
      <c r="I257" s="248"/>
    </row>
    <row r="258" spans="9:9">
      <c r="I258" s="248"/>
    </row>
    <row r="259" spans="9:9">
      <c r="I259" s="248"/>
    </row>
    <row r="260" spans="9:9">
      <c r="I260" s="248"/>
    </row>
    <row r="261" spans="9:9">
      <c r="I261" s="248"/>
    </row>
    <row r="262" spans="9:9">
      <c r="I262" s="248"/>
    </row>
    <row r="263" spans="9:9">
      <c r="I263" s="248"/>
    </row>
    <row r="264" spans="9:9">
      <c r="I264" s="248"/>
    </row>
    <row r="265" spans="9:9">
      <c r="I265" s="248"/>
    </row>
    <row r="266" spans="9:9">
      <c r="I266" s="248"/>
    </row>
    <row r="267" spans="9:9">
      <c r="I267" s="248"/>
    </row>
    <row r="268" spans="9:9">
      <c r="I268" s="248"/>
    </row>
    <row r="269" spans="9:9">
      <c r="I269" s="248"/>
    </row>
    <row r="270" spans="9:9">
      <c r="I270" s="248"/>
    </row>
    <row r="271" spans="9:9">
      <c r="I271" s="248"/>
    </row>
    <row r="272" spans="9:9">
      <c r="I272" s="248"/>
    </row>
    <row r="273" spans="9:9">
      <c r="I273" s="248"/>
    </row>
    <row r="274" spans="9:9">
      <c r="I274" s="248"/>
    </row>
    <row r="275" spans="9:9">
      <c r="I275" s="248"/>
    </row>
    <row r="276" spans="9:9">
      <c r="I276" s="248"/>
    </row>
    <row r="277" spans="9:9">
      <c r="I277" s="248"/>
    </row>
    <row r="278" spans="9:9">
      <c r="I278" s="248"/>
    </row>
    <row r="279" spans="9:9">
      <c r="I279" s="248"/>
    </row>
    <row r="280" spans="9:9">
      <c r="I280" s="248"/>
    </row>
    <row r="281" spans="9:9">
      <c r="I281" s="248"/>
    </row>
    <row r="282" spans="9:9">
      <c r="I282" s="248"/>
    </row>
    <row r="283" spans="9:9">
      <c r="I283" s="248"/>
    </row>
    <row r="284" spans="9:9">
      <c r="I284" s="248"/>
    </row>
    <row r="285" spans="9:9">
      <c r="I285" s="248"/>
    </row>
    <row r="286" spans="9:9">
      <c r="I286" s="248"/>
    </row>
    <row r="287" spans="9:9">
      <c r="I287" s="248"/>
    </row>
    <row r="288" spans="9:9">
      <c r="I288" s="248"/>
    </row>
    <row r="289" spans="9:9">
      <c r="I289" s="248"/>
    </row>
    <row r="290" spans="9:9">
      <c r="I290" s="248"/>
    </row>
    <row r="291" spans="9:9">
      <c r="I291" s="248"/>
    </row>
    <row r="292" spans="9:9">
      <c r="I292" s="248"/>
    </row>
    <row r="293" spans="9:9">
      <c r="I293" s="248"/>
    </row>
    <row r="294" spans="9:9">
      <c r="I294" s="248"/>
    </row>
    <row r="295" spans="9:9">
      <c r="I295" s="248"/>
    </row>
    <row r="296" spans="9:9">
      <c r="I296" s="248"/>
    </row>
    <row r="297" spans="9:9">
      <c r="I297" s="248"/>
    </row>
    <row r="298" spans="9:9">
      <c r="I298" s="248"/>
    </row>
    <row r="299" spans="9:9">
      <c r="I299" s="248"/>
    </row>
    <row r="300" spans="9:9">
      <c r="I300" s="248"/>
    </row>
    <row r="301" spans="9:9">
      <c r="I301" s="248"/>
    </row>
    <row r="302" spans="9:9">
      <c r="I302" s="248"/>
    </row>
    <row r="303" spans="9:9">
      <c r="I303" s="248"/>
    </row>
    <row r="304" spans="9:9">
      <c r="I304" s="248"/>
    </row>
    <row r="305" spans="9:9">
      <c r="I305" s="248"/>
    </row>
    <row r="306" spans="9:9">
      <c r="I306" s="248"/>
    </row>
    <row r="307" spans="9:9">
      <c r="I307" s="248"/>
    </row>
    <row r="308" spans="9:9">
      <c r="I308" s="248"/>
    </row>
    <row r="309" spans="9:9">
      <c r="I309" s="248"/>
    </row>
    <row r="310" spans="9:9">
      <c r="I310" s="248"/>
    </row>
    <row r="311" spans="9:9">
      <c r="I311" s="248"/>
    </row>
    <row r="312" spans="9:9">
      <c r="I312" s="248"/>
    </row>
    <row r="313" spans="9:9">
      <c r="I313" s="248"/>
    </row>
    <row r="314" spans="9:9">
      <c r="I314" s="248"/>
    </row>
    <row r="315" spans="9:9">
      <c r="I315" s="248"/>
    </row>
    <row r="316" spans="9:9">
      <c r="I316" s="248"/>
    </row>
    <row r="317" spans="9:9">
      <c r="I317" s="248"/>
    </row>
    <row r="318" spans="9:9">
      <c r="I318" s="248"/>
    </row>
    <row r="319" spans="9:9">
      <c r="I319" s="248"/>
    </row>
    <row r="320" spans="9:9">
      <c r="I320" s="248"/>
    </row>
    <row r="321" spans="9:9">
      <c r="I321" s="248"/>
    </row>
    <row r="322" spans="9:9">
      <c r="I322" s="248"/>
    </row>
    <row r="323" spans="9:9">
      <c r="I323" s="248"/>
    </row>
    <row r="324" spans="9:9">
      <c r="I324" s="248"/>
    </row>
    <row r="325" spans="9:9">
      <c r="I325" s="248"/>
    </row>
    <row r="326" spans="9:9">
      <c r="I326" s="248"/>
    </row>
    <row r="327" spans="9:9">
      <c r="I327" s="248"/>
    </row>
    <row r="328" spans="9:9">
      <c r="I328" s="248"/>
    </row>
    <row r="329" spans="9:9">
      <c r="I329" s="248"/>
    </row>
    <row r="330" spans="9:9">
      <c r="I330" s="248"/>
    </row>
    <row r="331" spans="9:9">
      <c r="I331" s="248"/>
    </row>
    <row r="332" spans="9:9">
      <c r="I332" s="248"/>
    </row>
    <row r="333" spans="9:9">
      <c r="I333" s="248"/>
    </row>
    <row r="334" spans="9:9">
      <c r="I334" s="248"/>
    </row>
    <row r="335" spans="9:9">
      <c r="I335" s="248"/>
    </row>
    <row r="336" spans="9:9">
      <c r="I336" s="248"/>
    </row>
    <row r="337" spans="9:9">
      <c r="I337" s="248"/>
    </row>
    <row r="338" spans="9:9">
      <c r="I338" s="248"/>
    </row>
    <row r="339" spans="9:9">
      <c r="I339" s="248"/>
    </row>
    <row r="340" spans="9:9">
      <c r="I340" s="248"/>
    </row>
    <row r="341" spans="9:9">
      <c r="I341" s="248"/>
    </row>
    <row r="342" spans="9:9">
      <c r="I342" s="248"/>
    </row>
    <row r="343" spans="9:9">
      <c r="I343" s="248"/>
    </row>
    <row r="344" spans="9:9">
      <c r="I344" s="248"/>
    </row>
    <row r="345" spans="9:9">
      <c r="I345" s="248"/>
    </row>
    <row r="346" spans="9:9">
      <c r="I346" s="248"/>
    </row>
    <row r="347" spans="9:9">
      <c r="I347" s="248"/>
    </row>
    <row r="348" spans="9:9">
      <c r="I348" s="248"/>
    </row>
    <row r="349" spans="9:9">
      <c r="I349" s="248"/>
    </row>
    <row r="350" spans="9:9">
      <c r="I350" s="248"/>
    </row>
    <row r="351" spans="9:9">
      <c r="I351" s="248"/>
    </row>
    <row r="352" spans="9:9">
      <c r="I352" s="248"/>
    </row>
    <row r="353" spans="9:9">
      <c r="I353" s="248"/>
    </row>
    <row r="354" spans="9:9">
      <c r="I354" s="248"/>
    </row>
    <row r="355" spans="9:9">
      <c r="I355" s="248"/>
    </row>
    <row r="356" spans="9:9">
      <c r="I356" s="248"/>
    </row>
    <row r="357" spans="9:9">
      <c r="I357" s="248"/>
    </row>
    <row r="358" spans="9:9">
      <c r="I358" s="248"/>
    </row>
    <row r="359" spans="9:9">
      <c r="I359" s="248"/>
    </row>
    <row r="360" spans="9:9">
      <c r="I360" s="248"/>
    </row>
    <row r="361" spans="9:9">
      <c r="I361" s="248"/>
    </row>
    <row r="362" spans="9:9">
      <c r="I362" s="248"/>
    </row>
    <row r="363" spans="9:9">
      <c r="I363" s="248"/>
    </row>
    <row r="364" spans="9:9">
      <c r="I364" s="248"/>
    </row>
    <row r="365" spans="9:9">
      <c r="I365" s="248"/>
    </row>
    <row r="366" spans="9:9">
      <c r="I366" s="248"/>
    </row>
    <row r="367" spans="9:9">
      <c r="I367" s="248"/>
    </row>
    <row r="368" spans="9:9">
      <c r="I368" s="248"/>
    </row>
    <row r="369" spans="9:9">
      <c r="I369" s="248"/>
    </row>
    <row r="370" spans="9:9">
      <c r="I370" s="248"/>
    </row>
    <row r="371" spans="9:9">
      <c r="I371" s="248"/>
    </row>
    <row r="372" spans="9:9">
      <c r="I372" s="248"/>
    </row>
    <row r="373" spans="9:9">
      <c r="I373" s="248"/>
    </row>
    <row r="374" spans="9:9">
      <c r="I374" s="248"/>
    </row>
    <row r="375" spans="9:9">
      <c r="I375" s="248"/>
    </row>
    <row r="376" spans="9:9">
      <c r="I376" s="248"/>
    </row>
    <row r="377" spans="9:9">
      <c r="I377" s="248"/>
    </row>
    <row r="378" spans="9:9">
      <c r="I378" s="248"/>
    </row>
    <row r="379" spans="9:9">
      <c r="I379" s="248"/>
    </row>
    <row r="380" spans="9:9">
      <c r="I380" s="248"/>
    </row>
    <row r="381" spans="9:9">
      <c r="I381" s="248"/>
    </row>
    <row r="382" spans="9:9">
      <c r="I382" s="248"/>
    </row>
    <row r="383" spans="9:9">
      <c r="I383" s="248"/>
    </row>
    <row r="384" spans="9:9">
      <c r="I384" s="248"/>
    </row>
    <row r="385" spans="9:9">
      <c r="I385" s="248"/>
    </row>
    <row r="386" spans="9:9">
      <c r="I386" s="248"/>
    </row>
    <row r="387" spans="9:9">
      <c r="I387" s="248"/>
    </row>
    <row r="388" spans="9:9">
      <c r="I388" s="248"/>
    </row>
    <row r="389" spans="9:9">
      <c r="I389" s="248"/>
    </row>
    <row r="390" spans="9:9">
      <c r="I390" s="248"/>
    </row>
    <row r="391" spans="9:9">
      <c r="I391" s="248"/>
    </row>
    <row r="392" spans="9:9">
      <c r="I392" s="248"/>
    </row>
    <row r="393" spans="9:9">
      <c r="I393" s="248"/>
    </row>
    <row r="394" spans="9:9">
      <c r="I394" s="248"/>
    </row>
    <row r="395" spans="9:9">
      <c r="I395" s="248"/>
    </row>
    <row r="396" spans="9:9">
      <c r="I396" s="248"/>
    </row>
    <row r="397" spans="9:9">
      <c r="I397" s="248"/>
    </row>
    <row r="398" spans="9:9">
      <c r="I398" s="248"/>
    </row>
    <row r="399" spans="9:9">
      <c r="I399" s="248"/>
    </row>
    <row r="400" spans="9:9">
      <c r="I400" s="248"/>
    </row>
    <row r="401" spans="9:9">
      <c r="I401" s="248"/>
    </row>
    <row r="402" spans="9:9">
      <c r="I402" s="248"/>
    </row>
    <row r="403" spans="9:9">
      <c r="I403" s="248"/>
    </row>
    <row r="404" spans="9:9">
      <c r="I404" s="248"/>
    </row>
    <row r="405" spans="9:9">
      <c r="I405" s="248"/>
    </row>
    <row r="406" spans="9:9">
      <c r="I406" s="248"/>
    </row>
    <row r="407" spans="9:9">
      <c r="I407" s="248"/>
    </row>
    <row r="408" spans="9:9">
      <c r="I408" s="248"/>
    </row>
    <row r="409" spans="9:9">
      <c r="I409" s="248"/>
    </row>
    <row r="410" spans="9:9">
      <c r="I410" s="248"/>
    </row>
    <row r="411" spans="9:9">
      <c r="I411" s="248"/>
    </row>
    <row r="412" spans="9:9">
      <c r="I412" s="248"/>
    </row>
    <row r="413" spans="9:9">
      <c r="I413" s="248"/>
    </row>
    <row r="414" spans="9:9">
      <c r="I414" s="248"/>
    </row>
    <row r="415" spans="9:9">
      <c r="I415" s="248"/>
    </row>
    <row r="416" spans="9:9">
      <c r="I416" s="248"/>
    </row>
    <row r="417" spans="9:9">
      <c r="I417" s="248"/>
    </row>
    <row r="418" spans="9:9">
      <c r="I418" s="248"/>
    </row>
    <row r="419" spans="9:9">
      <c r="I419" s="248"/>
    </row>
    <row r="420" spans="9:9">
      <c r="I420" s="248"/>
    </row>
    <row r="421" spans="9:9">
      <c r="I421" s="248"/>
    </row>
    <row r="422" spans="9:9">
      <c r="I422" s="248"/>
    </row>
    <row r="423" spans="9:9">
      <c r="I423" s="248"/>
    </row>
    <row r="424" spans="9:9">
      <c r="I424" s="248"/>
    </row>
    <row r="425" spans="9:9">
      <c r="I425" s="248"/>
    </row>
    <row r="426" spans="9:9">
      <c r="I426" s="248"/>
    </row>
    <row r="427" spans="9:9">
      <c r="I427" s="248"/>
    </row>
    <row r="428" spans="9:9">
      <c r="I428" s="248"/>
    </row>
    <row r="429" spans="9:9">
      <c r="I429" s="248"/>
    </row>
    <row r="430" spans="9:9">
      <c r="I430" s="248"/>
    </row>
    <row r="431" spans="9:9">
      <c r="I431" s="248"/>
    </row>
    <row r="432" spans="9:9">
      <c r="I432" s="248"/>
    </row>
    <row r="433" spans="9:9">
      <c r="I433" s="248"/>
    </row>
    <row r="434" spans="9:9">
      <c r="I434" s="248"/>
    </row>
    <row r="435" spans="9:9">
      <c r="I435" s="248"/>
    </row>
    <row r="436" spans="9:9">
      <c r="I436" s="248"/>
    </row>
    <row r="437" spans="9:9">
      <c r="I437" s="248"/>
    </row>
    <row r="438" spans="9:9">
      <c r="I438" s="248"/>
    </row>
    <row r="439" spans="9:9">
      <c r="I439" s="248"/>
    </row>
    <row r="440" spans="9:9">
      <c r="I440" s="248"/>
    </row>
    <row r="441" spans="9:9">
      <c r="I441" s="248"/>
    </row>
    <row r="442" spans="9:9">
      <c r="I442" s="248"/>
    </row>
    <row r="443" spans="9:9">
      <c r="I443" s="248"/>
    </row>
    <row r="444" spans="9:9">
      <c r="I444" s="248"/>
    </row>
    <row r="445" spans="9:9">
      <c r="I445" s="248"/>
    </row>
    <row r="446" spans="9:9">
      <c r="I446" s="248"/>
    </row>
    <row r="447" spans="9:9">
      <c r="I447" s="248"/>
    </row>
    <row r="448" spans="9:9">
      <c r="I448" s="248"/>
    </row>
    <row r="449" spans="9:9">
      <c r="I449" s="248"/>
    </row>
    <row r="450" spans="9:9">
      <c r="I450" s="248"/>
    </row>
    <row r="451" spans="9:9">
      <c r="I451" s="248"/>
    </row>
    <row r="452" spans="9:9">
      <c r="I452" s="248"/>
    </row>
    <row r="453" spans="9:9">
      <c r="I453" s="248"/>
    </row>
    <row r="454" spans="9:9">
      <c r="I454" s="248"/>
    </row>
    <row r="455" spans="9:9">
      <c r="I455" s="248"/>
    </row>
    <row r="456" spans="9:9">
      <c r="I456" s="248"/>
    </row>
    <row r="457" spans="9:9">
      <c r="I457" s="248"/>
    </row>
    <row r="458" spans="9:9">
      <c r="I458" s="248"/>
    </row>
    <row r="459" spans="9:9">
      <c r="I459" s="248"/>
    </row>
    <row r="460" spans="9:9">
      <c r="I460" s="248"/>
    </row>
    <row r="461" spans="9:9">
      <c r="I461" s="248"/>
    </row>
    <row r="462" spans="9:9">
      <c r="I462" s="248"/>
    </row>
    <row r="463" spans="9:9">
      <c r="I463" s="248"/>
    </row>
    <row r="464" spans="9:9">
      <c r="I464" s="248"/>
    </row>
    <row r="465" spans="9:9">
      <c r="I465" s="248"/>
    </row>
    <row r="466" spans="9:9">
      <c r="I466" s="248"/>
    </row>
    <row r="467" spans="9:9">
      <c r="I467" s="248"/>
    </row>
    <row r="468" spans="9:9">
      <c r="I468" s="248"/>
    </row>
    <row r="469" spans="9:9">
      <c r="I469" s="248"/>
    </row>
    <row r="470" spans="9:9">
      <c r="I470" s="248"/>
    </row>
    <row r="471" spans="9:9">
      <c r="I471" s="248"/>
    </row>
    <row r="472" spans="9:9">
      <c r="I472" s="248"/>
    </row>
    <row r="473" spans="9:9">
      <c r="I473" s="248"/>
    </row>
    <row r="474" spans="9:9">
      <c r="I474" s="248"/>
    </row>
    <row r="475" spans="9:9">
      <c r="I475" s="248"/>
    </row>
    <row r="476" spans="9:9">
      <c r="I476" s="248"/>
    </row>
    <row r="477" spans="9:9">
      <c r="I477" s="248"/>
    </row>
    <row r="478" spans="9:9">
      <c r="I478" s="248"/>
    </row>
    <row r="479" spans="9:9">
      <c r="I479" s="248"/>
    </row>
    <row r="480" spans="9:9">
      <c r="I480" s="248"/>
    </row>
    <row r="481" spans="9:9">
      <c r="I481" s="248"/>
    </row>
    <row r="482" spans="9:9">
      <c r="I482" s="248"/>
    </row>
    <row r="483" spans="9:9">
      <c r="I483" s="248"/>
    </row>
    <row r="484" spans="9:9">
      <c r="I484" s="248"/>
    </row>
    <row r="485" spans="9:9">
      <c r="I485" s="248"/>
    </row>
    <row r="486" spans="9:9">
      <c r="I486" s="248"/>
    </row>
    <row r="487" spans="9:9">
      <c r="I487" s="248"/>
    </row>
    <row r="488" spans="9:9">
      <c r="I488" s="248"/>
    </row>
    <row r="489" spans="9:9">
      <c r="I489" s="248"/>
    </row>
    <row r="490" spans="9:9">
      <c r="I490" s="248"/>
    </row>
    <row r="491" spans="9:9">
      <c r="I491" s="248"/>
    </row>
    <row r="492" spans="9:9">
      <c r="I492" s="248"/>
    </row>
    <row r="493" spans="9:9">
      <c r="I493" s="248"/>
    </row>
    <row r="494" spans="9:9">
      <c r="I494" s="248"/>
    </row>
    <row r="495" spans="9:9">
      <c r="I495" s="248"/>
    </row>
    <row r="496" spans="9:9">
      <c r="I496" s="248"/>
    </row>
    <row r="497" spans="9:9">
      <c r="I497" s="248"/>
    </row>
    <row r="498" spans="9:9">
      <c r="I498" s="248"/>
    </row>
    <row r="499" spans="9:9">
      <c r="I499" s="248"/>
    </row>
    <row r="500" spans="9:9">
      <c r="I500" s="248"/>
    </row>
    <row r="501" spans="9:9">
      <c r="I501" s="248"/>
    </row>
    <row r="502" spans="9:9">
      <c r="I502" s="248"/>
    </row>
    <row r="503" spans="9:9">
      <c r="I503" s="248"/>
    </row>
    <row r="504" spans="9:9">
      <c r="I504" s="248"/>
    </row>
    <row r="505" spans="9:9">
      <c r="I505" s="248"/>
    </row>
    <row r="506" spans="9:9">
      <c r="I506" s="248"/>
    </row>
    <row r="507" spans="9:9">
      <c r="I507" s="248"/>
    </row>
    <row r="508" spans="9:9">
      <c r="I508" s="248"/>
    </row>
    <row r="509" spans="9:9">
      <c r="I509" s="248"/>
    </row>
    <row r="510" spans="9:9">
      <c r="I510" s="248"/>
    </row>
    <row r="511" spans="9:9">
      <c r="I511" s="248"/>
    </row>
    <row r="512" spans="9:9">
      <c r="I512" s="248"/>
    </row>
    <row r="513" spans="9:9">
      <c r="I513" s="248"/>
    </row>
    <row r="514" spans="9:9">
      <c r="I514" s="248"/>
    </row>
    <row r="515" spans="9:9">
      <c r="I515" s="248"/>
    </row>
    <row r="516" spans="9:9">
      <c r="I516" s="248"/>
    </row>
    <row r="517" spans="9:9">
      <c r="I517" s="248"/>
    </row>
    <row r="518" spans="9:9">
      <c r="I518" s="248"/>
    </row>
    <row r="519" spans="9:9">
      <c r="I519" s="248"/>
    </row>
    <row r="520" spans="9:9">
      <c r="I520" s="248"/>
    </row>
    <row r="521" spans="9:9">
      <c r="I521" s="248"/>
    </row>
    <row r="522" spans="9:9">
      <c r="I522" s="248"/>
    </row>
    <row r="523" spans="9:9">
      <c r="I523" s="248"/>
    </row>
    <row r="524" spans="9:9">
      <c r="I524" s="248"/>
    </row>
    <row r="525" spans="9:9">
      <c r="I525" s="248"/>
    </row>
    <row r="526" spans="9:9">
      <c r="I526" s="248"/>
    </row>
    <row r="527" spans="9:9">
      <c r="I527" s="248"/>
    </row>
    <row r="528" spans="9:9">
      <c r="I528" s="248"/>
    </row>
    <row r="529" spans="9:9">
      <c r="I529" s="248"/>
    </row>
    <row r="530" spans="9:9">
      <c r="I530" s="248"/>
    </row>
    <row r="531" spans="9:9">
      <c r="I531" s="248"/>
    </row>
    <row r="532" spans="9:9">
      <c r="I532" s="248"/>
    </row>
    <row r="533" spans="9:9">
      <c r="I533" s="248"/>
    </row>
    <row r="534" spans="9:9">
      <c r="I534" s="248"/>
    </row>
    <row r="535" spans="9:9">
      <c r="I535" s="248"/>
    </row>
    <row r="536" spans="9:9">
      <c r="I536" s="248"/>
    </row>
    <row r="537" spans="9:9">
      <c r="I537" s="248"/>
    </row>
    <row r="538" spans="9:9">
      <c r="I538" s="248"/>
    </row>
    <row r="539" spans="9:9">
      <c r="I539" s="248"/>
    </row>
    <row r="540" spans="9:9">
      <c r="I540" s="248"/>
    </row>
    <row r="541" spans="9:9">
      <c r="I541" s="248"/>
    </row>
    <row r="542" spans="9:9">
      <c r="I542" s="248"/>
    </row>
    <row r="543" spans="9:9">
      <c r="I543" s="248"/>
    </row>
    <row r="544" spans="9:9">
      <c r="I544" s="248"/>
    </row>
    <row r="545" spans="9:9">
      <c r="I545" s="248"/>
    </row>
    <row r="546" spans="9:9">
      <c r="I546" s="248"/>
    </row>
    <row r="547" spans="9:9">
      <c r="I547" s="248"/>
    </row>
    <row r="548" spans="9:9">
      <c r="I548" s="248"/>
    </row>
    <row r="549" spans="9:9">
      <c r="I549" s="248"/>
    </row>
    <row r="550" spans="9:9">
      <c r="I550" s="248"/>
    </row>
    <row r="551" spans="9:9">
      <c r="I551" s="248"/>
    </row>
    <row r="552" spans="9:9">
      <c r="I552" s="248"/>
    </row>
    <row r="553" spans="9:9">
      <c r="I553" s="248"/>
    </row>
    <row r="554" spans="9:9">
      <c r="I554" s="248"/>
    </row>
    <row r="555" spans="9:9">
      <c r="I555" s="248"/>
    </row>
    <row r="556" spans="9:9">
      <c r="I556" s="248"/>
    </row>
    <row r="557" spans="9:9">
      <c r="I557" s="248"/>
    </row>
    <row r="558" spans="9:9">
      <c r="I558" s="248"/>
    </row>
    <row r="559" spans="9:9">
      <c r="I559" s="248"/>
    </row>
    <row r="560" spans="9:9">
      <c r="I560" s="248"/>
    </row>
    <row r="561" spans="9:9">
      <c r="I561" s="248"/>
    </row>
    <row r="562" spans="9:9">
      <c r="I562" s="248"/>
    </row>
    <row r="563" spans="9:9">
      <c r="I563" s="248"/>
    </row>
    <row r="564" spans="9:9">
      <c r="I564" s="248"/>
    </row>
    <row r="565" spans="9:9">
      <c r="I565" s="248"/>
    </row>
    <row r="566" spans="9:9">
      <c r="I566" s="248"/>
    </row>
    <row r="567" spans="9:9">
      <c r="I567" s="248"/>
    </row>
    <row r="568" spans="9:9">
      <c r="I568" s="248"/>
    </row>
    <row r="569" spans="9:9">
      <c r="I569" s="248"/>
    </row>
    <row r="570" spans="9:9">
      <c r="I570" s="248"/>
    </row>
    <row r="571" spans="9:9">
      <c r="I571" s="248"/>
    </row>
    <row r="572" spans="9:9">
      <c r="I572" s="248"/>
    </row>
    <row r="573" spans="9:9">
      <c r="I573" s="248"/>
    </row>
    <row r="574" spans="9:9">
      <c r="I574" s="248"/>
    </row>
    <row r="575" spans="9:9">
      <c r="I575" s="248"/>
    </row>
    <row r="576" spans="9:9">
      <c r="I576" s="248"/>
    </row>
    <row r="577" spans="9:9">
      <c r="I577" s="248"/>
    </row>
    <row r="578" spans="9:9">
      <c r="I578" s="248"/>
    </row>
    <row r="579" spans="9:9">
      <c r="I579" s="248"/>
    </row>
    <row r="580" spans="9:9">
      <c r="I580" s="248"/>
    </row>
    <row r="581" spans="9:9">
      <c r="I581" s="248"/>
    </row>
    <row r="582" spans="9:9">
      <c r="I582" s="248"/>
    </row>
    <row r="583" spans="9:9">
      <c r="I583" s="248"/>
    </row>
    <row r="584" spans="9:9">
      <c r="I584" s="248"/>
    </row>
    <row r="585" spans="9:9">
      <c r="I585" s="248"/>
    </row>
    <row r="586" spans="9:9">
      <c r="I586" s="248"/>
    </row>
    <row r="587" spans="9:9">
      <c r="I587" s="248"/>
    </row>
    <row r="588" spans="9:9">
      <c r="I588" s="248"/>
    </row>
    <row r="589" spans="9:9">
      <c r="I589" s="248"/>
    </row>
    <row r="590" spans="9:9">
      <c r="I590" s="248"/>
    </row>
  </sheetData>
  <mergeCells count="34">
    <mergeCell ref="O48:P48"/>
    <mergeCell ref="P49:P52"/>
    <mergeCell ref="I49:N50"/>
    <mergeCell ref="I51:L51"/>
    <mergeCell ref="N51:N52"/>
    <mergeCell ref="M51:M52"/>
    <mergeCell ref="O49:O52"/>
    <mergeCell ref="H51:H52"/>
    <mergeCell ref="A49:A52"/>
    <mergeCell ref="B49:B52"/>
    <mergeCell ref="C49:H50"/>
    <mergeCell ref="C51:C52"/>
    <mergeCell ref="D51:D52"/>
    <mergeCell ref="E51:E52"/>
    <mergeCell ref="F51:F52"/>
    <mergeCell ref="G51:G52"/>
    <mergeCell ref="A1:J1"/>
    <mergeCell ref="A4:A6"/>
    <mergeCell ref="B4:B6"/>
    <mergeCell ref="H5:H6"/>
    <mergeCell ref="C5:C6"/>
    <mergeCell ref="A2:J2"/>
    <mergeCell ref="I5:L5"/>
    <mergeCell ref="D5:D6"/>
    <mergeCell ref="C4:H4"/>
    <mergeCell ref="E5:E6"/>
    <mergeCell ref="G5:G6"/>
    <mergeCell ref="F5:F6"/>
    <mergeCell ref="O3:P3"/>
    <mergeCell ref="I4:N4"/>
    <mergeCell ref="N5:N6"/>
    <mergeCell ref="P4:P6"/>
    <mergeCell ref="M5:M6"/>
    <mergeCell ref="O4:O6"/>
  </mergeCells>
  <phoneticPr fontId="6" type="noConversion"/>
  <printOptions horizontalCentered="1" verticalCentered="1"/>
  <pageMargins left="0" right="0" top="0" bottom="0" header="0" footer="0"/>
  <pageSetup paperSize="9" scale="75" fitToHeight="2" orientation="landscape" r:id="rId1"/>
  <headerFooter alignWithMargins="0"/>
  <ignoredErrors>
    <ignoredError sqref="A7:A15" numberStoredAsText="1"/>
    <ignoredError sqref="I8 I15 I9:I14 I16:I46 I53:I93"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7"/>
  <sheetViews>
    <sheetView showGridLines="0" zoomScaleNormal="100" workbookViewId="0">
      <selection activeCell="P17" sqref="P17"/>
    </sheetView>
  </sheetViews>
  <sheetFormatPr defaultRowHeight="12.75"/>
  <cols>
    <col min="1" max="1" width="6.28515625" customWidth="1"/>
    <col min="2" max="2" width="13.85546875" style="382" customWidth="1"/>
    <col min="3" max="4" width="9.28515625" customWidth="1"/>
    <col min="5" max="5" width="10.42578125" customWidth="1"/>
    <col min="6" max="14" width="9.28515625" customWidth="1"/>
    <col min="15" max="15" width="10.5703125" customWidth="1"/>
  </cols>
  <sheetData>
    <row r="1" spans="1:23" s="669" customFormat="1" ht="20.25" customHeight="1">
      <c r="A1" s="827" t="s">
        <v>880</v>
      </c>
      <c r="B1" s="827"/>
      <c r="C1" s="827"/>
      <c r="D1" s="827"/>
      <c r="E1" s="827"/>
      <c r="F1" s="827"/>
      <c r="G1" s="827"/>
      <c r="H1" s="827"/>
      <c r="I1" s="827"/>
      <c r="J1" s="827"/>
      <c r="K1" s="827"/>
      <c r="L1" s="827"/>
      <c r="M1" s="827"/>
      <c r="N1" s="827"/>
      <c r="O1" s="827"/>
    </row>
    <row r="2" spans="1:23" ht="20.25" customHeight="1">
      <c r="A2" s="828" t="s">
        <v>881</v>
      </c>
      <c r="B2" s="828"/>
      <c r="C2" s="828"/>
      <c r="D2" s="828"/>
      <c r="E2" s="828"/>
      <c r="F2" s="828"/>
      <c r="G2" s="828"/>
      <c r="H2" s="828"/>
      <c r="I2" s="828"/>
      <c r="J2" s="828"/>
      <c r="K2" s="828"/>
      <c r="L2" s="828"/>
      <c r="M2" s="828"/>
      <c r="N2" s="828"/>
      <c r="O2" s="828"/>
    </row>
    <row r="3" spans="1:23" ht="24.75" customHeight="1">
      <c r="A3" s="829" t="s">
        <v>435</v>
      </c>
      <c r="B3" s="832" t="s">
        <v>340</v>
      </c>
      <c r="C3" s="835" t="s">
        <v>798</v>
      </c>
      <c r="D3" s="838"/>
      <c r="E3" s="839"/>
      <c r="F3" s="824" t="s">
        <v>799</v>
      </c>
      <c r="G3" s="825"/>
      <c r="H3" s="825"/>
      <c r="I3" s="825"/>
      <c r="J3" s="825"/>
      <c r="K3" s="826"/>
      <c r="L3" s="835" t="s">
        <v>882</v>
      </c>
      <c r="M3" s="838"/>
      <c r="N3" s="839"/>
      <c r="O3" s="835" t="s">
        <v>794</v>
      </c>
      <c r="P3" s="701"/>
    </row>
    <row r="4" spans="1:23" ht="36.75" customHeight="1">
      <c r="A4" s="830"/>
      <c r="B4" s="833"/>
      <c r="C4" s="837"/>
      <c r="D4" s="840"/>
      <c r="E4" s="841"/>
      <c r="F4" s="824" t="s">
        <v>879</v>
      </c>
      <c r="G4" s="825"/>
      <c r="H4" s="826"/>
      <c r="I4" s="824" t="s">
        <v>878</v>
      </c>
      <c r="J4" s="825"/>
      <c r="K4" s="826"/>
      <c r="L4" s="837"/>
      <c r="M4" s="840"/>
      <c r="N4" s="841"/>
      <c r="O4" s="836"/>
      <c r="P4" s="701"/>
    </row>
    <row r="5" spans="1:23" ht="24.75" customHeight="1">
      <c r="A5" s="831"/>
      <c r="B5" s="834"/>
      <c r="C5" s="706" t="s">
        <v>345</v>
      </c>
      <c r="D5" s="706" t="s">
        <v>344</v>
      </c>
      <c r="E5" s="713" t="s">
        <v>300</v>
      </c>
      <c r="F5" s="706" t="s">
        <v>345</v>
      </c>
      <c r="G5" s="706" t="s">
        <v>344</v>
      </c>
      <c r="H5" s="713" t="s">
        <v>300</v>
      </c>
      <c r="I5" s="706" t="s">
        <v>345</v>
      </c>
      <c r="J5" s="706" t="s">
        <v>344</v>
      </c>
      <c r="K5" s="713" t="s">
        <v>300</v>
      </c>
      <c r="L5" s="706" t="s">
        <v>345</v>
      </c>
      <c r="M5" s="706" t="s">
        <v>344</v>
      </c>
      <c r="N5" s="713" t="s">
        <v>300</v>
      </c>
      <c r="O5" s="837"/>
      <c r="P5" s="701"/>
    </row>
    <row r="6" spans="1:23" s="11" customFormat="1" ht="12.95" customHeight="1">
      <c r="A6" s="704">
        <v>1</v>
      </c>
      <c r="B6" s="147" t="s">
        <v>104</v>
      </c>
      <c r="C6" s="692">
        <v>56124</v>
      </c>
      <c r="D6" s="692">
        <v>201404</v>
      </c>
      <c r="E6" s="693">
        <f t="shared" ref="E6:E70" si="0">C6+D6</f>
        <v>257528</v>
      </c>
      <c r="F6" s="692">
        <v>9041</v>
      </c>
      <c r="G6" s="692">
        <v>33434</v>
      </c>
      <c r="H6" s="693">
        <f t="shared" ref="H6:H70" si="1">SUM(F6:G6)</f>
        <v>42475</v>
      </c>
      <c r="I6" s="692">
        <v>3534</v>
      </c>
      <c r="J6" s="692">
        <v>19217</v>
      </c>
      <c r="K6" s="693">
        <f t="shared" ref="K6:K70" si="2">SUM(I6:J6)</f>
        <v>22751</v>
      </c>
      <c r="L6" s="692">
        <v>22546</v>
      </c>
      <c r="M6" s="692">
        <v>40867</v>
      </c>
      <c r="N6" s="693">
        <f t="shared" ref="N6:N70" si="3">SUM(L6:M6)</f>
        <v>63413</v>
      </c>
      <c r="O6" s="695">
        <f>SUM(E6,K6,N6,H6)</f>
        <v>386167</v>
      </c>
      <c r="Q6" s="14"/>
      <c r="R6" s="14"/>
      <c r="T6"/>
      <c r="U6"/>
      <c r="V6"/>
      <c r="W6"/>
    </row>
    <row r="7" spans="1:23" s="11" customFormat="1" ht="12.95" customHeight="1">
      <c r="A7" s="704">
        <v>2</v>
      </c>
      <c r="B7" s="147" t="s">
        <v>105</v>
      </c>
      <c r="C7" s="692">
        <v>7274</v>
      </c>
      <c r="D7" s="692">
        <v>35855</v>
      </c>
      <c r="E7" s="693">
        <f t="shared" si="0"/>
        <v>43129</v>
      </c>
      <c r="F7" s="692">
        <v>1299</v>
      </c>
      <c r="G7" s="692">
        <v>8632</v>
      </c>
      <c r="H7" s="693">
        <f t="shared" si="1"/>
        <v>9931</v>
      </c>
      <c r="I7" s="692">
        <v>850</v>
      </c>
      <c r="J7" s="692">
        <v>7105</v>
      </c>
      <c r="K7" s="693">
        <f t="shared" si="2"/>
        <v>7955</v>
      </c>
      <c r="L7" s="692">
        <v>5036</v>
      </c>
      <c r="M7" s="692">
        <v>14059</v>
      </c>
      <c r="N7" s="693">
        <f t="shared" si="3"/>
        <v>19095</v>
      </c>
      <c r="O7" s="695">
        <f t="shared" ref="O7:O70" si="4">SUM(E7,K7,N7,H7)</f>
        <v>80110</v>
      </c>
      <c r="Q7" s="14"/>
      <c r="R7" s="14"/>
      <c r="T7"/>
      <c r="U7"/>
      <c r="V7"/>
      <c r="W7"/>
    </row>
    <row r="8" spans="1:23" s="11" customFormat="1" ht="12.95" customHeight="1">
      <c r="A8" s="704">
        <v>3</v>
      </c>
      <c r="B8" s="147" t="s">
        <v>106</v>
      </c>
      <c r="C8" s="692">
        <v>13457</v>
      </c>
      <c r="D8" s="692">
        <v>61438</v>
      </c>
      <c r="E8" s="693">
        <f t="shared" si="0"/>
        <v>74895</v>
      </c>
      <c r="F8" s="692">
        <v>2199</v>
      </c>
      <c r="G8" s="692">
        <v>13091</v>
      </c>
      <c r="H8" s="693">
        <f t="shared" si="1"/>
        <v>15290</v>
      </c>
      <c r="I8" s="692">
        <v>2918</v>
      </c>
      <c r="J8" s="692">
        <v>19887</v>
      </c>
      <c r="K8" s="693">
        <f t="shared" si="2"/>
        <v>22805</v>
      </c>
      <c r="L8" s="692">
        <v>7232</v>
      </c>
      <c r="M8" s="692">
        <v>18643</v>
      </c>
      <c r="N8" s="693">
        <f t="shared" si="3"/>
        <v>25875</v>
      </c>
      <c r="O8" s="695">
        <f t="shared" si="4"/>
        <v>138865</v>
      </c>
      <c r="Q8" s="14"/>
      <c r="R8" s="14"/>
      <c r="T8"/>
      <c r="U8"/>
      <c r="V8"/>
      <c r="W8"/>
    </row>
    <row r="9" spans="1:23" s="11" customFormat="1" ht="12.95" customHeight="1">
      <c r="A9" s="704">
        <v>4</v>
      </c>
      <c r="B9" s="150" t="s">
        <v>107</v>
      </c>
      <c r="C9" s="692">
        <v>2759</v>
      </c>
      <c r="D9" s="692">
        <v>19802</v>
      </c>
      <c r="E9" s="693">
        <f t="shared" si="0"/>
        <v>22561</v>
      </c>
      <c r="F9" s="692">
        <v>398</v>
      </c>
      <c r="G9" s="692">
        <v>4679</v>
      </c>
      <c r="H9" s="693">
        <f t="shared" si="1"/>
        <v>5077</v>
      </c>
      <c r="I9" s="692">
        <v>177</v>
      </c>
      <c r="J9" s="692">
        <v>4390</v>
      </c>
      <c r="K9" s="693">
        <f t="shared" si="2"/>
        <v>4567</v>
      </c>
      <c r="L9" s="692">
        <v>3792</v>
      </c>
      <c r="M9" s="692">
        <v>12040</v>
      </c>
      <c r="N9" s="693">
        <f t="shared" si="3"/>
        <v>15832</v>
      </c>
      <c r="O9" s="695">
        <f t="shared" si="4"/>
        <v>48037</v>
      </c>
      <c r="Q9" s="14"/>
      <c r="R9" s="14"/>
      <c r="T9"/>
      <c r="U9"/>
      <c r="V9"/>
      <c r="W9"/>
    </row>
    <row r="10" spans="1:23" s="11" customFormat="1" ht="12.95" customHeight="1">
      <c r="A10" s="704">
        <v>5</v>
      </c>
      <c r="B10" s="150" t="s">
        <v>108</v>
      </c>
      <c r="C10" s="692">
        <v>6620</v>
      </c>
      <c r="D10" s="692">
        <v>28863</v>
      </c>
      <c r="E10" s="693">
        <f t="shared" si="0"/>
        <v>35483</v>
      </c>
      <c r="F10" s="692">
        <v>1575</v>
      </c>
      <c r="G10" s="692">
        <v>6122</v>
      </c>
      <c r="H10" s="693">
        <f t="shared" si="1"/>
        <v>7697</v>
      </c>
      <c r="I10" s="692">
        <v>1420</v>
      </c>
      <c r="J10" s="692">
        <v>5984</v>
      </c>
      <c r="K10" s="693">
        <f t="shared" si="2"/>
        <v>7404</v>
      </c>
      <c r="L10" s="692">
        <v>4413</v>
      </c>
      <c r="M10" s="692">
        <v>11532</v>
      </c>
      <c r="N10" s="693">
        <f t="shared" si="3"/>
        <v>15945</v>
      </c>
      <c r="O10" s="695">
        <f t="shared" si="4"/>
        <v>66529</v>
      </c>
      <c r="Q10" s="14"/>
      <c r="R10" s="14"/>
      <c r="T10"/>
      <c r="U10"/>
      <c r="V10"/>
      <c r="W10"/>
    </row>
    <row r="11" spans="1:23" s="11" customFormat="1" ht="12.95" customHeight="1">
      <c r="A11" s="704">
        <v>6</v>
      </c>
      <c r="B11" s="150" t="s">
        <v>109</v>
      </c>
      <c r="C11" s="692">
        <v>281231</v>
      </c>
      <c r="D11" s="692">
        <v>734843</v>
      </c>
      <c r="E11" s="693">
        <f t="shared" si="0"/>
        <v>1016074</v>
      </c>
      <c r="F11" s="692">
        <v>28253</v>
      </c>
      <c r="G11" s="692">
        <v>96336</v>
      </c>
      <c r="H11" s="693">
        <f t="shared" si="1"/>
        <v>124589</v>
      </c>
      <c r="I11" s="692">
        <v>2757</v>
      </c>
      <c r="J11" s="692">
        <v>17894</v>
      </c>
      <c r="K11" s="693">
        <f t="shared" si="2"/>
        <v>20651</v>
      </c>
      <c r="L11" s="692">
        <v>135114</v>
      </c>
      <c r="M11" s="692">
        <v>244286</v>
      </c>
      <c r="N11" s="693">
        <f t="shared" si="3"/>
        <v>379400</v>
      </c>
      <c r="O11" s="695">
        <f t="shared" si="4"/>
        <v>1540714</v>
      </c>
      <c r="Q11" s="14"/>
      <c r="R11" s="14"/>
      <c r="T11"/>
      <c r="U11"/>
      <c r="V11"/>
      <c r="W11"/>
    </row>
    <row r="12" spans="1:23" s="11" customFormat="1" ht="12.95" customHeight="1">
      <c r="A12" s="704">
        <v>7</v>
      </c>
      <c r="B12" s="150" t="s">
        <v>110</v>
      </c>
      <c r="C12" s="692">
        <v>104032</v>
      </c>
      <c r="D12" s="692">
        <v>292582</v>
      </c>
      <c r="E12" s="693">
        <f t="shared" si="0"/>
        <v>396614</v>
      </c>
      <c r="F12" s="692">
        <v>17148</v>
      </c>
      <c r="G12" s="692">
        <v>63972</v>
      </c>
      <c r="H12" s="693">
        <f t="shared" si="1"/>
        <v>81120</v>
      </c>
      <c r="I12" s="692">
        <v>5813</v>
      </c>
      <c r="J12" s="692">
        <v>44969</v>
      </c>
      <c r="K12" s="693">
        <f t="shared" si="2"/>
        <v>50782</v>
      </c>
      <c r="L12" s="692">
        <v>23216</v>
      </c>
      <c r="M12" s="692">
        <v>36400</v>
      </c>
      <c r="N12" s="693">
        <f t="shared" si="3"/>
        <v>59616</v>
      </c>
      <c r="O12" s="695">
        <f t="shared" si="4"/>
        <v>588132</v>
      </c>
      <c r="Q12" s="14"/>
      <c r="R12" s="14"/>
      <c r="T12"/>
      <c r="U12"/>
      <c r="V12"/>
      <c r="W12"/>
    </row>
    <row r="13" spans="1:23" s="11" customFormat="1" ht="12.95" customHeight="1">
      <c r="A13" s="704">
        <v>8</v>
      </c>
      <c r="B13" s="150" t="s">
        <v>111</v>
      </c>
      <c r="C13" s="692">
        <v>3768</v>
      </c>
      <c r="D13" s="692">
        <v>19250</v>
      </c>
      <c r="E13" s="693">
        <f t="shared" si="0"/>
        <v>23018</v>
      </c>
      <c r="F13" s="692">
        <v>824</v>
      </c>
      <c r="G13" s="692">
        <v>3812</v>
      </c>
      <c r="H13" s="693">
        <f t="shared" si="1"/>
        <v>4636</v>
      </c>
      <c r="I13" s="692">
        <v>361</v>
      </c>
      <c r="J13" s="692">
        <v>1916</v>
      </c>
      <c r="K13" s="693">
        <f t="shared" si="2"/>
        <v>2277</v>
      </c>
      <c r="L13" s="692">
        <v>2519</v>
      </c>
      <c r="M13" s="692">
        <v>6391</v>
      </c>
      <c r="N13" s="693">
        <f t="shared" si="3"/>
        <v>8910</v>
      </c>
      <c r="O13" s="695">
        <f t="shared" si="4"/>
        <v>38841</v>
      </c>
      <c r="Q13" s="14"/>
      <c r="R13" s="14"/>
      <c r="T13"/>
      <c r="U13"/>
      <c r="V13"/>
      <c r="W13"/>
    </row>
    <row r="14" spans="1:23" s="11" customFormat="1" ht="12.95" customHeight="1">
      <c r="A14" s="704">
        <v>9</v>
      </c>
      <c r="B14" s="150" t="s">
        <v>112</v>
      </c>
      <c r="C14" s="692">
        <v>32993</v>
      </c>
      <c r="D14" s="692">
        <v>88392</v>
      </c>
      <c r="E14" s="693">
        <f t="shared" si="0"/>
        <v>121385</v>
      </c>
      <c r="F14" s="692">
        <v>6687</v>
      </c>
      <c r="G14" s="692">
        <v>27076</v>
      </c>
      <c r="H14" s="693">
        <f t="shared" si="1"/>
        <v>33763</v>
      </c>
      <c r="I14" s="692">
        <v>4736</v>
      </c>
      <c r="J14" s="692">
        <v>24318</v>
      </c>
      <c r="K14" s="693">
        <f t="shared" si="2"/>
        <v>29054</v>
      </c>
      <c r="L14" s="692">
        <v>12697</v>
      </c>
      <c r="M14" s="692">
        <v>21095</v>
      </c>
      <c r="N14" s="693">
        <f t="shared" si="3"/>
        <v>33792</v>
      </c>
      <c r="O14" s="695">
        <f t="shared" si="4"/>
        <v>217994</v>
      </c>
      <c r="Q14" s="14"/>
      <c r="R14" s="14"/>
      <c r="T14"/>
      <c r="U14"/>
      <c r="V14"/>
      <c r="W14"/>
    </row>
    <row r="15" spans="1:23" s="11" customFormat="1" ht="12.95" customHeight="1">
      <c r="A15" s="377">
        <v>10</v>
      </c>
      <c r="B15" s="150" t="s">
        <v>113</v>
      </c>
      <c r="C15" s="692">
        <v>32420</v>
      </c>
      <c r="D15" s="692">
        <v>106003</v>
      </c>
      <c r="E15" s="693">
        <f t="shared" si="0"/>
        <v>138423</v>
      </c>
      <c r="F15" s="692">
        <v>8551</v>
      </c>
      <c r="G15" s="692">
        <v>26596</v>
      </c>
      <c r="H15" s="693">
        <f t="shared" si="1"/>
        <v>35147</v>
      </c>
      <c r="I15" s="692">
        <v>6398</v>
      </c>
      <c r="J15" s="692">
        <v>28417</v>
      </c>
      <c r="K15" s="693">
        <f t="shared" si="2"/>
        <v>34815</v>
      </c>
      <c r="L15" s="692">
        <v>14508</v>
      </c>
      <c r="M15" s="692">
        <v>32085</v>
      </c>
      <c r="N15" s="693">
        <f t="shared" si="3"/>
        <v>46593</v>
      </c>
      <c r="O15" s="695">
        <f t="shared" si="4"/>
        <v>254978</v>
      </c>
      <c r="Q15" s="14"/>
      <c r="R15" s="14"/>
      <c r="T15"/>
      <c r="U15"/>
      <c r="V15"/>
      <c r="W15"/>
    </row>
    <row r="16" spans="1:23" s="11" customFormat="1" ht="12.95" customHeight="1">
      <c r="A16" s="377">
        <v>11</v>
      </c>
      <c r="B16" s="150" t="s">
        <v>114</v>
      </c>
      <c r="C16" s="692">
        <v>8301</v>
      </c>
      <c r="D16" s="692">
        <v>31140</v>
      </c>
      <c r="E16" s="693">
        <f t="shared" si="0"/>
        <v>39441</v>
      </c>
      <c r="F16" s="692">
        <v>1063</v>
      </c>
      <c r="G16" s="692">
        <v>3101</v>
      </c>
      <c r="H16" s="693">
        <f t="shared" si="1"/>
        <v>4164</v>
      </c>
      <c r="I16" s="692">
        <v>362</v>
      </c>
      <c r="J16" s="692">
        <v>2430</v>
      </c>
      <c r="K16" s="693">
        <f t="shared" si="2"/>
        <v>2792</v>
      </c>
      <c r="L16" s="692">
        <v>2466</v>
      </c>
      <c r="M16" s="692">
        <v>5784</v>
      </c>
      <c r="N16" s="693">
        <f t="shared" si="3"/>
        <v>8250</v>
      </c>
      <c r="O16" s="695">
        <f t="shared" si="4"/>
        <v>54647</v>
      </c>
      <c r="Q16" s="14"/>
      <c r="R16" s="14"/>
      <c r="T16"/>
      <c r="U16"/>
      <c r="V16"/>
      <c r="W16"/>
    </row>
    <row r="17" spans="1:23" s="11" customFormat="1" ht="12.95" customHeight="1">
      <c r="A17" s="377">
        <v>12</v>
      </c>
      <c r="B17" s="150" t="s">
        <v>115</v>
      </c>
      <c r="C17" s="692">
        <v>2420</v>
      </c>
      <c r="D17" s="692">
        <v>15412</v>
      </c>
      <c r="E17" s="693">
        <f t="shared" si="0"/>
        <v>17832</v>
      </c>
      <c r="F17" s="692">
        <v>234</v>
      </c>
      <c r="G17" s="692">
        <v>2319</v>
      </c>
      <c r="H17" s="693">
        <f t="shared" si="1"/>
        <v>2553</v>
      </c>
      <c r="I17" s="692">
        <v>73</v>
      </c>
      <c r="J17" s="692">
        <v>1362</v>
      </c>
      <c r="K17" s="693">
        <f t="shared" si="2"/>
        <v>1435</v>
      </c>
      <c r="L17" s="692">
        <v>2272</v>
      </c>
      <c r="M17" s="692">
        <v>9448</v>
      </c>
      <c r="N17" s="693">
        <f t="shared" si="3"/>
        <v>11720</v>
      </c>
      <c r="O17" s="695">
        <f t="shared" si="4"/>
        <v>33540</v>
      </c>
      <c r="Q17" s="14"/>
      <c r="R17" s="14"/>
      <c r="T17"/>
      <c r="U17"/>
      <c r="V17"/>
      <c r="W17"/>
    </row>
    <row r="18" spans="1:23" s="11" customFormat="1" ht="12.95" customHeight="1">
      <c r="A18" s="377">
        <v>13</v>
      </c>
      <c r="B18" s="150" t="s">
        <v>116</v>
      </c>
      <c r="C18" s="692">
        <v>1771</v>
      </c>
      <c r="D18" s="692">
        <v>14352</v>
      </c>
      <c r="E18" s="693">
        <f t="shared" si="0"/>
        <v>16123</v>
      </c>
      <c r="F18" s="692">
        <v>290</v>
      </c>
      <c r="G18" s="692">
        <v>4096</v>
      </c>
      <c r="H18" s="693">
        <f t="shared" si="1"/>
        <v>4386</v>
      </c>
      <c r="I18" s="692">
        <v>212</v>
      </c>
      <c r="J18" s="692">
        <v>4887</v>
      </c>
      <c r="K18" s="693">
        <f t="shared" si="2"/>
        <v>5099</v>
      </c>
      <c r="L18" s="692">
        <v>2767</v>
      </c>
      <c r="M18" s="692">
        <v>10404</v>
      </c>
      <c r="N18" s="693">
        <f t="shared" si="3"/>
        <v>13171</v>
      </c>
      <c r="O18" s="695">
        <f t="shared" si="4"/>
        <v>38779</v>
      </c>
      <c r="Q18" s="14"/>
      <c r="R18" s="14"/>
      <c r="T18"/>
      <c r="U18"/>
      <c r="V18"/>
      <c r="W18"/>
    </row>
    <row r="19" spans="1:23" s="11" customFormat="1" ht="12.95" customHeight="1">
      <c r="A19" s="377">
        <v>14</v>
      </c>
      <c r="B19" s="150" t="s">
        <v>117</v>
      </c>
      <c r="C19" s="692">
        <v>13425</v>
      </c>
      <c r="D19" s="692">
        <v>36407</v>
      </c>
      <c r="E19" s="693">
        <f t="shared" si="0"/>
        <v>49832</v>
      </c>
      <c r="F19" s="692">
        <v>1488</v>
      </c>
      <c r="G19" s="692">
        <v>5094</v>
      </c>
      <c r="H19" s="693">
        <f t="shared" si="1"/>
        <v>6582</v>
      </c>
      <c r="I19" s="692">
        <v>1121</v>
      </c>
      <c r="J19" s="692">
        <v>4493</v>
      </c>
      <c r="K19" s="693">
        <f t="shared" si="2"/>
        <v>5614</v>
      </c>
      <c r="L19" s="692">
        <v>3763</v>
      </c>
      <c r="M19" s="692">
        <v>8928</v>
      </c>
      <c r="N19" s="693">
        <f t="shared" si="3"/>
        <v>12691</v>
      </c>
      <c r="O19" s="695">
        <f t="shared" si="4"/>
        <v>74719</v>
      </c>
      <c r="Q19" s="14"/>
      <c r="R19" s="14"/>
      <c r="T19"/>
      <c r="U19"/>
      <c r="V19"/>
      <c r="W19"/>
    </row>
    <row r="20" spans="1:23" s="11" customFormat="1" ht="12.95" customHeight="1">
      <c r="A20" s="377">
        <v>15</v>
      </c>
      <c r="B20" s="150" t="s">
        <v>118</v>
      </c>
      <c r="C20" s="692">
        <v>6317</v>
      </c>
      <c r="D20" s="692">
        <v>25546</v>
      </c>
      <c r="E20" s="693">
        <f t="shared" si="0"/>
        <v>31863</v>
      </c>
      <c r="F20" s="692">
        <v>1729</v>
      </c>
      <c r="G20" s="692">
        <v>6932</v>
      </c>
      <c r="H20" s="693">
        <f t="shared" si="1"/>
        <v>8661</v>
      </c>
      <c r="I20" s="692">
        <v>3029</v>
      </c>
      <c r="J20" s="692">
        <v>6896</v>
      </c>
      <c r="K20" s="693">
        <f t="shared" si="2"/>
        <v>9925</v>
      </c>
      <c r="L20" s="692">
        <v>3752</v>
      </c>
      <c r="M20" s="692">
        <v>7807</v>
      </c>
      <c r="N20" s="693">
        <f t="shared" si="3"/>
        <v>11559</v>
      </c>
      <c r="O20" s="695">
        <f t="shared" si="4"/>
        <v>62008</v>
      </c>
      <c r="Q20" s="14"/>
      <c r="R20" s="14"/>
      <c r="T20"/>
      <c r="U20"/>
      <c r="V20"/>
      <c r="W20"/>
    </row>
    <row r="21" spans="1:23" s="11" customFormat="1" ht="12.95" customHeight="1">
      <c r="A21" s="377">
        <v>16</v>
      </c>
      <c r="B21" s="150" t="s">
        <v>119</v>
      </c>
      <c r="C21" s="692">
        <v>157280</v>
      </c>
      <c r="D21" s="692">
        <v>409238</v>
      </c>
      <c r="E21" s="693">
        <f t="shared" si="0"/>
        <v>566518</v>
      </c>
      <c r="F21" s="692">
        <v>18177</v>
      </c>
      <c r="G21" s="692">
        <v>58139</v>
      </c>
      <c r="H21" s="693">
        <f t="shared" si="1"/>
        <v>76316</v>
      </c>
      <c r="I21" s="692">
        <v>4200</v>
      </c>
      <c r="J21" s="692">
        <v>23604</v>
      </c>
      <c r="K21" s="693">
        <f t="shared" si="2"/>
        <v>27804</v>
      </c>
      <c r="L21" s="692">
        <v>26539</v>
      </c>
      <c r="M21" s="692">
        <v>42927</v>
      </c>
      <c r="N21" s="693">
        <f t="shared" si="3"/>
        <v>69466</v>
      </c>
      <c r="O21" s="695">
        <f t="shared" si="4"/>
        <v>740104</v>
      </c>
      <c r="Q21" s="14"/>
      <c r="R21" s="14"/>
      <c r="T21"/>
      <c r="U21"/>
      <c r="V21"/>
      <c r="W21"/>
    </row>
    <row r="22" spans="1:23" s="11" customFormat="1" ht="12.95" customHeight="1">
      <c r="A22" s="377">
        <v>17</v>
      </c>
      <c r="B22" s="150" t="s">
        <v>120</v>
      </c>
      <c r="C22" s="692">
        <v>15459</v>
      </c>
      <c r="D22" s="692">
        <v>49498</v>
      </c>
      <c r="E22" s="693">
        <f t="shared" si="0"/>
        <v>64957</v>
      </c>
      <c r="F22" s="692">
        <v>4022</v>
      </c>
      <c r="G22" s="692">
        <v>12216</v>
      </c>
      <c r="H22" s="693">
        <f t="shared" si="1"/>
        <v>16238</v>
      </c>
      <c r="I22" s="692">
        <v>3873</v>
      </c>
      <c r="J22" s="692">
        <v>13143</v>
      </c>
      <c r="K22" s="693">
        <f t="shared" si="2"/>
        <v>17016</v>
      </c>
      <c r="L22" s="692">
        <v>7044</v>
      </c>
      <c r="M22" s="692">
        <v>14676</v>
      </c>
      <c r="N22" s="693">
        <f t="shared" si="3"/>
        <v>21720</v>
      </c>
      <c r="O22" s="695">
        <f t="shared" si="4"/>
        <v>119931</v>
      </c>
      <c r="Q22" s="14"/>
      <c r="R22" s="14"/>
      <c r="T22"/>
      <c r="U22"/>
      <c r="V22"/>
      <c r="W22"/>
    </row>
    <row r="23" spans="1:23" s="11" customFormat="1" ht="12.95" customHeight="1">
      <c r="A23" s="377">
        <v>18</v>
      </c>
      <c r="B23" s="150" t="s">
        <v>121</v>
      </c>
      <c r="C23" s="692">
        <v>4824</v>
      </c>
      <c r="D23" s="692">
        <v>17505</v>
      </c>
      <c r="E23" s="693">
        <f t="shared" si="0"/>
        <v>22329</v>
      </c>
      <c r="F23" s="692">
        <v>428</v>
      </c>
      <c r="G23" s="692">
        <v>2351</v>
      </c>
      <c r="H23" s="693">
        <f t="shared" si="1"/>
        <v>2779</v>
      </c>
      <c r="I23" s="692">
        <v>734</v>
      </c>
      <c r="J23" s="692">
        <v>4979</v>
      </c>
      <c r="K23" s="693">
        <f t="shared" si="2"/>
        <v>5713</v>
      </c>
      <c r="L23" s="692">
        <v>2168</v>
      </c>
      <c r="M23" s="692">
        <v>6857</v>
      </c>
      <c r="N23" s="693">
        <f t="shared" si="3"/>
        <v>9025</v>
      </c>
      <c r="O23" s="695">
        <f t="shared" si="4"/>
        <v>39846</v>
      </c>
      <c r="Q23" s="14"/>
      <c r="R23" s="14"/>
      <c r="T23"/>
      <c r="U23"/>
      <c r="V23"/>
      <c r="W23"/>
    </row>
    <row r="24" spans="1:23" s="11" customFormat="1" ht="12.95" customHeight="1">
      <c r="A24" s="377">
        <v>19</v>
      </c>
      <c r="B24" s="150" t="s">
        <v>122</v>
      </c>
      <c r="C24" s="692">
        <v>11097</v>
      </c>
      <c r="D24" s="692">
        <v>40452</v>
      </c>
      <c r="E24" s="693">
        <f t="shared" si="0"/>
        <v>51549</v>
      </c>
      <c r="F24" s="692">
        <v>2149</v>
      </c>
      <c r="G24" s="692">
        <v>9574</v>
      </c>
      <c r="H24" s="693">
        <f t="shared" si="1"/>
        <v>11723</v>
      </c>
      <c r="I24" s="692">
        <v>2211</v>
      </c>
      <c r="J24" s="692">
        <v>11556</v>
      </c>
      <c r="K24" s="693">
        <f t="shared" si="2"/>
        <v>13767</v>
      </c>
      <c r="L24" s="692">
        <v>5125</v>
      </c>
      <c r="M24" s="692">
        <v>13708</v>
      </c>
      <c r="N24" s="693">
        <f t="shared" si="3"/>
        <v>18833</v>
      </c>
      <c r="O24" s="695">
        <f t="shared" si="4"/>
        <v>95872</v>
      </c>
      <c r="Q24" s="14"/>
      <c r="R24" s="14"/>
      <c r="T24"/>
      <c r="U24"/>
      <c r="V24"/>
      <c r="W24"/>
    </row>
    <row r="25" spans="1:23" s="11" customFormat="1" ht="12.95" customHeight="1">
      <c r="A25" s="377">
        <v>20</v>
      </c>
      <c r="B25" s="150" t="s">
        <v>123</v>
      </c>
      <c r="C25" s="692">
        <v>51255</v>
      </c>
      <c r="D25" s="692">
        <v>115093</v>
      </c>
      <c r="E25" s="693">
        <f t="shared" si="0"/>
        <v>166348</v>
      </c>
      <c r="F25" s="692">
        <v>7893</v>
      </c>
      <c r="G25" s="692">
        <v>26561</v>
      </c>
      <c r="H25" s="693">
        <f t="shared" si="1"/>
        <v>34454</v>
      </c>
      <c r="I25" s="692">
        <v>6406</v>
      </c>
      <c r="J25" s="692">
        <v>17314</v>
      </c>
      <c r="K25" s="693">
        <f t="shared" si="2"/>
        <v>23720</v>
      </c>
      <c r="L25" s="692">
        <v>12332</v>
      </c>
      <c r="M25" s="692">
        <v>19997</v>
      </c>
      <c r="N25" s="693">
        <f t="shared" si="3"/>
        <v>32329</v>
      </c>
      <c r="O25" s="695">
        <f t="shared" si="4"/>
        <v>256851</v>
      </c>
      <c r="Q25" s="14"/>
      <c r="R25" s="14"/>
      <c r="T25"/>
      <c r="U25"/>
      <c r="V25"/>
      <c r="W25"/>
    </row>
    <row r="26" spans="1:23" s="11" customFormat="1" ht="12.95" customHeight="1">
      <c r="A26" s="377">
        <v>21</v>
      </c>
      <c r="B26" s="150" t="s">
        <v>124</v>
      </c>
      <c r="C26" s="692">
        <v>17086</v>
      </c>
      <c r="D26" s="692">
        <v>97958</v>
      </c>
      <c r="E26" s="693">
        <f t="shared" si="0"/>
        <v>115044</v>
      </c>
      <c r="F26" s="692">
        <v>986</v>
      </c>
      <c r="G26" s="692">
        <v>8467</v>
      </c>
      <c r="H26" s="693">
        <f t="shared" si="1"/>
        <v>9453</v>
      </c>
      <c r="I26" s="692">
        <v>304</v>
      </c>
      <c r="J26" s="692">
        <v>7737</v>
      </c>
      <c r="K26" s="693">
        <f t="shared" si="2"/>
        <v>8041</v>
      </c>
      <c r="L26" s="692">
        <v>14226</v>
      </c>
      <c r="M26" s="692">
        <v>39697</v>
      </c>
      <c r="N26" s="693">
        <f t="shared" si="3"/>
        <v>53923</v>
      </c>
      <c r="O26" s="695">
        <f t="shared" si="4"/>
        <v>186461</v>
      </c>
      <c r="Q26" s="14"/>
      <c r="R26" s="14"/>
      <c r="T26"/>
      <c r="U26"/>
      <c r="V26"/>
      <c r="W26"/>
    </row>
    <row r="27" spans="1:23" s="11" customFormat="1" ht="12.95" customHeight="1">
      <c r="A27" s="377">
        <v>22</v>
      </c>
      <c r="B27" s="150" t="s">
        <v>125</v>
      </c>
      <c r="C27" s="692">
        <v>16040</v>
      </c>
      <c r="D27" s="692">
        <v>35089</v>
      </c>
      <c r="E27" s="693">
        <f t="shared" si="0"/>
        <v>51129</v>
      </c>
      <c r="F27" s="692">
        <v>2370</v>
      </c>
      <c r="G27" s="692">
        <v>8729</v>
      </c>
      <c r="H27" s="693">
        <f t="shared" si="1"/>
        <v>11099</v>
      </c>
      <c r="I27" s="692">
        <v>1588</v>
      </c>
      <c r="J27" s="692">
        <v>11754</v>
      </c>
      <c r="K27" s="693">
        <f t="shared" si="2"/>
        <v>13342</v>
      </c>
      <c r="L27" s="692">
        <v>6229</v>
      </c>
      <c r="M27" s="692">
        <v>12619</v>
      </c>
      <c r="N27" s="693">
        <f t="shared" si="3"/>
        <v>18848</v>
      </c>
      <c r="O27" s="695">
        <f t="shared" si="4"/>
        <v>94418</v>
      </c>
      <c r="Q27" s="14"/>
      <c r="R27" s="14"/>
      <c r="T27"/>
      <c r="U27"/>
      <c r="V27"/>
      <c r="W27"/>
    </row>
    <row r="28" spans="1:23" s="11" customFormat="1" ht="12.95" customHeight="1">
      <c r="A28" s="377">
        <v>23</v>
      </c>
      <c r="B28" s="150" t="s">
        <v>126</v>
      </c>
      <c r="C28" s="692">
        <v>8556</v>
      </c>
      <c r="D28" s="692">
        <v>48044</v>
      </c>
      <c r="E28" s="693">
        <f t="shared" si="0"/>
        <v>56600</v>
      </c>
      <c r="F28" s="692">
        <v>1190</v>
      </c>
      <c r="G28" s="692">
        <v>8265</v>
      </c>
      <c r="H28" s="693">
        <f t="shared" si="1"/>
        <v>9455</v>
      </c>
      <c r="I28" s="692">
        <v>831</v>
      </c>
      <c r="J28" s="692">
        <v>7704</v>
      </c>
      <c r="K28" s="693">
        <f t="shared" si="2"/>
        <v>8535</v>
      </c>
      <c r="L28" s="692">
        <v>6783</v>
      </c>
      <c r="M28" s="692">
        <v>18681</v>
      </c>
      <c r="N28" s="693">
        <f t="shared" si="3"/>
        <v>25464</v>
      </c>
      <c r="O28" s="695">
        <f t="shared" si="4"/>
        <v>100054</v>
      </c>
      <c r="Q28" s="14"/>
      <c r="R28" s="14"/>
      <c r="T28"/>
      <c r="U28"/>
      <c r="V28"/>
      <c r="W28"/>
    </row>
    <row r="29" spans="1:23" s="11" customFormat="1" ht="12.95" customHeight="1">
      <c r="A29" s="377">
        <v>24</v>
      </c>
      <c r="B29" s="150" t="s">
        <v>127</v>
      </c>
      <c r="C29" s="692">
        <v>4349</v>
      </c>
      <c r="D29" s="692">
        <v>20897</v>
      </c>
      <c r="E29" s="693">
        <f t="shared" si="0"/>
        <v>25246</v>
      </c>
      <c r="F29" s="692">
        <v>633</v>
      </c>
      <c r="G29" s="692">
        <v>3394</v>
      </c>
      <c r="H29" s="693">
        <f t="shared" si="1"/>
        <v>4027</v>
      </c>
      <c r="I29" s="692">
        <v>721</v>
      </c>
      <c r="J29" s="692">
        <v>5538</v>
      </c>
      <c r="K29" s="693">
        <f t="shared" si="2"/>
        <v>6259</v>
      </c>
      <c r="L29" s="692">
        <v>3005</v>
      </c>
      <c r="M29" s="692">
        <v>9640</v>
      </c>
      <c r="N29" s="693">
        <f t="shared" si="3"/>
        <v>12645</v>
      </c>
      <c r="O29" s="695">
        <f t="shared" si="4"/>
        <v>48177</v>
      </c>
      <c r="Q29" s="14"/>
      <c r="R29" s="14"/>
      <c r="T29"/>
      <c r="U29"/>
      <c r="V29"/>
      <c r="W29"/>
    </row>
    <row r="30" spans="1:23" s="11" customFormat="1" ht="12.95" customHeight="1">
      <c r="A30" s="377">
        <v>25</v>
      </c>
      <c r="B30" s="150" t="s">
        <v>128</v>
      </c>
      <c r="C30" s="692">
        <v>10184</v>
      </c>
      <c r="D30" s="692">
        <v>58861</v>
      </c>
      <c r="E30" s="693">
        <f t="shared" si="0"/>
        <v>69045</v>
      </c>
      <c r="F30" s="692">
        <v>1390</v>
      </c>
      <c r="G30" s="692">
        <v>10123</v>
      </c>
      <c r="H30" s="693">
        <f t="shared" si="1"/>
        <v>11513</v>
      </c>
      <c r="I30" s="692">
        <v>467</v>
      </c>
      <c r="J30" s="692">
        <v>10192</v>
      </c>
      <c r="K30" s="693">
        <f t="shared" si="2"/>
        <v>10659</v>
      </c>
      <c r="L30" s="692">
        <v>9462</v>
      </c>
      <c r="M30" s="692">
        <v>27525</v>
      </c>
      <c r="N30" s="693">
        <f t="shared" si="3"/>
        <v>36987</v>
      </c>
      <c r="O30" s="695">
        <f t="shared" si="4"/>
        <v>128204</v>
      </c>
      <c r="Q30" s="14"/>
      <c r="R30" s="14"/>
      <c r="T30"/>
      <c r="U30"/>
      <c r="V30"/>
      <c r="W30"/>
    </row>
    <row r="31" spans="1:23" s="11" customFormat="1" ht="12.95" customHeight="1">
      <c r="A31" s="377">
        <v>26</v>
      </c>
      <c r="B31" s="150" t="s">
        <v>129</v>
      </c>
      <c r="C31" s="692">
        <v>38671</v>
      </c>
      <c r="D31" s="692">
        <v>112260</v>
      </c>
      <c r="E31" s="693">
        <f t="shared" si="0"/>
        <v>150931</v>
      </c>
      <c r="F31" s="692">
        <v>4364</v>
      </c>
      <c r="G31" s="692">
        <v>11706</v>
      </c>
      <c r="H31" s="693">
        <f t="shared" si="1"/>
        <v>16070</v>
      </c>
      <c r="I31" s="692">
        <v>1314</v>
      </c>
      <c r="J31" s="692">
        <v>6736</v>
      </c>
      <c r="K31" s="693">
        <f t="shared" si="2"/>
        <v>8050</v>
      </c>
      <c r="L31" s="692">
        <v>13576</v>
      </c>
      <c r="M31" s="692">
        <v>22770</v>
      </c>
      <c r="N31" s="693">
        <f t="shared" si="3"/>
        <v>36346</v>
      </c>
      <c r="O31" s="695">
        <f t="shared" si="4"/>
        <v>211397</v>
      </c>
      <c r="Q31" s="14"/>
      <c r="R31" s="14"/>
      <c r="T31"/>
      <c r="U31"/>
      <c r="V31"/>
      <c r="W31"/>
    </row>
    <row r="32" spans="1:23" s="11" customFormat="1" ht="12.95" customHeight="1">
      <c r="A32" s="377">
        <v>27</v>
      </c>
      <c r="B32" s="150" t="s">
        <v>130</v>
      </c>
      <c r="C32" s="692">
        <v>31557</v>
      </c>
      <c r="D32" s="692">
        <v>200532</v>
      </c>
      <c r="E32" s="693">
        <f t="shared" si="0"/>
        <v>232089</v>
      </c>
      <c r="F32" s="692">
        <v>4781</v>
      </c>
      <c r="G32" s="692">
        <v>33464</v>
      </c>
      <c r="H32" s="693">
        <f t="shared" si="1"/>
        <v>38245</v>
      </c>
      <c r="I32" s="692">
        <v>1804</v>
      </c>
      <c r="J32" s="692">
        <v>18454</v>
      </c>
      <c r="K32" s="693">
        <f t="shared" si="2"/>
        <v>20258</v>
      </c>
      <c r="L32" s="692">
        <v>14363</v>
      </c>
      <c r="M32" s="692">
        <v>28990</v>
      </c>
      <c r="N32" s="693">
        <f t="shared" si="3"/>
        <v>43353</v>
      </c>
      <c r="O32" s="695">
        <f t="shared" si="4"/>
        <v>333945</v>
      </c>
      <c r="Q32" s="14"/>
      <c r="R32" s="14"/>
      <c r="T32"/>
      <c r="U32"/>
      <c r="V32"/>
      <c r="W32"/>
    </row>
    <row r="33" spans="1:23" s="11" customFormat="1" ht="12.95" customHeight="1">
      <c r="A33" s="377">
        <v>28</v>
      </c>
      <c r="B33" s="150" t="s">
        <v>196</v>
      </c>
      <c r="C33" s="692">
        <v>12205</v>
      </c>
      <c r="D33" s="692">
        <v>32384</v>
      </c>
      <c r="E33" s="693">
        <f t="shared" si="0"/>
        <v>44589</v>
      </c>
      <c r="F33" s="692">
        <v>1467</v>
      </c>
      <c r="G33" s="692">
        <v>7399</v>
      </c>
      <c r="H33" s="693">
        <f t="shared" si="1"/>
        <v>8866</v>
      </c>
      <c r="I33" s="692">
        <v>2927</v>
      </c>
      <c r="J33" s="692">
        <v>8888</v>
      </c>
      <c r="K33" s="693">
        <f t="shared" si="2"/>
        <v>11815</v>
      </c>
      <c r="L33" s="692">
        <v>5058</v>
      </c>
      <c r="M33" s="692">
        <v>11552</v>
      </c>
      <c r="N33" s="693">
        <f t="shared" si="3"/>
        <v>16610</v>
      </c>
      <c r="O33" s="695">
        <f t="shared" si="4"/>
        <v>81880</v>
      </c>
      <c r="Q33" s="14"/>
      <c r="R33" s="14"/>
      <c r="T33"/>
      <c r="U33"/>
      <c r="V33"/>
      <c r="W33"/>
    </row>
    <row r="34" spans="1:23" s="11" customFormat="1" ht="12.95" customHeight="1">
      <c r="A34" s="377">
        <v>29</v>
      </c>
      <c r="B34" s="150" t="s">
        <v>132</v>
      </c>
      <c r="C34" s="692">
        <v>2130</v>
      </c>
      <c r="D34" s="692">
        <v>11235</v>
      </c>
      <c r="E34" s="693">
        <f t="shared" si="0"/>
        <v>13365</v>
      </c>
      <c r="F34" s="692">
        <v>352</v>
      </c>
      <c r="G34" s="692">
        <v>2033</v>
      </c>
      <c r="H34" s="693">
        <f t="shared" si="1"/>
        <v>2385</v>
      </c>
      <c r="I34" s="692">
        <v>788</v>
      </c>
      <c r="J34" s="692">
        <v>3303</v>
      </c>
      <c r="K34" s="693">
        <f t="shared" si="2"/>
        <v>4091</v>
      </c>
      <c r="L34" s="692">
        <v>1623</v>
      </c>
      <c r="M34" s="692">
        <v>5158</v>
      </c>
      <c r="N34" s="693">
        <f t="shared" si="3"/>
        <v>6781</v>
      </c>
      <c r="O34" s="695">
        <f t="shared" si="4"/>
        <v>26622</v>
      </c>
      <c r="Q34" s="14"/>
      <c r="R34" s="14"/>
      <c r="T34"/>
      <c r="U34"/>
      <c r="V34"/>
      <c r="W34"/>
    </row>
    <row r="35" spans="1:23" s="11" customFormat="1" ht="12.95" customHeight="1">
      <c r="A35" s="377">
        <v>30</v>
      </c>
      <c r="B35" s="150" t="s">
        <v>133</v>
      </c>
      <c r="C35" s="692">
        <v>1488</v>
      </c>
      <c r="D35" s="692">
        <v>9345</v>
      </c>
      <c r="E35" s="693">
        <f t="shared" si="0"/>
        <v>10833</v>
      </c>
      <c r="F35" s="692">
        <v>253</v>
      </c>
      <c r="G35" s="692">
        <v>2719</v>
      </c>
      <c r="H35" s="693">
        <f t="shared" si="1"/>
        <v>2972</v>
      </c>
      <c r="I35" s="692">
        <v>91</v>
      </c>
      <c r="J35" s="692">
        <v>850</v>
      </c>
      <c r="K35" s="693">
        <f t="shared" si="2"/>
        <v>941</v>
      </c>
      <c r="L35" s="692">
        <v>1870</v>
      </c>
      <c r="M35" s="692">
        <v>13491</v>
      </c>
      <c r="N35" s="693">
        <f t="shared" si="3"/>
        <v>15361</v>
      </c>
      <c r="O35" s="695">
        <f t="shared" si="4"/>
        <v>30107</v>
      </c>
      <c r="Q35" s="14"/>
      <c r="R35" s="14"/>
      <c r="T35"/>
      <c r="U35"/>
      <c r="V35"/>
      <c r="W35"/>
    </row>
    <row r="36" spans="1:23" s="11" customFormat="1" ht="12.95" customHeight="1">
      <c r="A36" s="377">
        <v>31</v>
      </c>
      <c r="B36" s="150" t="s">
        <v>134</v>
      </c>
      <c r="C36" s="692">
        <v>23098</v>
      </c>
      <c r="D36" s="692">
        <v>107531</v>
      </c>
      <c r="E36" s="693">
        <f t="shared" si="0"/>
        <v>130629</v>
      </c>
      <c r="F36" s="692">
        <v>6234</v>
      </c>
      <c r="G36" s="692">
        <v>30860</v>
      </c>
      <c r="H36" s="693">
        <f t="shared" si="1"/>
        <v>37094</v>
      </c>
      <c r="I36" s="692">
        <v>4682</v>
      </c>
      <c r="J36" s="692">
        <v>28519</v>
      </c>
      <c r="K36" s="693">
        <f t="shared" si="2"/>
        <v>33201</v>
      </c>
      <c r="L36" s="692">
        <v>13141</v>
      </c>
      <c r="M36" s="692">
        <v>27304</v>
      </c>
      <c r="N36" s="693">
        <f t="shared" si="3"/>
        <v>40445</v>
      </c>
      <c r="O36" s="695">
        <f t="shared" si="4"/>
        <v>241369</v>
      </c>
      <c r="Q36" s="14"/>
      <c r="R36" s="14"/>
      <c r="T36"/>
      <c r="U36"/>
      <c r="V36"/>
      <c r="W36"/>
    </row>
    <row r="37" spans="1:23" s="11" customFormat="1" ht="12.95" customHeight="1">
      <c r="A37" s="377">
        <v>32</v>
      </c>
      <c r="B37" s="150" t="s">
        <v>135</v>
      </c>
      <c r="C37" s="692">
        <v>11709</v>
      </c>
      <c r="D37" s="692">
        <v>35959</v>
      </c>
      <c r="E37" s="693">
        <f t="shared" si="0"/>
        <v>47668</v>
      </c>
      <c r="F37" s="692">
        <v>2152</v>
      </c>
      <c r="G37" s="692">
        <v>8559</v>
      </c>
      <c r="H37" s="693">
        <f t="shared" si="1"/>
        <v>10711</v>
      </c>
      <c r="I37" s="692">
        <v>1603</v>
      </c>
      <c r="J37" s="692">
        <v>6988</v>
      </c>
      <c r="K37" s="693">
        <f t="shared" si="2"/>
        <v>8591</v>
      </c>
      <c r="L37" s="692">
        <v>6943</v>
      </c>
      <c r="M37" s="692">
        <v>15739</v>
      </c>
      <c r="N37" s="693">
        <f t="shared" si="3"/>
        <v>22682</v>
      </c>
      <c r="O37" s="695">
        <f t="shared" si="4"/>
        <v>89652</v>
      </c>
      <c r="Q37" s="14"/>
      <c r="R37" s="14"/>
      <c r="T37"/>
      <c r="U37"/>
      <c r="V37"/>
      <c r="W37"/>
    </row>
    <row r="38" spans="1:23" s="11" customFormat="1" ht="12.95" customHeight="1">
      <c r="A38" s="377">
        <v>33</v>
      </c>
      <c r="B38" s="106" t="s">
        <v>775</v>
      </c>
      <c r="C38" s="692">
        <v>44793</v>
      </c>
      <c r="D38" s="692">
        <v>155683</v>
      </c>
      <c r="E38" s="693">
        <f t="shared" si="0"/>
        <v>200476</v>
      </c>
      <c r="F38" s="692">
        <v>7834</v>
      </c>
      <c r="G38" s="692">
        <v>35260</v>
      </c>
      <c r="H38" s="693">
        <f t="shared" si="1"/>
        <v>43094</v>
      </c>
      <c r="I38" s="692">
        <v>4834</v>
      </c>
      <c r="J38" s="692">
        <v>37093</v>
      </c>
      <c r="K38" s="693">
        <f t="shared" si="2"/>
        <v>41927</v>
      </c>
      <c r="L38" s="692">
        <v>19113</v>
      </c>
      <c r="M38" s="692">
        <v>34605</v>
      </c>
      <c r="N38" s="693">
        <f t="shared" si="3"/>
        <v>53718</v>
      </c>
      <c r="O38" s="695">
        <f t="shared" si="4"/>
        <v>339215</v>
      </c>
      <c r="Q38" s="14"/>
      <c r="R38" s="14"/>
      <c r="T38"/>
      <c r="U38"/>
      <c r="V38"/>
      <c r="W38"/>
    </row>
    <row r="39" spans="1:23" s="11" customFormat="1" ht="12.95" customHeight="1">
      <c r="A39" s="377">
        <v>34</v>
      </c>
      <c r="B39" s="150" t="s">
        <v>136</v>
      </c>
      <c r="C39" s="692">
        <v>1042334</v>
      </c>
      <c r="D39" s="692">
        <v>2496526</v>
      </c>
      <c r="E39" s="693">
        <f t="shared" si="0"/>
        <v>3538860</v>
      </c>
      <c r="F39" s="692">
        <v>112594</v>
      </c>
      <c r="G39" s="692">
        <v>357862</v>
      </c>
      <c r="H39" s="693">
        <f t="shared" si="1"/>
        <v>470456</v>
      </c>
      <c r="I39" s="692">
        <v>1342</v>
      </c>
      <c r="J39" s="692">
        <v>6411</v>
      </c>
      <c r="K39" s="693">
        <f t="shared" si="2"/>
        <v>7753</v>
      </c>
      <c r="L39" s="692">
        <v>121137</v>
      </c>
      <c r="M39" s="692">
        <v>187425</v>
      </c>
      <c r="N39" s="693">
        <f t="shared" si="3"/>
        <v>308562</v>
      </c>
      <c r="O39" s="695">
        <f t="shared" si="4"/>
        <v>4325631</v>
      </c>
      <c r="Q39" s="14"/>
      <c r="R39" s="14"/>
      <c r="T39"/>
      <c r="U39"/>
      <c r="V39"/>
      <c r="W39"/>
    </row>
    <row r="40" spans="1:23" s="11" customFormat="1" ht="12.95" customHeight="1">
      <c r="A40" s="377">
        <v>35</v>
      </c>
      <c r="B40" s="150" t="s">
        <v>137</v>
      </c>
      <c r="C40" s="692">
        <v>226694</v>
      </c>
      <c r="D40" s="692">
        <v>533035</v>
      </c>
      <c r="E40" s="693">
        <f t="shared" si="0"/>
        <v>759729</v>
      </c>
      <c r="F40" s="692">
        <v>30258</v>
      </c>
      <c r="G40" s="692">
        <v>84508</v>
      </c>
      <c r="H40" s="693">
        <f t="shared" si="1"/>
        <v>114766</v>
      </c>
      <c r="I40" s="692">
        <v>3979</v>
      </c>
      <c r="J40" s="692">
        <v>29609</v>
      </c>
      <c r="K40" s="693">
        <f t="shared" si="2"/>
        <v>33588</v>
      </c>
      <c r="L40" s="692">
        <v>56370</v>
      </c>
      <c r="M40" s="692">
        <v>83324</v>
      </c>
      <c r="N40" s="693">
        <f t="shared" si="3"/>
        <v>139694</v>
      </c>
      <c r="O40" s="695">
        <f t="shared" si="4"/>
        <v>1047777</v>
      </c>
      <c r="Q40" s="14"/>
      <c r="R40" s="14"/>
      <c r="T40"/>
      <c r="U40"/>
      <c r="V40"/>
      <c r="W40"/>
    </row>
    <row r="41" spans="1:23" s="11" customFormat="1" ht="12.95" customHeight="1">
      <c r="A41" s="377">
        <v>36</v>
      </c>
      <c r="B41" s="150" t="s">
        <v>138</v>
      </c>
      <c r="C41" s="692">
        <v>3569</v>
      </c>
      <c r="D41" s="692">
        <v>15753</v>
      </c>
      <c r="E41" s="693">
        <f t="shared" si="0"/>
        <v>19322</v>
      </c>
      <c r="F41" s="692">
        <v>463</v>
      </c>
      <c r="G41" s="692">
        <v>3841</v>
      </c>
      <c r="H41" s="693">
        <f t="shared" si="1"/>
        <v>4304</v>
      </c>
      <c r="I41" s="692">
        <v>248</v>
      </c>
      <c r="J41" s="692">
        <v>5449</v>
      </c>
      <c r="K41" s="693">
        <f t="shared" si="2"/>
        <v>5697</v>
      </c>
      <c r="L41" s="692">
        <v>3539</v>
      </c>
      <c r="M41" s="692">
        <v>8833</v>
      </c>
      <c r="N41" s="693">
        <f t="shared" si="3"/>
        <v>12372</v>
      </c>
      <c r="O41" s="695">
        <f t="shared" si="4"/>
        <v>41695</v>
      </c>
      <c r="Q41" s="14"/>
      <c r="R41" s="14"/>
      <c r="T41"/>
      <c r="U41"/>
      <c r="V41"/>
      <c r="W41"/>
    </row>
    <row r="42" spans="1:23" s="11" customFormat="1" ht="12.95" customHeight="1">
      <c r="A42" s="377">
        <v>37</v>
      </c>
      <c r="B42" s="150" t="s">
        <v>139</v>
      </c>
      <c r="C42" s="692">
        <v>8579</v>
      </c>
      <c r="D42" s="692">
        <v>31034</v>
      </c>
      <c r="E42" s="693">
        <f t="shared" si="0"/>
        <v>39613</v>
      </c>
      <c r="F42" s="692">
        <v>1422</v>
      </c>
      <c r="G42" s="692">
        <v>7575</v>
      </c>
      <c r="H42" s="693">
        <f t="shared" si="1"/>
        <v>8997</v>
      </c>
      <c r="I42" s="692">
        <v>2112</v>
      </c>
      <c r="J42" s="692">
        <v>10959</v>
      </c>
      <c r="K42" s="693">
        <f t="shared" si="2"/>
        <v>13071</v>
      </c>
      <c r="L42" s="692">
        <v>4518</v>
      </c>
      <c r="M42" s="692">
        <v>13054</v>
      </c>
      <c r="N42" s="693">
        <f t="shared" si="3"/>
        <v>17572</v>
      </c>
      <c r="O42" s="695">
        <f t="shared" si="4"/>
        <v>79253</v>
      </c>
      <c r="Q42" s="14"/>
      <c r="R42" s="14"/>
      <c r="T42"/>
      <c r="U42"/>
      <c r="V42"/>
      <c r="W42"/>
    </row>
    <row r="43" spans="1:23" s="11" customFormat="1" ht="12.95" customHeight="1">
      <c r="A43" s="377">
        <v>38</v>
      </c>
      <c r="B43" s="150" t="s">
        <v>140</v>
      </c>
      <c r="C43" s="692">
        <v>33119</v>
      </c>
      <c r="D43" s="692">
        <v>156555</v>
      </c>
      <c r="E43" s="693">
        <f t="shared" si="0"/>
        <v>189674</v>
      </c>
      <c r="F43" s="692">
        <v>5898</v>
      </c>
      <c r="G43" s="692">
        <v>24125</v>
      </c>
      <c r="H43" s="693">
        <f t="shared" si="1"/>
        <v>30023</v>
      </c>
      <c r="I43" s="692">
        <v>1469</v>
      </c>
      <c r="J43" s="692">
        <v>13955</v>
      </c>
      <c r="K43" s="693">
        <f t="shared" si="2"/>
        <v>15424</v>
      </c>
      <c r="L43" s="692">
        <v>13268</v>
      </c>
      <c r="M43" s="692">
        <v>29900</v>
      </c>
      <c r="N43" s="693">
        <f t="shared" si="3"/>
        <v>43168</v>
      </c>
      <c r="O43" s="695">
        <f t="shared" si="4"/>
        <v>278289</v>
      </c>
      <c r="Q43" s="14"/>
      <c r="R43" s="14"/>
      <c r="T43"/>
      <c r="U43"/>
      <c r="V43"/>
      <c r="W43"/>
    </row>
    <row r="44" spans="1:23" s="11" customFormat="1" ht="12.95" customHeight="1">
      <c r="A44" s="377">
        <v>39</v>
      </c>
      <c r="B44" s="150" t="s">
        <v>141</v>
      </c>
      <c r="C44" s="692">
        <v>15431</v>
      </c>
      <c r="D44" s="692">
        <v>37790</v>
      </c>
      <c r="E44" s="693">
        <f t="shared" si="0"/>
        <v>53221</v>
      </c>
      <c r="F44" s="692">
        <v>2235</v>
      </c>
      <c r="G44" s="692">
        <v>7457</v>
      </c>
      <c r="H44" s="693">
        <f t="shared" si="1"/>
        <v>9692</v>
      </c>
      <c r="I44" s="692">
        <v>1059</v>
      </c>
      <c r="J44" s="692">
        <v>5393</v>
      </c>
      <c r="K44" s="693">
        <f t="shared" si="2"/>
        <v>6452</v>
      </c>
      <c r="L44" s="692">
        <v>3911</v>
      </c>
      <c r="M44" s="692">
        <v>9082</v>
      </c>
      <c r="N44" s="693">
        <f t="shared" si="3"/>
        <v>12993</v>
      </c>
      <c r="O44" s="695">
        <f t="shared" si="4"/>
        <v>82358</v>
      </c>
      <c r="Q44" s="14"/>
      <c r="R44" s="14"/>
      <c r="T44"/>
      <c r="U44"/>
      <c r="V44"/>
      <c r="W44"/>
    </row>
    <row r="45" spans="1:23" s="11" customFormat="1" ht="12.95" customHeight="1">
      <c r="A45" s="377">
        <v>40</v>
      </c>
      <c r="B45" s="150" t="s">
        <v>197</v>
      </c>
      <c r="C45" s="692">
        <v>3887</v>
      </c>
      <c r="D45" s="692">
        <v>18305</v>
      </c>
      <c r="E45" s="693">
        <f t="shared" si="0"/>
        <v>22192</v>
      </c>
      <c r="F45" s="692">
        <v>959</v>
      </c>
      <c r="G45" s="692">
        <v>4154</v>
      </c>
      <c r="H45" s="693">
        <f t="shared" si="1"/>
        <v>5113</v>
      </c>
      <c r="I45" s="692">
        <v>949</v>
      </c>
      <c r="J45" s="692">
        <v>4257</v>
      </c>
      <c r="K45" s="693">
        <f t="shared" si="2"/>
        <v>5206</v>
      </c>
      <c r="L45" s="692">
        <v>3151</v>
      </c>
      <c r="M45" s="692">
        <v>8044</v>
      </c>
      <c r="N45" s="693">
        <f t="shared" si="3"/>
        <v>11195</v>
      </c>
      <c r="O45" s="695">
        <f t="shared" si="4"/>
        <v>43706</v>
      </c>
      <c r="Q45" s="14"/>
      <c r="R45" s="14"/>
      <c r="T45"/>
      <c r="U45"/>
      <c r="V45"/>
      <c r="W45"/>
    </row>
    <row r="46" spans="1:23" s="11" customFormat="1" ht="12.95" customHeight="1">
      <c r="A46" s="377">
        <v>41</v>
      </c>
      <c r="B46" s="150" t="s">
        <v>142</v>
      </c>
      <c r="C46" s="692">
        <v>85080</v>
      </c>
      <c r="D46" s="692">
        <v>313520</v>
      </c>
      <c r="E46" s="693">
        <f t="shared" si="0"/>
        <v>398600</v>
      </c>
      <c r="F46" s="692">
        <v>8004</v>
      </c>
      <c r="G46" s="692">
        <v>24474</v>
      </c>
      <c r="H46" s="693">
        <f t="shared" si="1"/>
        <v>32478</v>
      </c>
      <c r="I46" s="692">
        <v>505</v>
      </c>
      <c r="J46" s="692">
        <v>3497</v>
      </c>
      <c r="K46" s="693">
        <f t="shared" si="2"/>
        <v>4002</v>
      </c>
      <c r="L46" s="692">
        <v>17685</v>
      </c>
      <c r="M46" s="692">
        <v>32498</v>
      </c>
      <c r="N46" s="693">
        <f t="shared" si="3"/>
        <v>50183</v>
      </c>
      <c r="O46" s="695">
        <f t="shared" si="4"/>
        <v>485263</v>
      </c>
      <c r="Q46" s="14"/>
      <c r="R46" s="14"/>
      <c r="T46"/>
      <c r="U46"/>
      <c r="V46"/>
      <c r="W46"/>
    </row>
    <row r="47" spans="1:23" s="11" customFormat="1" ht="12.95" customHeight="1">
      <c r="A47" s="377">
        <v>42</v>
      </c>
      <c r="B47" s="150" t="s">
        <v>143</v>
      </c>
      <c r="C47" s="692">
        <v>39463</v>
      </c>
      <c r="D47" s="692">
        <v>208717</v>
      </c>
      <c r="E47" s="693">
        <f t="shared" si="0"/>
        <v>248180</v>
      </c>
      <c r="F47" s="692">
        <v>7445</v>
      </c>
      <c r="G47" s="692">
        <v>48379</v>
      </c>
      <c r="H47" s="693">
        <f t="shared" si="1"/>
        <v>55824</v>
      </c>
      <c r="I47" s="692">
        <v>7104</v>
      </c>
      <c r="J47" s="692">
        <v>50216</v>
      </c>
      <c r="K47" s="693">
        <f t="shared" si="2"/>
        <v>57320</v>
      </c>
      <c r="L47" s="692">
        <v>20551</v>
      </c>
      <c r="M47" s="692">
        <v>46357</v>
      </c>
      <c r="N47" s="693">
        <f t="shared" si="3"/>
        <v>66908</v>
      </c>
      <c r="O47" s="695">
        <f t="shared" si="4"/>
        <v>428232</v>
      </c>
      <c r="Q47" s="14"/>
      <c r="R47" s="14"/>
      <c r="T47"/>
      <c r="U47"/>
      <c r="V47"/>
      <c r="W47"/>
    </row>
    <row r="48" spans="1:23" s="11" customFormat="1" ht="12.95" customHeight="1">
      <c r="A48" s="377">
        <v>43</v>
      </c>
      <c r="B48" s="150" t="s">
        <v>144</v>
      </c>
      <c r="C48" s="692">
        <v>13755</v>
      </c>
      <c r="D48" s="692">
        <v>65344</v>
      </c>
      <c r="E48" s="693">
        <f t="shared" si="0"/>
        <v>79099</v>
      </c>
      <c r="F48" s="692">
        <v>2434</v>
      </c>
      <c r="G48" s="692">
        <v>9713</v>
      </c>
      <c r="H48" s="693">
        <f t="shared" si="1"/>
        <v>12147</v>
      </c>
      <c r="I48" s="692">
        <v>2255</v>
      </c>
      <c r="J48" s="692">
        <v>9106</v>
      </c>
      <c r="K48" s="693">
        <f t="shared" si="2"/>
        <v>11361</v>
      </c>
      <c r="L48" s="692">
        <v>5348</v>
      </c>
      <c r="M48" s="692">
        <v>15128</v>
      </c>
      <c r="N48" s="693">
        <f t="shared" si="3"/>
        <v>20476</v>
      </c>
      <c r="O48" s="695">
        <f t="shared" si="4"/>
        <v>123083</v>
      </c>
      <c r="Q48" s="14"/>
      <c r="R48" s="14"/>
      <c r="T48"/>
      <c r="U48"/>
      <c r="V48"/>
      <c r="W48"/>
    </row>
    <row r="49" spans="1:27" s="11" customFormat="1" ht="12.95" customHeight="1">
      <c r="A49" s="377">
        <v>44</v>
      </c>
      <c r="B49" s="150" t="s">
        <v>145</v>
      </c>
      <c r="C49" s="692">
        <v>15435</v>
      </c>
      <c r="D49" s="692">
        <v>68215</v>
      </c>
      <c r="E49" s="693">
        <f t="shared" si="0"/>
        <v>83650</v>
      </c>
      <c r="F49" s="692">
        <v>2145</v>
      </c>
      <c r="G49" s="692">
        <v>12206</v>
      </c>
      <c r="H49" s="693">
        <f t="shared" si="1"/>
        <v>14351</v>
      </c>
      <c r="I49" s="692">
        <v>2443</v>
      </c>
      <c r="J49" s="692">
        <v>15555</v>
      </c>
      <c r="K49" s="693">
        <f t="shared" si="2"/>
        <v>17998</v>
      </c>
      <c r="L49" s="692">
        <v>9710</v>
      </c>
      <c r="M49" s="692">
        <v>24850</v>
      </c>
      <c r="N49" s="693">
        <f t="shared" si="3"/>
        <v>34560</v>
      </c>
      <c r="O49" s="695">
        <f t="shared" si="4"/>
        <v>150559</v>
      </c>
      <c r="Q49" s="14"/>
      <c r="R49" s="14"/>
      <c r="T49"/>
      <c r="U49"/>
      <c r="V49"/>
      <c r="W49"/>
    </row>
    <row r="50" spans="1:27" s="11" customFormat="1" ht="12.95" customHeight="1">
      <c r="A50" s="377">
        <v>45</v>
      </c>
      <c r="B50" s="150" t="s">
        <v>146</v>
      </c>
      <c r="C50" s="692">
        <v>47028</v>
      </c>
      <c r="D50" s="692">
        <v>147164</v>
      </c>
      <c r="E50" s="693">
        <f t="shared" si="0"/>
        <v>194192</v>
      </c>
      <c r="F50" s="692">
        <v>6101</v>
      </c>
      <c r="G50" s="692">
        <v>28114</v>
      </c>
      <c r="H50" s="693">
        <f t="shared" si="1"/>
        <v>34215</v>
      </c>
      <c r="I50" s="692">
        <v>6466</v>
      </c>
      <c r="J50" s="692">
        <v>41769</v>
      </c>
      <c r="K50" s="693">
        <f t="shared" si="2"/>
        <v>48235</v>
      </c>
      <c r="L50" s="692">
        <v>13740</v>
      </c>
      <c r="M50" s="692">
        <v>25468</v>
      </c>
      <c r="N50" s="693">
        <f t="shared" si="3"/>
        <v>39208</v>
      </c>
      <c r="O50" s="695">
        <f t="shared" si="4"/>
        <v>315850</v>
      </c>
      <c r="Q50" s="14"/>
      <c r="R50" s="14"/>
      <c r="T50"/>
      <c r="U50"/>
      <c r="V50"/>
      <c r="W50"/>
    </row>
    <row r="51" spans="1:27" s="11" customFormat="1" ht="12.95" customHeight="1">
      <c r="A51" s="377">
        <v>46</v>
      </c>
      <c r="B51" s="150" t="s">
        <v>338</v>
      </c>
      <c r="C51" s="692">
        <v>15674</v>
      </c>
      <c r="D51" s="692">
        <v>101319</v>
      </c>
      <c r="E51" s="693">
        <f t="shared" si="0"/>
        <v>116993</v>
      </c>
      <c r="F51" s="692">
        <v>3089</v>
      </c>
      <c r="G51" s="692">
        <v>18798</v>
      </c>
      <c r="H51" s="693">
        <f t="shared" si="1"/>
        <v>21887</v>
      </c>
      <c r="I51" s="692">
        <v>1708</v>
      </c>
      <c r="J51" s="692">
        <v>12919</v>
      </c>
      <c r="K51" s="693">
        <f t="shared" si="2"/>
        <v>14627</v>
      </c>
      <c r="L51" s="692">
        <v>9000</v>
      </c>
      <c r="M51" s="692">
        <v>22686</v>
      </c>
      <c r="N51" s="693">
        <f t="shared" si="3"/>
        <v>31686</v>
      </c>
      <c r="O51" s="695">
        <f t="shared" si="4"/>
        <v>185193</v>
      </c>
      <c r="Q51" s="14"/>
      <c r="R51" s="14"/>
      <c r="T51"/>
      <c r="U51"/>
      <c r="V51"/>
      <c r="W51"/>
    </row>
    <row r="52" spans="1:27" s="11" customFormat="1" ht="12.95" customHeight="1">
      <c r="A52" s="377">
        <v>47</v>
      </c>
      <c r="B52" s="150" t="s">
        <v>147</v>
      </c>
      <c r="C52" s="692">
        <v>4989</v>
      </c>
      <c r="D52" s="692">
        <v>46120</v>
      </c>
      <c r="E52" s="693">
        <f t="shared" si="0"/>
        <v>51109</v>
      </c>
      <c r="F52" s="692">
        <v>993</v>
      </c>
      <c r="G52" s="692">
        <v>7536</v>
      </c>
      <c r="H52" s="693">
        <f t="shared" si="1"/>
        <v>8529</v>
      </c>
      <c r="I52" s="692">
        <v>854</v>
      </c>
      <c r="J52" s="692">
        <v>9877</v>
      </c>
      <c r="K52" s="693">
        <f t="shared" si="2"/>
        <v>10731</v>
      </c>
      <c r="L52" s="692">
        <v>5502</v>
      </c>
      <c r="M52" s="692">
        <v>16890</v>
      </c>
      <c r="N52" s="693">
        <f t="shared" si="3"/>
        <v>22392</v>
      </c>
      <c r="O52" s="695">
        <f t="shared" si="4"/>
        <v>92761</v>
      </c>
      <c r="Q52" s="14"/>
      <c r="R52" s="14"/>
      <c r="T52"/>
      <c r="U52"/>
      <c r="V52"/>
      <c r="W52"/>
    </row>
    <row r="53" spans="1:27" s="11" customFormat="1" ht="12.95" customHeight="1">
      <c r="A53" s="377">
        <v>48</v>
      </c>
      <c r="B53" s="150" t="s">
        <v>148</v>
      </c>
      <c r="C53" s="692">
        <v>33099</v>
      </c>
      <c r="D53" s="692">
        <v>107484</v>
      </c>
      <c r="E53" s="693">
        <f t="shared" si="0"/>
        <v>140583</v>
      </c>
      <c r="F53" s="692">
        <v>8355</v>
      </c>
      <c r="G53" s="692">
        <v>28381</v>
      </c>
      <c r="H53" s="693">
        <f t="shared" si="1"/>
        <v>36736</v>
      </c>
      <c r="I53" s="692">
        <v>3125</v>
      </c>
      <c r="J53" s="692">
        <v>14234</v>
      </c>
      <c r="K53" s="693">
        <f t="shared" si="2"/>
        <v>17359</v>
      </c>
      <c r="L53" s="692">
        <v>11482</v>
      </c>
      <c r="M53" s="692">
        <v>21001</v>
      </c>
      <c r="N53" s="693">
        <f t="shared" si="3"/>
        <v>32483</v>
      </c>
      <c r="O53" s="695">
        <f t="shared" si="4"/>
        <v>227161</v>
      </c>
      <c r="Q53" s="14"/>
      <c r="R53" s="14"/>
      <c r="T53"/>
      <c r="U53"/>
      <c r="V53"/>
      <c r="W53"/>
    </row>
    <row r="54" spans="1:27" s="11" customFormat="1" ht="12.95" customHeight="1">
      <c r="A54" s="377">
        <v>49</v>
      </c>
      <c r="B54" s="150" t="s">
        <v>149</v>
      </c>
      <c r="C54" s="692">
        <v>2545</v>
      </c>
      <c r="D54" s="692">
        <v>16407</v>
      </c>
      <c r="E54" s="693">
        <f t="shared" si="0"/>
        <v>18952</v>
      </c>
      <c r="F54" s="692">
        <v>288</v>
      </c>
      <c r="G54" s="692">
        <v>3393</v>
      </c>
      <c r="H54" s="693">
        <f t="shared" si="1"/>
        <v>3681</v>
      </c>
      <c r="I54" s="692">
        <v>183</v>
      </c>
      <c r="J54" s="692">
        <v>3619</v>
      </c>
      <c r="K54" s="693">
        <f t="shared" si="2"/>
        <v>3802</v>
      </c>
      <c r="L54" s="692">
        <v>3151</v>
      </c>
      <c r="M54" s="692">
        <v>9682</v>
      </c>
      <c r="N54" s="693">
        <f t="shared" si="3"/>
        <v>12833</v>
      </c>
      <c r="O54" s="695">
        <f t="shared" si="4"/>
        <v>39268</v>
      </c>
      <c r="Q54" s="14"/>
      <c r="R54" s="14"/>
      <c r="T54"/>
      <c r="U54"/>
      <c r="V54"/>
      <c r="W54"/>
    </row>
    <row r="55" spans="1:27" s="11" customFormat="1" ht="12.95" customHeight="1">
      <c r="A55" s="377">
        <v>50</v>
      </c>
      <c r="B55" s="150" t="s">
        <v>150</v>
      </c>
      <c r="C55" s="692">
        <v>6867</v>
      </c>
      <c r="D55" s="692">
        <v>27142</v>
      </c>
      <c r="E55" s="693">
        <f t="shared" si="0"/>
        <v>34009</v>
      </c>
      <c r="F55" s="692">
        <v>1232</v>
      </c>
      <c r="G55" s="692">
        <v>8020</v>
      </c>
      <c r="H55" s="693">
        <f t="shared" si="1"/>
        <v>9252</v>
      </c>
      <c r="I55" s="692">
        <v>1535</v>
      </c>
      <c r="J55" s="692">
        <v>9066</v>
      </c>
      <c r="K55" s="693">
        <f t="shared" si="2"/>
        <v>10601</v>
      </c>
      <c r="L55" s="692">
        <v>3393</v>
      </c>
      <c r="M55" s="692">
        <v>7783</v>
      </c>
      <c r="N55" s="693">
        <f t="shared" si="3"/>
        <v>11176</v>
      </c>
      <c r="O55" s="695">
        <f t="shared" si="4"/>
        <v>65038</v>
      </c>
      <c r="Q55" s="14"/>
      <c r="R55" s="14"/>
      <c r="T55"/>
      <c r="U55"/>
      <c r="V55"/>
      <c r="W55"/>
    </row>
    <row r="56" spans="1:27" s="11" customFormat="1" ht="12.95" customHeight="1">
      <c r="A56" s="377">
        <v>51</v>
      </c>
      <c r="B56" s="150" t="s">
        <v>151</v>
      </c>
      <c r="C56" s="692">
        <v>5658</v>
      </c>
      <c r="D56" s="692">
        <v>25823</v>
      </c>
      <c r="E56" s="693">
        <f t="shared" si="0"/>
        <v>31481</v>
      </c>
      <c r="F56" s="692">
        <v>1081</v>
      </c>
      <c r="G56" s="692">
        <v>7249</v>
      </c>
      <c r="H56" s="693">
        <f t="shared" si="1"/>
        <v>8330</v>
      </c>
      <c r="I56" s="692">
        <v>1183</v>
      </c>
      <c r="J56" s="692">
        <v>13577</v>
      </c>
      <c r="K56" s="693">
        <f t="shared" si="2"/>
        <v>14760</v>
      </c>
      <c r="L56" s="692">
        <v>4401</v>
      </c>
      <c r="M56" s="692">
        <v>9371</v>
      </c>
      <c r="N56" s="693">
        <f t="shared" si="3"/>
        <v>13772</v>
      </c>
      <c r="O56" s="695">
        <f t="shared" si="4"/>
        <v>68343</v>
      </c>
      <c r="Q56" s="14"/>
      <c r="R56" s="14"/>
      <c r="T56"/>
      <c r="U56"/>
      <c r="V56"/>
      <c r="W56"/>
    </row>
    <row r="57" spans="1:27" s="11" customFormat="1" ht="12.95" customHeight="1">
      <c r="A57" s="377">
        <v>52</v>
      </c>
      <c r="B57" s="150" t="s">
        <v>152</v>
      </c>
      <c r="C57" s="692">
        <v>19347</v>
      </c>
      <c r="D57" s="692">
        <v>48591</v>
      </c>
      <c r="E57" s="693">
        <f t="shared" si="0"/>
        <v>67938</v>
      </c>
      <c r="F57" s="692">
        <v>2455</v>
      </c>
      <c r="G57" s="692">
        <v>12755</v>
      </c>
      <c r="H57" s="693">
        <f t="shared" si="1"/>
        <v>15210</v>
      </c>
      <c r="I57" s="692">
        <v>3082</v>
      </c>
      <c r="J57" s="692">
        <v>16030</v>
      </c>
      <c r="K57" s="693">
        <f t="shared" si="2"/>
        <v>19112</v>
      </c>
      <c r="L57" s="692">
        <v>7426</v>
      </c>
      <c r="M57" s="692">
        <v>15344</v>
      </c>
      <c r="N57" s="693">
        <f t="shared" si="3"/>
        <v>22770</v>
      </c>
      <c r="O57" s="695">
        <f t="shared" si="4"/>
        <v>125030</v>
      </c>
      <c r="Q57" s="14"/>
      <c r="R57" s="14"/>
      <c r="T57"/>
      <c r="U57"/>
      <c r="V57"/>
      <c r="W57"/>
    </row>
    <row r="58" spans="1:27" s="11" customFormat="1" ht="12.95" customHeight="1">
      <c r="A58" s="377">
        <v>53</v>
      </c>
      <c r="B58" s="150" t="s">
        <v>153</v>
      </c>
      <c r="C58" s="692">
        <v>8663</v>
      </c>
      <c r="D58" s="692">
        <v>33210</v>
      </c>
      <c r="E58" s="693">
        <f t="shared" si="0"/>
        <v>41873</v>
      </c>
      <c r="F58" s="692">
        <v>1076</v>
      </c>
      <c r="G58" s="692">
        <v>6443</v>
      </c>
      <c r="H58" s="693">
        <f t="shared" si="1"/>
        <v>7519</v>
      </c>
      <c r="I58" s="692">
        <v>5297</v>
      </c>
      <c r="J58" s="692">
        <v>8061</v>
      </c>
      <c r="K58" s="693">
        <f t="shared" si="2"/>
        <v>13358</v>
      </c>
      <c r="L58" s="692">
        <v>4529</v>
      </c>
      <c r="M58" s="692">
        <v>9940</v>
      </c>
      <c r="N58" s="693">
        <f t="shared" si="3"/>
        <v>14469</v>
      </c>
      <c r="O58" s="695">
        <f t="shared" si="4"/>
        <v>77219</v>
      </c>
      <c r="Q58" s="14"/>
      <c r="R58" s="14"/>
      <c r="T58"/>
      <c r="U58"/>
      <c r="V58"/>
      <c r="W58"/>
    </row>
    <row r="59" spans="1:27" s="11" customFormat="1" ht="12.95" customHeight="1">
      <c r="A59" s="377">
        <v>54</v>
      </c>
      <c r="B59" s="150" t="s">
        <v>154</v>
      </c>
      <c r="C59" s="692">
        <v>32113</v>
      </c>
      <c r="D59" s="692">
        <v>106134</v>
      </c>
      <c r="E59" s="693">
        <f t="shared" si="0"/>
        <v>138247</v>
      </c>
      <c r="F59" s="692">
        <v>4663</v>
      </c>
      <c r="G59" s="692">
        <v>18865</v>
      </c>
      <c r="H59" s="693">
        <f t="shared" si="1"/>
        <v>23528</v>
      </c>
      <c r="I59" s="692">
        <v>2507</v>
      </c>
      <c r="J59" s="692">
        <v>14053</v>
      </c>
      <c r="K59" s="693">
        <f t="shared" si="2"/>
        <v>16560</v>
      </c>
      <c r="L59" s="692">
        <v>8520</v>
      </c>
      <c r="M59" s="692">
        <v>18231</v>
      </c>
      <c r="N59" s="693">
        <f t="shared" si="3"/>
        <v>26751</v>
      </c>
      <c r="O59" s="695">
        <f t="shared" si="4"/>
        <v>205086</v>
      </c>
      <c r="Q59" s="14"/>
      <c r="R59" s="14"/>
      <c r="T59"/>
      <c r="U59"/>
      <c r="V59"/>
      <c r="W59"/>
    </row>
    <row r="60" spans="1:27" s="677" customFormat="1" ht="12.95" customHeight="1">
      <c r="A60" s="377">
        <v>55</v>
      </c>
      <c r="B60" s="150" t="s">
        <v>155</v>
      </c>
      <c r="C60" s="87">
        <v>33713</v>
      </c>
      <c r="D60" s="87">
        <v>103496</v>
      </c>
      <c r="E60" s="693">
        <f t="shared" si="0"/>
        <v>137209</v>
      </c>
      <c r="F60" s="87">
        <v>5608</v>
      </c>
      <c r="G60" s="87">
        <v>21024</v>
      </c>
      <c r="H60" s="693">
        <f t="shared" si="1"/>
        <v>26632</v>
      </c>
      <c r="I60" s="87">
        <v>6641</v>
      </c>
      <c r="J60" s="87">
        <v>29337</v>
      </c>
      <c r="K60" s="693">
        <f t="shared" si="2"/>
        <v>35978</v>
      </c>
      <c r="L60" s="87">
        <v>16974</v>
      </c>
      <c r="M60" s="87">
        <v>31211</v>
      </c>
      <c r="N60" s="693">
        <f t="shared" si="3"/>
        <v>48185</v>
      </c>
      <c r="O60" s="695">
        <f t="shared" si="4"/>
        <v>248004</v>
      </c>
      <c r="Q60" s="14"/>
      <c r="R60" s="14"/>
      <c r="S60" s="705"/>
      <c r="T60"/>
      <c r="U60"/>
      <c r="V60"/>
      <c r="W60"/>
      <c r="X60" s="11"/>
      <c r="Z60" s="11"/>
      <c r="AA60" s="11"/>
    </row>
    <row r="61" spans="1:27" s="11" customFormat="1" ht="12.95" customHeight="1">
      <c r="A61" s="377">
        <v>56</v>
      </c>
      <c r="B61" s="150" t="s">
        <v>156</v>
      </c>
      <c r="C61" s="692">
        <v>1749</v>
      </c>
      <c r="D61" s="692">
        <v>16860</v>
      </c>
      <c r="E61" s="693">
        <f t="shared" si="0"/>
        <v>18609</v>
      </c>
      <c r="F61" s="692">
        <v>161</v>
      </c>
      <c r="G61" s="692">
        <v>2598</v>
      </c>
      <c r="H61" s="693">
        <f t="shared" si="1"/>
        <v>2759</v>
      </c>
      <c r="I61" s="692">
        <v>93</v>
      </c>
      <c r="J61" s="692">
        <v>2837</v>
      </c>
      <c r="K61" s="693">
        <f t="shared" si="2"/>
        <v>2930</v>
      </c>
      <c r="L61" s="692">
        <v>2545</v>
      </c>
      <c r="M61" s="692">
        <v>11015</v>
      </c>
      <c r="N61" s="693">
        <f t="shared" si="3"/>
        <v>13560</v>
      </c>
      <c r="O61" s="695">
        <f t="shared" si="4"/>
        <v>37858</v>
      </c>
      <c r="Q61" s="14"/>
      <c r="R61" s="14"/>
      <c r="T61"/>
      <c r="U61"/>
      <c r="V61"/>
      <c r="W61"/>
    </row>
    <row r="62" spans="1:27" s="11" customFormat="1" ht="12.95" customHeight="1">
      <c r="A62" s="377">
        <v>57</v>
      </c>
      <c r="B62" s="150" t="s">
        <v>157</v>
      </c>
      <c r="C62" s="692">
        <v>5988</v>
      </c>
      <c r="D62" s="692">
        <v>17102</v>
      </c>
      <c r="E62" s="693">
        <f t="shared" si="0"/>
        <v>23090</v>
      </c>
      <c r="F62" s="692">
        <v>981</v>
      </c>
      <c r="G62" s="692">
        <v>3464</v>
      </c>
      <c r="H62" s="693">
        <f t="shared" si="1"/>
        <v>4445</v>
      </c>
      <c r="I62" s="692">
        <v>653</v>
      </c>
      <c r="J62" s="692">
        <v>4220</v>
      </c>
      <c r="K62" s="693">
        <f t="shared" si="2"/>
        <v>4873</v>
      </c>
      <c r="L62" s="692">
        <v>2858</v>
      </c>
      <c r="M62" s="692">
        <v>6684</v>
      </c>
      <c r="N62" s="693">
        <f t="shared" si="3"/>
        <v>9542</v>
      </c>
      <c r="O62" s="695">
        <f t="shared" si="4"/>
        <v>41950</v>
      </c>
      <c r="Q62" s="14"/>
      <c r="R62" s="14"/>
      <c r="T62"/>
      <c r="U62"/>
      <c r="V62"/>
      <c r="W62"/>
    </row>
    <row r="63" spans="1:27" s="11" customFormat="1" ht="12.95" customHeight="1">
      <c r="A63" s="377">
        <v>58</v>
      </c>
      <c r="B63" s="150" t="s">
        <v>158</v>
      </c>
      <c r="C63" s="692">
        <v>9716</v>
      </c>
      <c r="D63" s="692">
        <v>53135</v>
      </c>
      <c r="E63" s="693">
        <f t="shared" si="0"/>
        <v>62851</v>
      </c>
      <c r="F63" s="692">
        <v>1874</v>
      </c>
      <c r="G63" s="692">
        <v>9308</v>
      </c>
      <c r="H63" s="693">
        <f t="shared" si="1"/>
        <v>11182</v>
      </c>
      <c r="I63" s="692">
        <v>2046</v>
      </c>
      <c r="J63" s="692">
        <v>15981</v>
      </c>
      <c r="K63" s="693">
        <f t="shared" si="2"/>
        <v>18027</v>
      </c>
      <c r="L63" s="692">
        <v>7219</v>
      </c>
      <c r="M63" s="692">
        <v>20069</v>
      </c>
      <c r="N63" s="693">
        <f t="shared" si="3"/>
        <v>27288</v>
      </c>
      <c r="O63" s="695">
        <f t="shared" si="4"/>
        <v>119348</v>
      </c>
      <c r="Q63" s="14"/>
      <c r="R63" s="14"/>
      <c r="T63"/>
      <c r="U63"/>
      <c r="V63"/>
      <c r="W63"/>
    </row>
    <row r="64" spans="1:27" s="11" customFormat="1" ht="12.95" customHeight="1">
      <c r="A64" s="377">
        <v>59</v>
      </c>
      <c r="B64" s="150" t="s">
        <v>159</v>
      </c>
      <c r="C64" s="692">
        <v>60348</v>
      </c>
      <c r="D64" s="692">
        <v>151594</v>
      </c>
      <c r="E64" s="693">
        <f t="shared" si="0"/>
        <v>211942</v>
      </c>
      <c r="F64" s="692">
        <v>5332</v>
      </c>
      <c r="G64" s="692">
        <v>17658</v>
      </c>
      <c r="H64" s="693">
        <f t="shared" si="1"/>
        <v>22990</v>
      </c>
      <c r="I64" s="692">
        <v>1597</v>
      </c>
      <c r="J64" s="692">
        <v>8436</v>
      </c>
      <c r="K64" s="693">
        <f t="shared" si="2"/>
        <v>10033</v>
      </c>
      <c r="L64" s="692">
        <v>8037</v>
      </c>
      <c r="M64" s="692">
        <v>15429</v>
      </c>
      <c r="N64" s="693">
        <f t="shared" si="3"/>
        <v>23466</v>
      </c>
      <c r="O64" s="695">
        <f t="shared" si="4"/>
        <v>268431</v>
      </c>
      <c r="Q64" s="14"/>
      <c r="R64" s="14"/>
      <c r="T64"/>
      <c r="U64"/>
      <c r="V64"/>
      <c r="W64"/>
    </row>
    <row r="65" spans="1:27" s="11" customFormat="1" ht="12.95" customHeight="1">
      <c r="A65" s="377">
        <v>60</v>
      </c>
      <c r="B65" s="150" t="s">
        <v>160</v>
      </c>
      <c r="C65" s="692">
        <v>9357</v>
      </c>
      <c r="D65" s="692">
        <v>37537</v>
      </c>
      <c r="E65" s="693">
        <f t="shared" si="0"/>
        <v>46894</v>
      </c>
      <c r="F65" s="692">
        <v>2028</v>
      </c>
      <c r="G65" s="692">
        <v>10128</v>
      </c>
      <c r="H65" s="693">
        <f t="shared" si="1"/>
        <v>12156</v>
      </c>
      <c r="I65" s="692">
        <v>1177</v>
      </c>
      <c r="J65" s="692">
        <v>13909</v>
      </c>
      <c r="K65" s="693">
        <f t="shared" si="2"/>
        <v>15086</v>
      </c>
      <c r="L65" s="692">
        <v>6225</v>
      </c>
      <c r="M65" s="692">
        <v>16996</v>
      </c>
      <c r="N65" s="693">
        <f t="shared" si="3"/>
        <v>23221</v>
      </c>
      <c r="O65" s="695">
        <f t="shared" si="4"/>
        <v>97357</v>
      </c>
      <c r="Q65" s="14"/>
      <c r="R65" s="14"/>
      <c r="T65"/>
      <c r="U65"/>
      <c r="V65"/>
      <c r="W65"/>
    </row>
    <row r="66" spans="1:27" s="11" customFormat="1" ht="12.95" customHeight="1">
      <c r="A66" s="377">
        <v>61</v>
      </c>
      <c r="B66" s="150" t="s">
        <v>161</v>
      </c>
      <c r="C66" s="692">
        <v>24126</v>
      </c>
      <c r="D66" s="692">
        <v>80000</v>
      </c>
      <c r="E66" s="693">
        <f t="shared" si="0"/>
        <v>104126</v>
      </c>
      <c r="F66" s="692">
        <v>2972</v>
      </c>
      <c r="G66" s="692">
        <v>14928</v>
      </c>
      <c r="H66" s="693">
        <f t="shared" si="1"/>
        <v>17900</v>
      </c>
      <c r="I66" s="692">
        <v>2630</v>
      </c>
      <c r="J66" s="692">
        <v>7311</v>
      </c>
      <c r="K66" s="693">
        <f t="shared" si="2"/>
        <v>9941</v>
      </c>
      <c r="L66" s="692">
        <v>11820</v>
      </c>
      <c r="M66" s="692">
        <v>22933</v>
      </c>
      <c r="N66" s="693">
        <f t="shared" si="3"/>
        <v>34753</v>
      </c>
      <c r="O66" s="695">
        <f t="shared" si="4"/>
        <v>166720</v>
      </c>
      <c r="Q66" s="14"/>
      <c r="R66" s="14"/>
      <c r="T66"/>
      <c r="U66"/>
      <c r="V66"/>
      <c r="W66"/>
    </row>
    <row r="67" spans="1:27" s="11" customFormat="1" ht="12.95" customHeight="1">
      <c r="A67" s="377">
        <v>62</v>
      </c>
      <c r="B67" s="150" t="s">
        <v>162</v>
      </c>
      <c r="C67" s="692">
        <v>1803</v>
      </c>
      <c r="D67" s="692">
        <v>5317</v>
      </c>
      <c r="E67" s="693">
        <f t="shared" si="0"/>
        <v>7120</v>
      </c>
      <c r="F67" s="692">
        <v>220</v>
      </c>
      <c r="G67" s="692">
        <v>1336</v>
      </c>
      <c r="H67" s="693">
        <f t="shared" si="1"/>
        <v>1556</v>
      </c>
      <c r="I67" s="692">
        <v>147</v>
      </c>
      <c r="J67" s="692">
        <v>1334</v>
      </c>
      <c r="K67" s="693">
        <f t="shared" si="2"/>
        <v>1481</v>
      </c>
      <c r="L67" s="692">
        <v>1814</v>
      </c>
      <c r="M67" s="692">
        <v>7084</v>
      </c>
      <c r="N67" s="693">
        <f t="shared" si="3"/>
        <v>8898</v>
      </c>
      <c r="O67" s="695">
        <f t="shared" si="4"/>
        <v>19055</v>
      </c>
      <c r="Q67" s="14"/>
      <c r="R67" s="14"/>
      <c r="T67"/>
      <c r="U67"/>
      <c r="V67"/>
      <c r="W67"/>
    </row>
    <row r="68" spans="1:27" s="11" customFormat="1" ht="12.95" customHeight="1">
      <c r="A68" s="377">
        <v>63</v>
      </c>
      <c r="B68" s="150" t="s">
        <v>339</v>
      </c>
      <c r="C68" s="692">
        <v>12382</v>
      </c>
      <c r="D68" s="692">
        <v>97229</v>
      </c>
      <c r="E68" s="693">
        <f t="shared" si="0"/>
        <v>109611</v>
      </c>
      <c r="F68" s="692">
        <v>2168</v>
      </c>
      <c r="G68" s="692">
        <v>21127</v>
      </c>
      <c r="H68" s="693">
        <f t="shared" si="1"/>
        <v>23295</v>
      </c>
      <c r="I68" s="692">
        <v>2197</v>
      </c>
      <c r="J68" s="692">
        <v>23563</v>
      </c>
      <c r="K68" s="693">
        <f t="shared" si="2"/>
        <v>25760</v>
      </c>
      <c r="L68" s="692">
        <v>11100</v>
      </c>
      <c r="M68" s="692">
        <v>26424</v>
      </c>
      <c r="N68" s="693">
        <f t="shared" si="3"/>
        <v>37524</v>
      </c>
      <c r="O68" s="695">
        <f t="shared" si="4"/>
        <v>196190</v>
      </c>
      <c r="Q68" s="14"/>
      <c r="R68" s="14"/>
      <c r="T68"/>
      <c r="U68"/>
      <c r="V68"/>
      <c r="W68"/>
    </row>
    <row r="69" spans="1:27" s="11" customFormat="1" ht="12.95" customHeight="1">
      <c r="A69" s="377">
        <v>64</v>
      </c>
      <c r="B69" s="150" t="s">
        <v>163</v>
      </c>
      <c r="C69" s="692">
        <v>13222</v>
      </c>
      <c r="D69" s="692">
        <v>38151</v>
      </c>
      <c r="E69" s="693">
        <f t="shared" si="0"/>
        <v>51373</v>
      </c>
      <c r="F69" s="692">
        <v>2837</v>
      </c>
      <c r="G69" s="692">
        <v>8720</v>
      </c>
      <c r="H69" s="693">
        <f t="shared" si="1"/>
        <v>11557</v>
      </c>
      <c r="I69" s="692">
        <v>2747</v>
      </c>
      <c r="J69" s="692">
        <v>7190</v>
      </c>
      <c r="K69" s="693">
        <f t="shared" si="2"/>
        <v>9937</v>
      </c>
      <c r="L69" s="692">
        <v>4145</v>
      </c>
      <c r="M69" s="692">
        <v>7857</v>
      </c>
      <c r="N69" s="693">
        <f t="shared" si="3"/>
        <v>12002</v>
      </c>
      <c r="O69" s="695">
        <f t="shared" si="4"/>
        <v>84869</v>
      </c>
      <c r="Q69" s="14"/>
      <c r="R69" s="14"/>
      <c r="T69"/>
      <c r="U69"/>
      <c r="V69"/>
      <c r="W69"/>
    </row>
    <row r="70" spans="1:27" s="11" customFormat="1" ht="12.95" customHeight="1">
      <c r="A70" s="377">
        <v>65</v>
      </c>
      <c r="B70" s="150" t="s">
        <v>164</v>
      </c>
      <c r="C70" s="692">
        <v>6697</v>
      </c>
      <c r="D70" s="692">
        <v>59369</v>
      </c>
      <c r="E70" s="693">
        <f t="shared" si="0"/>
        <v>66066</v>
      </c>
      <c r="F70" s="692">
        <v>676</v>
      </c>
      <c r="G70" s="692">
        <v>9597</v>
      </c>
      <c r="H70" s="693">
        <f t="shared" si="1"/>
        <v>10273</v>
      </c>
      <c r="I70" s="692">
        <v>140</v>
      </c>
      <c r="J70" s="692">
        <v>4008</v>
      </c>
      <c r="K70" s="693">
        <f t="shared" si="2"/>
        <v>4148</v>
      </c>
      <c r="L70" s="692">
        <v>7816</v>
      </c>
      <c r="M70" s="692">
        <v>23041</v>
      </c>
      <c r="N70" s="693">
        <f t="shared" si="3"/>
        <v>30857</v>
      </c>
      <c r="O70" s="695">
        <f t="shared" si="4"/>
        <v>111344</v>
      </c>
      <c r="Q70" s="14"/>
      <c r="R70" s="14"/>
      <c r="T70"/>
      <c r="U70"/>
      <c r="V70"/>
      <c r="W70"/>
    </row>
    <row r="71" spans="1:27" s="11" customFormat="1" ht="12.95" customHeight="1">
      <c r="A71" s="377">
        <v>66</v>
      </c>
      <c r="B71" s="150" t="s">
        <v>165</v>
      </c>
      <c r="C71" s="14">
        <v>4936</v>
      </c>
      <c r="D71" s="14">
        <v>29178</v>
      </c>
      <c r="E71" s="693">
        <f t="shared" ref="E71:E86" si="5">C71+D71</f>
        <v>34114</v>
      </c>
      <c r="F71" s="14">
        <v>1134</v>
      </c>
      <c r="G71" s="14">
        <v>8209</v>
      </c>
      <c r="H71" s="693">
        <f t="shared" ref="H71:H86" si="6">SUM(F71:G71)</f>
        <v>9343</v>
      </c>
      <c r="I71" s="14">
        <v>2295</v>
      </c>
      <c r="J71" s="14">
        <v>15287</v>
      </c>
      <c r="K71" s="693">
        <f t="shared" ref="K71:K86" si="7">SUM(I71:J71)</f>
        <v>17582</v>
      </c>
      <c r="L71" s="14">
        <v>4627</v>
      </c>
      <c r="M71" s="14">
        <v>13576</v>
      </c>
      <c r="N71" s="693">
        <f t="shared" ref="N71:N86" si="8">SUM(L71:M71)</f>
        <v>18203</v>
      </c>
      <c r="O71" s="695">
        <f t="shared" ref="O71:O86" si="9">SUM(E71,K71,N71,H71)</f>
        <v>79242</v>
      </c>
      <c r="Q71" s="14"/>
      <c r="R71" s="14"/>
      <c r="T71"/>
      <c r="U71"/>
      <c r="V71"/>
      <c r="W71"/>
    </row>
    <row r="72" spans="1:27" ht="12.95" customHeight="1">
      <c r="A72" s="377">
        <v>67</v>
      </c>
      <c r="B72" s="150" t="s">
        <v>166</v>
      </c>
      <c r="C72" s="14">
        <v>14545</v>
      </c>
      <c r="D72" s="14">
        <v>66147</v>
      </c>
      <c r="E72" s="693">
        <f t="shared" si="5"/>
        <v>80692</v>
      </c>
      <c r="F72" s="14">
        <v>2746</v>
      </c>
      <c r="G72" s="14">
        <v>9630</v>
      </c>
      <c r="H72" s="693">
        <f t="shared" si="6"/>
        <v>12376</v>
      </c>
      <c r="I72" s="14">
        <v>790</v>
      </c>
      <c r="J72" s="14">
        <v>1866</v>
      </c>
      <c r="K72" s="693">
        <f t="shared" si="7"/>
        <v>2656</v>
      </c>
      <c r="L72" s="14">
        <v>7456</v>
      </c>
      <c r="M72" s="14">
        <v>14202</v>
      </c>
      <c r="N72" s="693">
        <f t="shared" si="8"/>
        <v>21658</v>
      </c>
      <c r="O72" s="695">
        <f t="shared" si="9"/>
        <v>117382</v>
      </c>
      <c r="Q72" s="14"/>
      <c r="R72" s="14"/>
      <c r="X72" s="11"/>
      <c r="Z72" s="11"/>
      <c r="AA72" s="11"/>
    </row>
    <row r="73" spans="1:27" ht="12.95" customHeight="1">
      <c r="A73" s="377">
        <v>68</v>
      </c>
      <c r="B73" s="150" t="s">
        <v>167</v>
      </c>
      <c r="C73" s="14">
        <v>5834</v>
      </c>
      <c r="D73" s="14">
        <v>31564</v>
      </c>
      <c r="E73" s="693">
        <f t="shared" si="5"/>
        <v>37398</v>
      </c>
      <c r="F73" s="14">
        <v>1452</v>
      </c>
      <c r="G73" s="14">
        <v>7874</v>
      </c>
      <c r="H73" s="693">
        <f t="shared" si="6"/>
        <v>9326</v>
      </c>
      <c r="I73" s="14">
        <v>1674</v>
      </c>
      <c r="J73" s="14">
        <v>11035</v>
      </c>
      <c r="K73" s="693">
        <f t="shared" si="7"/>
        <v>12709</v>
      </c>
      <c r="L73" s="14">
        <v>4053</v>
      </c>
      <c r="M73" s="14">
        <v>9021</v>
      </c>
      <c r="N73" s="693">
        <f t="shared" si="8"/>
        <v>13074</v>
      </c>
      <c r="O73" s="695">
        <f t="shared" si="9"/>
        <v>72507</v>
      </c>
      <c r="Q73" s="14"/>
      <c r="R73" s="14"/>
      <c r="X73" s="11"/>
      <c r="Z73" s="11"/>
      <c r="AA73" s="11"/>
    </row>
    <row r="74" spans="1:27" ht="12.95" customHeight="1">
      <c r="A74" s="377">
        <v>69</v>
      </c>
      <c r="B74" s="150" t="s">
        <v>168</v>
      </c>
      <c r="C74" s="14">
        <v>1125</v>
      </c>
      <c r="D74" s="14">
        <v>6051</v>
      </c>
      <c r="E74" s="693">
        <f t="shared" si="5"/>
        <v>7176</v>
      </c>
      <c r="F74" s="14">
        <v>163</v>
      </c>
      <c r="G74" s="14">
        <v>1307</v>
      </c>
      <c r="H74" s="693">
        <f t="shared" si="6"/>
        <v>1470</v>
      </c>
      <c r="I74" s="14">
        <v>200</v>
      </c>
      <c r="J74" s="14">
        <v>2366</v>
      </c>
      <c r="K74" s="693">
        <f t="shared" si="7"/>
        <v>2566</v>
      </c>
      <c r="L74" s="14">
        <v>953</v>
      </c>
      <c r="M74" s="14">
        <v>4008</v>
      </c>
      <c r="N74" s="693">
        <f t="shared" si="8"/>
        <v>4961</v>
      </c>
      <c r="O74" s="695">
        <f t="shared" si="9"/>
        <v>16173</v>
      </c>
      <c r="Q74" s="14"/>
      <c r="R74" s="14"/>
      <c r="X74" s="11"/>
      <c r="Z74" s="11"/>
      <c r="AA74" s="11"/>
    </row>
    <row r="75" spans="1:27" ht="12.95" customHeight="1">
      <c r="A75" s="377">
        <v>70</v>
      </c>
      <c r="B75" s="150" t="s">
        <v>169</v>
      </c>
      <c r="C75" s="14">
        <v>10942</v>
      </c>
      <c r="D75" s="14">
        <v>25597</v>
      </c>
      <c r="E75" s="693">
        <f t="shared" si="5"/>
        <v>36539</v>
      </c>
      <c r="F75" s="14">
        <v>944</v>
      </c>
      <c r="G75" s="14">
        <v>5387</v>
      </c>
      <c r="H75" s="693">
        <f t="shared" si="6"/>
        <v>6331</v>
      </c>
      <c r="I75" s="14">
        <v>1015</v>
      </c>
      <c r="J75" s="14">
        <v>6335</v>
      </c>
      <c r="K75" s="693">
        <f t="shared" si="7"/>
        <v>7350</v>
      </c>
      <c r="L75" s="14">
        <v>2534</v>
      </c>
      <c r="M75" s="14">
        <v>5926</v>
      </c>
      <c r="N75" s="693">
        <f t="shared" si="8"/>
        <v>8460</v>
      </c>
      <c r="O75" s="695">
        <f t="shared" si="9"/>
        <v>58680</v>
      </c>
      <c r="Q75" s="14"/>
      <c r="R75" s="14"/>
      <c r="X75" s="11"/>
      <c r="Z75" s="11"/>
      <c r="AA75" s="11"/>
    </row>
    <row r="76" spans="1:27" ht="12.95" customHeight="1">
      <c r="A76" s="377">
        <v>71</v>
      </c>
      <c r="B76" s="150" t="s">
        <v>170</v>
      </c>
      <c r="C76" s="14">
        <v>4088</v>
      </c>
      <c r="D76" s="14">
        <v>23262</v>
      </c>
      <c r="E76" s="693">
        <f t="shared" si="5"/>
        <v>27350</v>
      </c>
      <c r="F76" s="14">
        <v>900</v>
      </c>
      <c r="G76" s="14">
        <v>4908</v>
      </c>
      <c r="H76" s="693">
        <f t="shared" si="6"/>
        <v>5808</v>
      </c>
      <c r="I76" s="14">
        <v>562</v>
      </c>
      <c r="J76" s="14">
        <v>4047</v>
      </c>
      <c r="K76" s="693">
        <f t="shared" si="7"/>
        <v>4609</v>
      </c>
      <c r="L76" s="14">
        <v>3928</v>
      </c>
      <c r="M76" s="14">
        <v>11879</v>
      </c>
      <c r="N76" s="693">
        <f t="shared" si="8"/>
        <v>15807</v>
      </c>
      <c r="O76" s="695">
        <f t="shared" si="9"/>
        <v>53574</v>
      </c>
      <c r="Q76" s="14"/>
      <c r="R76" s="14"/>
      <c r="X76" s="11"/>
      <c r="Z76" s="11"/>
      <c r="AA76" s="11"/>
    </row>
    <row r="77" spans="1:27" ht="12.95" customHeight="1">
      <c r="A77" s="377">
        <v>72</v>
      </c>
      <c r="B77" s="150" t="s">
        <v>171</v>
      </c>
      <c r="C77" s="14">
        <v>5246</v>
      </c>
      <c r="D77" s="14">
        <v>36904</v>
      </c>
      <c r="E77" s="693">
        <f t="shared" si="5"/>
        <v>42150</v>
      </c>
      <c r="F77" s="14">
        <v>365</v>
      </c>
      <c r="G77" s="14">
        <v>4087</v>
      </c>
      <c r="H77" s="693">
        <f t="shared" si="6"/>
        <v>4452</v>
      </c>
      <c r="I77" s="14">
        <v>183</v>
      </c>
      <c r="J77" s="14">
        <v>1452</v>
      </c>
      <c r="K77" s="693">
        <f t="shared" si="7"/>
        <v>1635</v>
      </c>
      <c r="L77" s="14">
        <v>3934</v>
      </c>
      <c r="M77" s="14">
        <v>12824</v>
      </c>
      <c r="N77" s="693">
        <f t="shared" si="8"/>
        <v>16758</v>
      </c>
      <c r="O77" s="695">
        <f t="shared" si="9"/>
        <v>64995</v>
      </c>
      <c r="Q77" s="14"/>
      <c r="R77" s="14"/>
      <c r="X77" s="11"/>
      <c r="Z77" s="11"/>
      <c r="AA77" s="11"/>
    </row>
    <row r="78" spans="1:27" ht="12.95" customHeight="1">
      <c r="A78" s="377">
        <v>73</v>
      </c>
      <c r="B78" s="150" t="s">
        <v>172</v>
      </c>
      <c r="C78" s="14">
        <v>2324</v>
      </c>
      <c r="D78" s="14">
        <v>23435</v>
      </c>
      <c r="E78" s="693">
        <f t="shared" si="5"/>
        <v>25759</v>
      </c>
      <c r="F78" s="14">
        <v>333</v>
      </c>
      <c r="G78" s="14">
        <v>4579</v>
      </c>
      <c r="H78" s="693">
        <f t="shared" si="6"/>
        <v>4912</v>
      </c>
      <c r="I78" s="14">
        <v>69</v>
      </c>
      <c r="J78" s="14">
        <v>974</v>
      </c>
      <c r="K78" s="693">
        <f t="shared" si="7"/>
        <v>1043</v>
      </c>
      <c r="L78" s="14">
        <v>2984</v>
      </c>
      <c r="M78" s="14">
        <v>15509</v>
      </c>
      <c r="N78" s="693">
        <f t="shared" si="8"/>
        <v>18493</v>
      </c>
      <c r="O78" s="695">
        <f t="shared" si="9"/>
        <v>50207</v>
      </c>
      <c r="Q78" s="14"/>
      <c r="R78" s="14"/>
      <c r="X78" s="11"/>
      <c r="Z78" s="11"/>
      <c r="AA78" s="11"/>
    </row>
    <row r="79" spans="1:27" ht="12.95" customHeight="1">
      <c r="A79" s="377">
        <v>74</v>
      </c>
      <c r="B79" s="150" t="s">
        <v>173</v>
      </c>
      <c r="C79" s="14">
        <v>6246</v>
      </c>
      <c r="D79" s="14">
        <v>18226</v>
      </c>
      <c r="E79" s="693">
        <f t="shared" si="5"/>
        <v>24472</v>
      </c>
      <c r="F79" s="14">
        <v>854</v>
      </c>
      <c r="G79" s="14">
        <v>3081</v>
      </c>
      <c r="H79" s="693">
        <f t="shared" si="6"/>
        <v>3935</v>
      </c>
      <c r="I79" s="14">
        <v>314</v>
      </c>
      <c r="J79" s="14">
        <v>678</v>
      </c>
      <c r="K79" s="693">
        <f t="shared" si="7"/>
        <v>992</v>
      </c>
      <c r="L79" s="14">
        <v>2300</v>
      </c>
      <c r="M79" s="14">
        <v>5236</v>
      </c>
      <c r="N79" s="693">
        <f t="shared" si="8"/>
        <v>7536</v>
      </c>
      <c r="O79" s="695">
        <f t="shared" si="9"/>
        <v>36935</v>
      </c>
      <c r="Q79" s="14"/>
      <c r="R79" s="14"/>
      <c r="X79" s="11"/>
      <c r="Z79" s="11"/>
      <c r="AA79" s="11"/>
    </row>
    <row r="80" spans="1:27" ht="12.95" customHeight="1">
      <c r="A80" s="377">
        <v>75</v>
      </c>
      <c r="B80" s="150" t="s">
        <v>174</v>
      </c>
      <c r="C80" s="14">
        <v>1567</v>
      </c>
      <c r="D80" s="14">
        <v>5988</v>
      </c>
      <c r="E80" s="693">
        <f t="shared" si="5"/>
        <v>7555</v>
      </c>
      <c r="F80" s="14">
        <v>180</v>
      </c>
      <c r="G80" s="14">
        <v>1728</v>
      </c>
      <c r="H80" s="693">
        <f t="shared" si="6"/>
        <v>1908</v>
      </c>
      <c r="I80" s="14">
        <v>226</v>
      </c>
      <c r="J80" s="14">
        <v>4070</v>
      </c>
      <c r="K80" s="693">
        <f t="shared" si="7"/>
        <v>4296</v>
      </c>
      <c r="L80" s="14">
        <v>1312</v>
      </c>
      <c r="M80" s="14">
        <v>3776</v>
      </c>
      <c r="N80" s="693">
        <f t="shared" si="8"/>
        <v>5088</v>
      </c>
      <c r="O80" s="695">
        <f t="shared" si="9"/>
        <v>18847</v>
      </c>
      <c r="Q80" s="14"/>
      <c r="R80" s="14"/>
      <c r="X80" s="11"/>
      <c r="Z80" s="11"/>
      <c r="AA80" s="11"/>
    </row>
    <row r="81" spans="1:27" ht="12.6" customHeight="1">
      <c r="A81" s="377">
        <v>76</v>
      </c>
      <c r="B81" s="150" t="s">
        <v>175</v>
      </c>
      <c r="C81" s="14">
        <v>2154</v>
      </c>
      <c r="D81" s="14">
        <v>10943</v>
      </c>
      <c r="E81" s="693">
        <f t="shared" si="5"/>
        <v>13097</v>
      </c>
      <c r="F81" s="14">
        <v>396</v>
      </c>
      <c r="G81" s="14">
        <v>2521</v>
      </c>
      <c r="H81" s="693">
        <f t="shared" si="6"/>
        <v>2917</v>
      </c>
      <c r="I81" s="14">
        <v>248</v>
      </c>
      <c r="J81" s="14">
        <v>2314</v>
      </c>
      <c r="K81" s="693">
        <f t="shared" si="7"/>
        <v>2562</v>
      </c>
      <c r="L81" s="14">
        <v>2050</v>
      </c>
      <c r="M81" s="14">
        <v>4420</v>
      </c>
      <c r="N81" s="693">
        <f t="shared" si="8"/>
        <v>6470</v>
      </c>
      <c r="O81" s="695">
        <f t="shared" si="9"/>
        <v>25046</v>
      </c>
      <c r="Q81" s="14"/>
      <c r="R81" s="14"/>
      <c r="X81" s="11"/>
      <c r="Z81" s="11"/>
      <c r="AA81" s="11"/>
    </row>
    <row r="82" spans="1:27" ht="12.6" customHeight="1">
      <c r="A82" s="377">
        <v>77</v>
      </c>
      <c r="B82" s="147" t="s">
        <v>176</v>
      </c>
      <c r="C82" s="14">
        <v>9045</v>
      </c>
      <c r="D82" s="14">
        <v>28000</v>
      </c>
      <c r="E82" s="693">
        <f t="shared" si="5"/>
        <v>37045</v>
      </c>
      <c r="F82" s="14">
        <v>1686</v>
      </c>
      <c r="G82" s="14">
        <v>4943</v>
      </c>
      <c r="H82" s="693">
        <f t="shared" si="6"/>
        <v>6629</v>
      </c>
      <c r="I82" s="14">
        <v>472</v>
      </c>
      <c r="J82" s="14">
        <v>1485</v>
      </c>
      <c r="K82" s="693">
        <f t="shared" si="7"/>
        <v>1957</v>
      </c>
      <c r="L82" s="14">
        <v>2987</v>
      </c>
      <c r="M82" s="14">
        <v>6174</v>
      </c>
      <c r="N82" s="693">
        <f t="shared" si="8"/>
        <v>9161</v>
      </c>
      <c r="O82" s="695">
        <f t="shared" si="9"/>
        <v>54792</v>
      </c>
      <c r="Q82" s="14"/>
      <c r="R82" s="14"/>
      <c r="X82" s="11"/>
      <c r="Z82" s="11"/>
      <c r="AA82" s="11"/>
    </row>
    <row r="83" spans="1:27" ht="12.6" customHeight="1">
      <c r="A83" s="377">
        <v>78</v>
      </c>
      <c r="B83" s="147" t="s">
        <v>177</v>
      </c>
      <c r="C83" s="14">
        <v>6387</v>
      </c>
      <c r="D83" s="14">
        <v>26251</v>
      </c>
      <c r="E83" s="693">
        <f t="shared" si="5"/>
        <v>32638</v>
      </c>
      <c r="F83" s="14">
        <v>1083</v>
      </c>
      <c r="G83" s="14">
        <v>3509</v>
      </c>
      <c r="H83" s="693">
        <f t="shared" si="6"/>
        <v>4592</v>
      </c>
      <c r="I83" s="14">
        <v>532</v>
      </c>
      <c r="J83" s="14">
        <v>1232</v>
      </c>
      <c r="K83" s="693">
        <f t="shared" si="7"/>
        <v>1764</v>
      </c>
      <c r="L83" s="14">
        <v>2956</v>
      </c>
      <c r="M83" s="14">
        <v>7357</v>
      </c>
      <c r="N83" s="693">
        <f t="shared" si="8"/>
        <v>10313</v>
      </c>
      <c r="O83" s="695">
        <f t="shared" si="9"/>
        <v>49307</v>
      </c>
      <c r="Q83" s="14"/>
      <c r="R83" s="14"/>
      <c r="X83" s="11"/>
      <c r="Z83" s="11"/>
      <c r="AA83" s="11"/>
    </row>
    <row r="84" spans="1:27" ht="12.6" customHeight="1">
      <c r="A84" s="377">
        <v>79</v>
      </c>
      <c r="B84" s="147" t="s">
        <v>178</v>
      </c>
      <c r="C84" s="14">
        <v>1674</v>
      </c>
      <c r="D84" s="14">
        <v>8439</v>
      </c>
      <c r="E84" s="693">
        <f t="shared" si="5"/>
        <v>10113</v>
      </c>
      <c r="F84" s="14">
        <v>321</v>
      </c>
      <c r="G84" s="14">
        <v>2804</v>
      </c>
      <c r="H84" s="693">
        <f t="shared" si="6"/>
        <v>3125</v>
      </c>
      <c r="I84" s="14">
        <v>349</v>
      </c>
      <c r="J84" s="14">
        <v>2677</v>
      </c>
      <c r="K84" s="693">
        <f t="shared" si="7"/>
        <v>3026</v>
      </c>
      <c r="L84" s="14">
        <v>1389</v>
      </c>
      <c r="M84" s="14">
        <v>3762</v>
      </c>
      <c r="N84" s="693">
        <f t="shared" si="8"/>
        <v>5151</v>
      </c>
      <c r="O84" s="695">
        <f t="shared" si="9"/>
        <v>21415</v>
      </c>
      <c r="Q84" s="14"/>
      <c r="R84" s="14"/>
      <c r="X84" s="11"/>
      <c r="Z84" s="11"/>
      <c r="AA84" s="11"/>
    </row>
    <row r="85" spans="1:27" ht="12.6" customHeight="1">
      <c r="A85" s="377">
        <v>80</v>
      </c>
      <c r="B85" s="147" t="s">
        <v>179</v>
      </c>
      <c r="C85" s="14">
        <v>9089</v>
      </c>
      <c r="D85" s="14">
        <v>39919</v>
      </c>
      <c r="E85" s="693">
        <f t="shared" si="5"/>
        <v>49008</v>
      </c>
      <c r="F85" s="14">
        <v>1680</v>
      </c>
      <c r="G85" s="14">
        <v>7983</v>
      </c>
      <c r="H85" s="693">
        <f t="shared" si="6"/>
        <v>9663</v>
      </c>
      <c r="I85" s="14">
        <v>1069</v>
      </c>
      <c r="J85" s="14">
        <v>7168</v>
      </c>
      <c r="K85" s="693">
        <f t="shared" si="7"/>
        <v>8237</v>
      </c>
      <c r="L85" s="14">
        <v>4910</v>
      </c>
      <c r="M85" s="14">
        <v>10504</v>
      </c>
      <c r="N85" s="693">
        <f t="shared" si="8"/>
        <v>15414</v>
      </c>
      <c r="O85" s="695">
        <f t="shared" si="9"/>
        <v>82322</v>
      </c>
      <c r="Q85" s="14"/>
      <c r="R85" s="14"/>
      <c r="X85" s="11"/>
      <c r="Z85" s="11"/>
      <c r="AA85" s="11"/>
    </row>
    <row r="86" spans="1:27" ht="12.6" customHeight="1">
      <c r="A86" s="377">
        <v>81</v>
      </c>
      <c r="B86" s="147" t="s">
        <v>180</v>
      </c>
      <c r="C86" s="14">
        <v>19454</v>
      </c>
      <c r="D86" s="14">
        <v>45106</v>
      </c>
      <c r="E86" s="693">
        <f t="shared" si="5"/>
        <v>64560</v>
      </c>
      <c r="F86" s="14">
        <v>1481</v>
      </c>
      <c r="G86" s="14">
        <v>6437</v>
      </c>
      <c r="H86" s="693">
        <f t="shared" si="6"/>
        <v>7918</v>
      </c>
      <c r="I86" s="14">
        <v>1302</v>
      </c>
      <c r="J86" s="14">
        <v>5699</v>
      </c>
      <c r="K86" s="693">
        <f t="shared" si="7"/>
        <v>7001</v>
      </c>
      <c r="L86" s="14">
        <v>3938</v>
      </c>
      <c r="M86" s="14">
        <v>7206</v>
      </c>
      <c r="N86" s="693">
        <f t="shared" si="8"/>
        <v>11144</v>
      </c>
      <c r="O86" s="695">
        <f t="shared" si="9"/>
        <v>90623</v>
      </c>
      <c r="Q86" s="14"/>
      <c r="R86" s="14"/>
      <c r="X86" s="11"/>
      <c r="Z86" s="11"/>
      <c r="AA86" s="11"/>
    </row>
    <row r="87" spans="1:27" s="11" customFormat="1" ht="12.95" customHeight="1">
      <c r="A87" s="823" t="s">
        <v>883</v>
      </c>
      <c r="B87" s="823"/>
      <c r="C87" s="697">
        <f t="shared" ref="C87:O87" si="10">SUM(C6:C86)</f>
        <v>2981779</v>
      </c>
      <c r="D87" s="697">
        <f t="shared" si="10"/>
        <v>8957841</v>
      </c>
      <c r="E87" s="697">
        <f t="shared" si="10"/>
        <v>11939620</v>
      </c>
      <c r="F87" s="697">
        <f t="shared" ref="F87:H87" si="11">SUM(F6:F86)</f>
        <v>391219</v>
      </c>
      <c r="G87" s="697">
        <f t="shared" si="11"/>
        <v>1507834</v>
      </c>
      <c r="H87" s="697">
        <f t="shared" si="11"/>
        <v>1899053</v>
      </c>
      <c r="I87" s="697">
        <f t="shared" si="10"/>
        <v>153912</v>
      </c>
      <c r="J87" s="697">
        <f t="shared" si="10"/>
        <v>902940</v>
      </c>
      <c r="K87" s="697">
        <f t="shared" si="10"/>
        <v>1056852</v>
      </c>
      <c r="L87" s="697">
        <f t="shared" si="10"/>
        <v>877889</v>
      </c>
      <c r="M87" s="697">
        <f t="shared" si="10"/>
        <v>1784719</v>
      </c>
      <c r="N87" s="697">
        <f t="shared" si="10"/>
        <v>2662608</v>
      </c>
      <c r="O87" s="697">
        <f t="shared" si="10"/>
        <v>17558133</v>
      </c>
      <c r="P87" s="695"/>
      <c r="Q87" s="14"/>
    </row>
  </sheetData>
  <mergeCells count="11">
    <mergeCell ref="A87:B87"/>
    <mergeCell ref="F3:K3"/>
    <mergeCell ref="A1:O1"/>
    <mergeCell ref="A2:O2"/>
    <mergeCell ref="A3:A5"/>
    <mergeCell ref="B3:B5"/>
    <mergeCell ref="O3:O5"/>
    <mergeCell ref="C3:E4"/>
    <mergeCell ref="F4:H4"/>
    <mergeCell ref="I4:K4"/>
    <mergeCell ref="L3:N4"/>
  </mergeCells>
  <pageMargins left="0" right="0" top="0" bottom="0" header="0" footer="0"/>
  <pageSetup paperSize="9"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4"/>
  <dimension ref="A1:N24"/>
  <sheetViews>
    <sheetView showGridLines="0" zoomScaleNormal="100" zoomScaleSheetLayoutView="100" workbookViewId="0">
      <selection activeCell="A2" sqref="A2:M2"/>
    </sheetView>
  </sheetViews>
  <sheetFormatPr defaultRowHeight="12"/>
  <cols>
    <col min="1" max="1" width="7.5703125" style="11" customWidth="1"/>
    <col min="2" max="9" width="11.28515625" style="11" customWidth="1"/>
    <col min="10" max="10" width="13.7109375" style="11" customWidth="1"/>
    <col min="11" max="13" width="11.28515625" style="11" customWidth="1"/>
    <col min="14" max="87" width="9.140625" style="11" customWidth="1"/>
    <col min="88" max="16384" width="9.140625" style="11"/>
  </cols>
  <sheetData>
    <row r="1" spans="1:14" s="4" customFormat="1" ht="30" customHeight="1">
      <c r="A1" s="827" t="s">
        <v>806</v>
      </c>
      <c r="B1" s="843"/>
      <c r="C1" s="843"/>
      <c r="D1" s="843"/>
      <c r="E1" s="843"/>
      <c r="F1" s="843"/>
      <c r="G1" s="843"/>
      <c r="H1" s="843"/>
      <c r="I1" s="843"/>
      <c r="J1" s="843"/>
      <c r="K1" s="843"/>
      <c r="L1" s="843"/>
      <c r="M1" s="843"/>
    </row>
    <row r="2" spans="1:14" s="375" customFormat="1" ht="30" customHeight="1">
      <c r="A2" s="828" t="s">
        <v>807</v>
      </c>
      <c r="B2" s="828"/>
      <c r="C2" s="828"/>
      <c r="D2" s="828"/>
      <c r="E2" s="828"/>
      <c r="F2" s="828"/>
      <c r="G2" s="828"/>
      <c r="H2" s="828"/>
      <c r="I2" s="828"/>
      <c r="J2" s="828"/>
      <c r="K2" s="828"/>
      <c r="L2" s="828"/>
      <c r="M2" s="828"/>
    </row>
    <row r="3" spans="1:14" s="657" customFormat="1" ht="20.100000000000001" customHeight="1">
      <c r="A3" s="655" t="s">
        <v>97</v>
      </c>
      <c r="B3" s="847" t="s">
        <v>271</v>
      </c>
      <c r="C3" s="848"/>
      <c r="D3" s="848"/>
      <c r="E3" s="848"/>
      <c r="F3" s="848"/>
      <c r="G3" s="848"/>
      <c r="H3" s="848"/>
      <c r="I3" s="849"/>
      <c r="J3" s="847" t="s">
        <v>272</v>
      </c>
      <c r="K3" s="848"/>
      <c r="L3" s="849"/>
      <c r="M3" s="656" t="s">
        <v>273</v>
      </c>
    </row>
    <row r="4" spans="1:14" s="1" customFormat="1" ht="48" customHeight="1">
      <c r="A4" s="839" t="s">
        <v>297</v>
      </c>
      <c r="B4" s="824" t="s">
        <v>298</v>
      </c>
      <c r="C4" s="826"/>
      <c r="D4" s="824" t="s">
        <v>299</v>
      </c>
      <c r="E4" s="826"/>
      <c r="F4" s="824" t="s">
        <v>801</v>
      </c>
      <c r="G4" s="826"/>
      <c r="H4" s="824" t="s">
        <v>102</v>
      </c>
      <c r="I4" s="826"/>
      <c r="J4" s="845" t="s">
        <v>805</v>
      </c>
      <c r="K4" s="845" t="s">
        <v>802</v>
      </c>
      <c r="L4" s="845" t="s">
        <v>803</v>
      </c>
      <c r="M4" s="835" t="s">
        <v>804</v>
      </c>
    </row>
    <row r="5" spans="1:14" s="1" customFormat="1" ht="67.5" customHeight="1">
      <c r="A5" s="842"/>
      <c r="B5" s="473" t="s">
        <v>800</v>
      </c>
      <c r="C5" s="422" t="s">
        <v>801</v>
      </c>
      <c r="D5" s="710" t="s">
        <v>800</v>
      </c>
      <c r="E5" s="710" t="s">
        <v>801</v>
      </c>
      <c r="F5" s="422" t="s">
        <v>349</v>
      </c>
      <c r="G5" s="279" t="s">
        <v>103</v>
      </c>
      <c r="H5" s="710" t="s">
        <v>800</v>
      </c>
      <c r="I5" s="710" t="s">
        <v>801</v>
      </c>
      <c r="J5" s="846"/>
      <c r="K5" s="846"/>
      <c r="L5" s="846"/>
      <c r="M5" s="844"/>
    </row>
    <row r="6" spans="1:14" s="1" customFormat="1" ht="30" customHeight="1">
      <c r="A6" s="288">
        <v>2001</v>
      </c>
      <c r="B6" s="87">
        <v>20928</v>
      </c>
      <c r="C6" s="87">
        <v>751958</v>
      </c>
      <c r="D6" s="39">
        <v>702575</v>
      </c>
      <c r="E6" s="87">
        <v>4134923</v>
      </c>
      <c r="F6" s="39">
        <v>972744</v>
      </c>
      <c r="G6" s="87">
        <v>3914137</v>
      </c>
      <c r="H6" s="370">
        <f t="shared" ref="H6:H15" si="0">B6+D6</f>
        <v>723503</v>
      </c>
      <c r="I6" s="370">
        <f t="shared" ref="I6:I17" si="1">C6+E6</f>
        <v>4886881</v>
      </c>
      <c r="J6" s="87">
        <v>2436656</v>
      </c>
      <c r="K6" s="87">
        <v>899999</v>
      </c>
      <c r="L6" s="371">
        <f t="shared" ref="L6:L17" si="2">J6+K6</f>
        <v>3336655</v>
      </c>
      <c r="M6" s="371">
        <v>2001457</v>
      </c>
    </row>
    <row r="7" spans="1:14" s="1" customFormat="1" ht="30" customHeight="1">
      <c r="A7" s="288">
        <v>2002</v>
      </c>
      <c r="B7" s="87">
        <v>21767</v>
      </c>
      <c r="C7" s="87">
        <v>702402</v>
      </c>
      <c r="D7" s="39">
        <v>705642</v>
      </c>
      <c r="E7" s="87">
        <v>4520881</v>
      </c>
      <c r="F7" s="39">
        <v>1046732</v>
      </c>
      <c r="G7" s="87">
        <v>4176551</v>
      </c>
      <c r="H7" s="370">
        <f t="shared" si="0"/>
        <v>727409</v>
      </c>
      <c r="I7" s="370">
        <f t="shared" si="1"/>
        <v>5223283</v>
      </c>
      <c r="J7" s="87">
        <v>2420641</v>
      </c>
      <c r="K7" s="87">
        <v>900691</v>
      </c>
      <c r="L7" s="371">
        <f t="shared" si="2"/>
        <v>3321332</v>
      </c>
      <c r="M7" s="371">
        <v>2123839</v>
      </c>
    </row>
    <row r="8" spans="1:14" s="1" customFormat="1" ht="30" customHeight="1">
      <c r="A8" s="288">
        <v>2003</v>
      </c>
      <c r="B8" s="87">
        <v>23848</v>
      </c>
      <c r="C8" s="87">
        <v>686157</v>
      </c>
      <c r="D8" s="39">
        <v>753329</v>
      </c>
      <c r="E8" s="87">
        <v>4929081</v>
      </c>
      <c r="F8" s="39">
        <v>1166739</v>
      </c>
      <c r="G8" s="87">
        <v>4448499</v>
      </c>
      <c r="H8" s="370">
        <f t="shared" si="0"/>
        <v>777177</v>
      </c>
      <c r="I8" s="370">
        <f t="shared" si="1"/>
        <v>5615238</v>
      </c>
      <c r="J8" s="87">
        <v>2450408</v>
      </c>
      <c r="K8" s="87">
        <v>933441</v>
      </c>
      <c r="L8" s="371">
        <f t="shared" si="2"/>
        <v>3383849</v>
      </c>
      <c r="M8" s="371">
        <v>2155499</v>
      </c>
    </row>
    <row r="9" spans="1:14" s="1" customFormat="1" ht="30" customHeight="1">
      <c r="A9" s="288">
        <v>2004</v>
      </c>
      <c r="B9" s="87">
        <v>25585</v>
      </c>
      <c r="C9" s="87">
        <v>661380</v>
      </c>
      <c r="D9" s="39">
        <v>825343</v>
      </c>
      <c r="E9" s="87">
        <v>5519871</v>
      </c>
      <c r="F9" s="39">
        <v>1254166</v>
      </c>
      <c r="G9" s="87">
        <v>4927085</v>
      </c>
      <c r="H9" s="370">
        <f t="shared" si="0"/>
        <v>850928</v>
      </c>
      <c r="I9" s="370">
        <f t="shared" si="1"/>
        <v>6181251</v>
      </c>
      <c r="J9" s="87">
        <v>2438614</v>
      </c>
      <c r="K9" s="87">
        <v>1009935</v>
      </c>
      <c r="L9" s="371">
        <f t="shared" si="2"/>
        <v>3448549</v>
      </c>
      <c r="M9" s="371">
        <v>2151868</v>
      </c>
      <c r="N9" s="1" t="s">
        <v>97</v>
      </c>
    </row>
    <row r="10" spans="1:14" s="1" customFormat="1" ht="30" customHeight="1">
      <c r="A10" s="288">
        <v>2005</v>
      </c>
      <c r="B10" s="87">
        <v>31198</v>
      </c>
      <c r="C10" s="87">
        <v>680500</v>
      </c>
      <c r="D10" s="39">
        <v>913786</v>
      </c>
      <c r="E10" s="87">
        <v>6238105</v>
      </c>
      <c r="F10" s="39">
        <v>1432111</v>
      </c>
      <c r="G10" s="87">
        <v>5486494</v>
      </c>
      <c r="H10" s="370">
        <f t="shared" si="0"/>
        <v>944984</v>
      </c>
      <c r="I10" s="370">
        <f t="shared" si="1"/>
        <v>6918605</v>
      </c>
      <c r="J10" s="87">
        <v>2329901</v>
      </c>
      <c r="K10" s="87">
        <v>1024471</v>
      </c>
      <c r="L10" s="371">
        <f t="shared" si="2"/>
        <v>3354372</v>
      </c>
      <c r="M10" s="371">
        <v>2150362</v>
      </c>
      <c r="N10" s="10" t="s">
        <v>97</v>
      </c>
    </row>
    <row r="11" spans="1:14" s="1" customFormat="1" ht="30" customHeight="1">
      <c r="A11" s="288">
        <v>2006</v>
      </c>
      <c r="B11" s="87">
        <v>28699</v>
      </c>
      <c r="C11" s="87">
        <v>659899</v>
      </c>
      <c r="D11" s="39">
        <v>1007629</v>
      </c>
      <c r="E11" s="87">
        <v>7158743</v>
      </c>
      <c r="F11" s="39">
        <v>1627333</v>
      </c>
      <c r="G11" s="87">
        <v>6191309</v>
      </c>
      <c r="H11" s="370">
        <f t="shared" si="0"/>
        <v>1036328</v>
      </c>
      <c r="I11" s="370">
        <f t="shared" si="1"/>
        <v>7818642</v>
      </c>
      <c r="J11" s="87">
        <v>2312256</v>
      </c>
      <c r="K11" s="87">
        <v>1063373</v>
      </c>
      <c r="L11" s="371">
        <f t="shared" si="2"/>
        <v>3375629</v>
      </c>
      <c r="M11" s="371">
        <v>2166911</v>
      </c>
      <c r="N11" s="10"/>
    </row>
    <row r="12" spans="1:14" s="1" customFormat="1" ht="30" customHeight="1">
      <c r="A12" s="288">
        <v>2007</v>
      </c>
      <c r="B12" s="87">
        <v>31304</v>
      </c>
      <c r="C12" s="87">
        <v>722015</v>
      </c>
      <c r="D12" s="39">
        <v>1085334</v>
      </c>
      <c r="E12" s="87">
        <v>7783375</v>
      </c>
      <c r="F12" s="39">
        <v>1901915</v>
      </c>
      <c r="G12" s="87">
        <v>6603475</v>
      </c>
      <c r="H12" s="370">
        <f t="shared" si="0"/>
        <v>1116638</v>
      </c>
      <c r="I12" s="370">
        <f t="shared" si="1"/>
        <v>8505390</v>
      </c>
      <c r="J12" s="87">
        <v>2283059</v>
      </c>
      <c r="K12" s="87">
        <v>1093241</v>
      </c>
      <c r="L12" s="371">
        <f t="shared" si="2"/>
        <v>3376300</v>
      </c>
      <c r="M12" s="371">
        <v>2188198</v>
      </c>
      <c r="N12" s="10"/>
    </row>
    <row r="13" spans="1:14" s="1" customFormat="1" ht="30" customHeight="1">
      <c r="A13" s="288">
        <v>2008</v>
      </c>
      <c r="B13" s="87">
        <v>30369</v>
      </c>
      <c r="C13" s="87">
        <v>731704</v>
      </c>
      <c r="D13" s="39">
        <v>1139879</v>
      </c>
      <c r="E13" s="87">
        <v>8071285</v>
      </c>
      <c r="F13" s="39">
        <v>2028462</v>
      </c>
      <c r="G13" s="87">
        <v>6774527</v>
      </c>
      <c r="H13" s="370">
        <f t="shared" si="0"/>
        <v>1170248</v>
      </c>
      <c r="I13" s="370">
        <f t="shared" si="1"/>
        <v>8802989</v>
      </c>
      <c r="J13" s="87">
        <v>2119252</v>
      </c>
      <c r="K13" s="87">
        <v>1141467</v>
      </c>
      <c r="L13" s="371">
        <f t="shared" si="2"/>
        <v>3260719</v>
      </c>
      <c r="M13" s="371">
        <v>2205676</v>
      </c>
      <c r="N13" s="10"/>
    </row>
    <row r="14" spans="1:14" s="1" customFormat="1" ht="30" customHeight="1">
      <c r="A14" s="288">
        <v>2009</v>
      </c>
      <c r="B14" s="87">
        <v>36031</v>
      </c>
      <c r="C14" s="87">
        <v>852248</v>
      </c>
      <c r="D14" s="39">
        <v>1180277</v>
      </c>
      <c r="E14" s="87">
        <v>8177954</v>
      </c>
      <c r="F14" s="39">
        <v>2159452</v>
      </c>
      <c r="G14" s="87">
        <v>6870750</v>
      </c>
      <c r="H14" s="370">
        <f t="shared" si="0"/>
        <v>1216308</v>
      </c>
      <c r="I14" s="370">
        <f t="shared" si="1"/>
        <v>9030202</v>
      </c>
      <c r="J14" s="87">
        <v>2220180</v>
      </c>
      <c r="K14" s="87">
        <v>1016692</v>
      </c>
      <c r="L14" s="371">
        <f t="shared" si="2"/>
        <v>3236872</v>
      </c>
      <c r="M14" s="371">
        <v>2241418</v>
      </c>
      <c r="N14" s="10"/>
    </row>
    <row r="15" spans="1:14" s="1" customFormat="1" ht="30" customHeight="1">
      <c r="A15" s="288">
        <v>2010</v>
      </c>
      <c r="B15" s="87">
        <v>37056</v>
      </c>
      <c r="C15" s="87">
        <v>868753</v>
      </c>
      <c r="D15" s="39">
        <v>1288693</v>
      </c>
      <c r="E15" s="87">
        <v>9162057</v>
      </c>
      <c r="F15" s="39">
        <v>2431667</v>
      </c>
      <c r="G15" s="87">
        <v>7599143</v>
      </c>
      <c r="H15" s="370">
        <f t="shared" si="0"/>
        <v>1325749</v>
      </c>
      <c r="I15" s="370">
        <f t="shared" si="1"/>
        <v>10030810</v>
      </c>
      <c r="J15" s="87">
        <v>2236727.201138</v>
      </c>
      <c r="K15" s="87">
        <v>1101130.7009899996</v>
      </c>
      <c r="L15" s="371">
        <f t="shared" si="2"/>
        <v>3337857.9021279998</v>
      </c>
      <c r="M15" s="371">
        <v>2282511</v>
      </c>
      <c r="N15" s="10"/>
    </row>
    <row r="16" spans="1:14" s="1" customFormat="1" ht="30" customHeight="1">
      <c r="A16" s="288">
        <v>2011</v>
      </c>
      <c r="B16" s="87">
        <v>37600</v>
      </c>
      <c r="C16" s="87">
        <v>806374</v>
      </c>
      <c r="D16" s="39">
        <v>1398279</v>
      </c>
      <c r="E16" s="87">
        <v>10224565</v>
      </c>
      <c r="F16" s="39">
        <v>2679683</v>
      </c>
      <c r="G16" s="87">
        <v>8351256</v>
      </c>
      <c r="H16" s="370">
        <f>+B16+D16</f>
        <v>1435879</v>
      </c>
      <c r="I16" s="370">
        <f t="shared" ref="I16" si="3">C16+E16</f>
        <v>11030939</v>
      </c>
      <c r="J16" s="87">
        <v>2151520</v>
      </c>
      <c r="K16" s="87">
        <v>1121777</v>
      </c>
      <c r="L16" s="371">
        <f t="shared" ref="L16" si="4">J16+K16</f>
        <v>3273297</v>
      </c>
      <c r="M16" s="371">
        <v>2554200</v>
      </c>
      <c r="N16" s="10"/>
    </row>
    <row r="17" spans="1:14" s="1" customFormat="1" ht="30" customHeight="1">
      <c r="A17" s="372">
        <v>2012</v>
      </c>
      <c r="B17" s="88">
        <v>38982</v>
      </c>
      <c r="C17" s="88">
        <v>875122</v>
      </c>
      <c r="D17" s="86">
        <v>1499024</v>
      </c>
      <c r="E17" s="88">
        <v>11064498</v>
      </c>
      <c r="F17" s="86">
        <v>2981779</v>
      </c>
      <c r="G17" s="88">
        <v>8957841</v>
      </c>
      <c r="H17" s="373">
        <f>+B17+D17</f>
        <v>1538006</v>
      </c>
      <c r="I17" s="373">
        <f t="shared" si="1"/>
        <v>11939620</v>
      </c>
      <c r="J17" s="88">
        <v>2106062</v>
      </c>
      <c r="K17" s="88">
        <v>1056852</v>
      </c>
      <c r="L17" s="374">
        <f t="shared" si="2"/>
        <v>3162914</v>
      </c>
      <c r="M17" s="374">
        <v>2662608</v>
      </c>
      <c r="N17" s="10"/>
    </row>
    <row r="18" spans="1:14" s="1" customFormat="1" ht="20.100000000000001" customHeight="1">
      <c r="A18" s="40"/>
      <c r="B18" s="40"/>
      <c r="C18" s="398"/>
      <c r="D18" s="398"/>
      <c r="E18" s="398"/>
      <c r="F18" s="398"/>
      <c r="G18" s="398"/>
      <c r="H18" s="398"/>
      <c r="I18" s="370"/>
      <c r="J18" s="398"/>
      <c r="K18" s="40"/>
      <c r="L18" s="40"/>
      <c r="M18" s="40"/>
      <c r="N18" s="10"/>
    </row>
    <row r="19" spans="1:14" s="1" customFormat="1" ht="20.100000000000001" customHeight="1">
      <c r="A19" s="40"/>
      <c r="B19" s="40"/>
      <c r="C19" s="398"/>
      <c r="D19" s="399"/>
      <c r="E19" s="398"/>
      <c r="F19" s="399"/>
      <c r="G19" s="398"/>
      <c r="H19" s="398"/>
      <c r="I19" s="399"/>
      <c r="J19" s="398"/>
      <c r="K19" s="40"/>
      <c r="L19" s="40"/>
      <c r="M19" s="40"/>
      <c r="N19" s="10"/>
    </row>
    <row r="20" spans="1:14">
      <c r="A20" s="40"/>
      <c r="B20" s="40"/>
      <c r="C20" s="40"/>
      <c r="D20" s="40"/>
      <c r="E20" s="40"/>
      <c r="F20" s="40"/>
      <c r="G20" s="40"/>
      <c r="H20" s="40"/>
      <c r="I20" s="40"/>
      <c r="J20" s="40"/>
      <c r="K20" s="40"/>
      <c r="L20" s="40"/>
      <c r="M20" s="40"/>
    </row>
    <row r="21" spans="1:14">
      <c r="A21" s="40"/>
      <c r="B21" s="40"/>
      <c r="C21" s="40"/>
      <c r="D21" s="40"/>
      <c r="E21" s="40"/>
      <c r="F21" s="40"/>
      <c r="G21" s="40"/>
      <c r="H21" s="40"/>
      <c r="I21" s="40"/>
      <c r="J21" s="40"/>
      <c r="K21" s="40"/>
      <c r="L21" s="40"/>
      <c r="M21" s="40"/>
    </row>
    <row r="22" spans="1:14">
      <c r="A22" s="40"/>
      <c r="B22" s="40"/>
      <c r="C22" s="40"/>
      <c r="D22" s="40"/>
      <c r="E22" s="40"/>
      <c r="F22" s="40"/>
      <c r="G22" s="40"/>
      <c r="H22" s="40"/>
      <c r="I22" s="40"/>
      <c r="J22" s="40"/>
      <c r="K22" s="40"/>
      <c r="L22" s="40"/>
      <c r="M22" s="40"/>
    </row>
    <row r="23" spans="1:14">
      <c r="A23" s="40"/>
      <c r="B23" s="40"/>
      <c r="C23" s="40"/>
      <c r="D23" s="40"/>
      <c r="E23" s="40"/>
      <c r="F23" s="40"/>
      <c r="G23" s="40"/>
      <c r="H23" s="40"/>
      <c r="I23" s="40"/>
      <c r="J23" s="40"/>
      <c r="K23" s="40"/>
      <c r="L23" s="40"/>
      <c r="M23" s="40"/>
    </row>
    <row r="24" spans="1:14">
      <c r="A24" s="40"/>
      <c r="B24" s="40"/>
      <c r="C24" s="40"/>
      <c r="D24" s="40"/>
      <c r="E24" s="40"/>
      <c r="F24" s="40"/>
      <c r="G24" s="40"/>
      <c r="H24" s="40"/>
      <c r="I24" s="40"/>
      <c r="J24" s="40"/>
      <c r="K24" s="40"/>
      <c r="L24" s="40"/>
      <c r="M24" s="40"/>
    </row>
  </sheetData>
  <mergeCells count="13">
    <mergeCell ref="A4:A5"/>
    <mergeCell ref="A1:M1"/>
    <mergeCell ref="A2:M2"/>
    <mergeCell ref="M4:M5"/>
    <mergeCell ref="H4:I4"/>
    <mergeCell ref="D4:E4"/>
    <mergeCell ref="F4:G4"/>
    <mergeCell ref="B4:C4"/>
    <mergeCell ref="J4:J5"/>
    <mergeCell ref="K4:K5"/>
    <mergeCell ref="B3:I3"/>
    <mergeCell ref="L4:L5"/>
    <mergeCell ref="J3:L3"/>
  </mergeCells>
  <phoneticPr fontId="0" type="noConversion"/>
  <printOptions verticalCentered="1"/>
  <pageMargins left="0" right="0" top="0" bottom="0" header="0" footer="0"/>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dimension ref="A1:R245"/>
  <sheetViews>
    <sheetView showGridLines="0" zoomScaleNormal="100" workbookViewId="0">
      <selection activeCell="A2" sqref="A2:E2"/>
    </sheetView>
  </sheetViews>
  <sheetFormatPr defaultRowHeight="12.75"/>
  <cols>
    <col min="1" max="1" width="9.7109375" style="4" customWidth="1"/>
    <col min="2" max="2" width="1.7109375" style="4" customWidth="1"/>
    <col min="3" max="3" width="9.7109375" style="4" customWidth="1"/>
    <col min="4" max="5" width="30.7109375" style="4" customWidth="1"/>
    <col min="6" max="6" width="14.28515625" style="42" bestFit="1" customWidth="1"/>
    <col min="7" max="14" width="9.140625" style="42"/>
    <col min="15" max="17" width="9.140625" style="41"/>
    <col min="18" max="16384" width="9.140625" style="4"/>
  </cols>
  <sheetData>
    <row r="1" spans="1:18" ht="35.25" customHeight="1">
      <c r="A1" s="827" t="s">
        <v>808</v>
      </c>
      <c r="B1" s="851"/>
      <c r="C1" s="851"/>
      <c r="D1" s="851"/>
      <c r="E1" s="851"/>
    </row>
    <row r="2" spans="1:18" ht="32.25" customHeight="1">
      <c r="A2" s="852" t="s">
        <v>809</v>
      </c>
      <c r="B2" s="852"/>
      <c r="C2" s="852"/>
      <c r="D2" s="852"/>
      <c r="E2" s="852"/>
    </row>
    <row r="3" spans="1:18" ht="12" customHeight="1">
      <c r="A3" s="423"/>
      <c r="B3" s="423"/>
      <c r="C3" s="423"/>
      <c r="D3" s="423"/>
      <c r="E3" s="423"/>
    </row>
    <row r="4" spans="1:18" s="1" customFormat="1" ht="51.75" customHeight="1">
      <c r="A4" s="825" t="s">
        <v>525</v>
      </c>
      <c r="B4" s="825"/>
      <c r="C4" s="850"/>
      <c r="D4" s="12" t="s">
        <v>526</v>
      </c>
      <c r="E4" s="5" t="s">
        <v>417</v>
      </c>
      <c r="F4" s="32"/>
      <c r="G4" s="32"/>
      <c r="H4" s="32"/>
      <c r="I4" s="32"/>
      <c r="J4" s="32"/>
      <c r="K4" s="32"/>
      <c r="L4" s="32"/>
      <c r="M4" s="280"/>
      <c r="N4" s="280"/>
      <c r="O4" s="280"/>
    </row>
    <row r="5" spans="1:18" s="1" customFormat="1" ht="21" customHeight="1">
      <c r="A5" s="854">
        <v>1</v>
      </c>
      <c r="B5" s="854"/>
      <c r="C5" s="854"/>
      <c r="D5" s="281">
        <v>547224</v>
      </c>
      <c r="E5" s="281">
        <v>547224</v>
      </c>
      <c r="F5" s="32"/>
      <c r="G5" s="32"/>
      <c r="H5" s="32"/>
      <c r="I5" s="32"/>
      <c r="J5" s="32"/>
      <c r="K5" s="32"/>
      <c r="L5" s="32"/>
      <c r="M5" s="280"/>
      <c r="N5" s="280"/>
      <c r="O5" s="280"/>
    </row>
    <row r="6" spans="1:18" s="1" customFormat="1" ht="21" customHeight="1">
      <c r="A6" s="544">
        <v>2</v>
      </c>
      <c r="B6" s="540" t="s">
        <v>98</v>
      </c>
      <c r="C6" s="541">
        <v>3</v>
      </c>
      <c r="D6" s="282">
        <v>419980</v>
      </c>
      <c r="E6" s="282">
        <v>996209</v>
      </c>
      <c r="F6" s="567"/>
      <c r="G6" s="32"/>
      <c r="H6" s="32"/>
      <c r="I6" s="32"/>
      <c r="J6" s="32"/>
      <c r="K6" s="32"/>
      <c r="L6" s="32"/>
      <c r="M6" s="32"/>
      <c r="N6" s="32"/>
      <c r="O6" s="280"/>
      <c r="P6" s="280"/>
      <c r="Q6" s="280"/>
    </row>
    <row r="7" spans="1:18" s="1" customFormat="1" ht="21" customHeight="1">
      <c r="A7" s="544">
        <v>4</v>
      </c>
      <c r="B7" s="540" t="s">
        <v>98</v>
      </c>
      <c r="C7" s="541">
        <v>9</v>
      </c>
      <c r="D7" s="282">
        <v>342931</v>
      </c>
      <c r="E7" s="282">
        <v>1965065</v>
      </c>
      <c r="F7" s="43"/>
      <c r="G7" s="32"/>
      <c r="H7" s="32"/>
      <c r="I7" s="32"/>
      <c r="J7" s="32"/>
    </row>
    <row r="8" spans="1:18" s="1" customFormat="1" ht="21" customHeight="1">
      <c r="A8" s="545">
        <v>10</v>
      </c>
      <c r="B8" s="540" t="s">
        <v>98</v>
      </c>
      <c r="C8" s="542">
        <v>20</v>
      </c>
      <c r="D8" s="282">
        <v>130644</v>
      </c>
      <c r="E8" s="282">
        <f>1782159-3064</f>
        <v>1779095</v>
      </c>
      <c r="F8" s="43"/>
      <c r="G8" s="32"/>
      <c r="H8" s="32"/>
      <c r="I8" s="32"/>
      <c r="J8" s="32"/>
      <c r="K8" s="32"/>
      <c r="L8" s="32"/>
      <c r="M8" s="280"/>
      <c r="N8" s="280"/>
      <c r="O8" s="280"/>
    </row>
    <row r="9" spans="1:18" s="1" customFormat="1" ht="21" customHeight="1">
      <c r="A9" s="545">
        <v>21</v>
      </c>
      <c r="B9" s="540" t="s">
        <v>98</v>
      </c>
      <c r="C9" s="542">
        <v>29</v>
      </c>
      <c r="D9" s="283">
        <v>34521</v>
      </c>
      <c r="E9" s="283">
        <v>843901</v>
      </c>
      <c r="F9" s="32"/>
      <c r="G9" s="32"/>
      <c r="H9" s="32"/>
      <c r="I9" s="32"/>
      <c r="N9" s="280"/>
      <c r="O9" s="280"/>
    </row>
    <row r="10" spans="1:18" s="1" customFormat="1" ht="21" customHeight="1">
      <c r="A10" s="545">
        <v>30</v>
      </c>
      <c r="B10" s="540" t="s">
        <v>98</v>
      </c>
      <c r="C10" s="542">
        <v>39</v>
      </c>
      <c r="D10" s="283">
        <v>19896</v>
      </c>
      <c r="E10" s="283">
        <v>677287</v>
      </c>
      <c r="F10" s="43"/>
      <c r="G10" s="32"/>
      <c r="H10" s="32"/>
      <c r="I10" s="32"/>
      <c r="J10" s="32"/>
      <c r="K10" s="32"/>
      <c r="L10" s="280"/>
      <c r="M10" s="280"/>
      <c r="N10" s="280"/>
    </row>
    <row r="11" spans="1:18" s="1" customFormat="1" ht="21" customHeight="1">
      <c r="A11" s="545">
        <v>40</v>
      </c>
      <c r="B11" s="540" t="s">
        <v>98</v>
      </c>
      <c r="C11" s="542">
        <v>49</v>
      </c>
      <c r="D11" s="283">
        <v>12724</v>
      </c>
      <c r="E11" s="283">
        <v>561244</v>
      </c>
      <c r="F11" s="43"/>
      <c r="G11" s="44"/>
      <c r="H11" s="44"/>
      <c r="I11" s="32"/>
      <c r="J11" s="32"/>
      <c r="K11" s="32"/>
      <c r="L11" s="32"/>
      <c r="M11" s="32"/>
      <c r="N11" s="32"/>
      <c r="O11" s="32"/>
      <c r="P11" s="280"/>
      <c r="Q11" s="280"/>
      <c r="R11" s="280"/>
    </row>
    <row r="12" spans="1:18" s="1" customFormat="1" ht="21" customHeight="1">
      <c r="A12" s="545">
        <v>50</v>
      </c>
      <c r="B12" s="540" t="s">
        <v>98</v>
      </c>
      <c r="C12" s="542">
        <v>59</v>
      </c>
      <c r="D12" s="283">
        <v>5594</v>
      </c>
      <c r="E12" s="283">
        <v>302491</v>
      </c>
      <c r="J12" s="32"/>
      <c r="K12" s="32"/>
      <c r="L12" s="32"/>
      <c r="M12" s="32"/>
      <c r="N12" s="32"/>
      <c r="O12" s="280"/>
      <c r="P12" s="280"/>
      <c r="Q12" s="280"/>
    </row>
    <row r="13" spans="1:18" s="1" customFormat="1" ht="21" customHeight="1">
      <c r="A13" s="545">
        <v>60</v>
      </c>
      <c r="B13" s="540" t="s">
        <v>98</v>
      </c>
      <c r="C13" s="542">
        <v>69</v>
      </c>
      <c r="D13" s="283">
        <v>3877</v>
      </c>
      <c r="E13" s="283">
        <v>249019</v>
      </c>
      <c r="F13" s="43"/>
      <c r="G13" s="32"/>
      <c r="H13" s="32"/>
      <c r="I13" s="32"/>
      <c r="J13" s="32"/>
      <c r="K13" s="32"/>
      <c r="L13" s="32"/>
      <c r="M13" s="32"/>
      <c r="N13" s="32"/>
      <c r="O13" s="280"/>
      <c r="P13" s="280"/>
      <c r="Q13" s="280"/>
    </row>
    <row r="14" spans="1:18" s="1" customFormat="1" ht="21" customHeight="1">
      <c r="A14" s="545">
        <v>70</v>
      </c>
      <c r="B14" s="540" t="s">
        <v>98</v>
      </c>
      <c r="C14" s="542">
        <v>79</v>
      </c>
      <c r="D14" s="283">
        <v>3101</v>
      </c>
      <c r="E14" s="283">
        <v>230064</v>
      </c>
      <c r="F14" s="43"/>
      <c r="G14" s="32"/>
      <c r="H14" s="43"/>
      <c r="I14" s="43"/>
      <c r="J14" s="32"/>
      <c r="K14" s="32"/>
      <c r="L14" s="32"/>
      <c r="M14" s="32"/>
      <c r="N14" s="32"/>
      <c r="O14" s="280"/>
      <c r="P14" s="280"/>
      <c r="Q14" s="280"/>
    </row>
    <row r="15" spans="1:18" s="1" customFormat="1" ht="21" customHeight="1">
      <c r="A15" s="545">
        <v>80</v>
      </c>
      <c r="B15" s="540" t="s">
        <v>98</v>
      </c>
      <c r="C15" s="542">
        <v>89</v>
      </c>
      <c r="D15" s="283">
        <v>2440</v>
      </c>
      <c r="E15" s="283">
        <v>205682</v>
      </c>
      <c r="F15" s="43"/>
      <c r="G15" s="32"/>
      <c r="H15" s="43"/>
      <c r="I15" s="43"/>
      <c r="J15" s="32"/>
      <c r="K15" s="32"/>
      <c r="L15" s="32"/>
      <c r="M15" s="32"/>
      <c r="N15" s="32"/>
      <c r="O15" s="280"/>
      <c r="P15" s="280"/>
      <c r="Q15" s="280"/>
    </row>
    <row r="16" spans="1:18" s="1" customFormat="1" ht="21" customHeight="1">
      <c r="A16" s="545">
        <v>90</v>
      </c>
      <c r="B16" s="540" t="s">
        <v>98</v>
      </c>
      <c r="C16" s="542">
        <v>99</v>
      </c>
      <c r="D16" s="283">
        <v>1869</v>
      </c>
      <c r="E16" s="283">
        <v>176389</v>
      </c>
      <c r="F16" s="43"/>
      <c r="G16" s="32"/>
      <c r="H16" s="32"/>
      <c r="I16" s="32"/>
      <c r="J16" s="32"/>
      <c r="K16" s="32"/>
      <c r="L16" s="32"/>
      <c r="M16" s="32"/>
      <c r="N16" s="32"/>
      <c r="O16" s="280"/>
      <c r="P16" s="280"/>
      <c r="Q16" s="280"/>
    </row>
    <row r="17" spans="1:17" s="31" customFormat="1" ht="21" customHeight="1">
      <c r="A17" s="545">
        <v>100</v>
      </c>
      <c r="B17" s="540" t="s">
        <v>98</v>
      </c>
      <c r="C17" s="543">
        <v>149</v>
      </c>
      <c r="D17" s="284">
        <v>5514</v>
      </c>
      <c r="E17" s="284">
        <v>668048</v>
      </c>
      <c r="F17" s="43"/>
      <c r="G17" s="32"/>
      <c r="H17" s="32"/>
      <c r="I17" s="44"/>
      <c r="J17" s="44"/>
      <c r="K17" s="44"/>
      <c r="L17" s="44"/>
      <c r="M17" s="44"/>
      <c r="N17" s="44"/>
      <c r="O17" s="285"/>
      <c r="P17" s="285"/>
      <c r="Q17" s="285"/>
    </row>
    <row r="18" spans="1:17" s="1" customFormat="1" ht="21" customHeight="1">
      <c r="A18" s="545">
        <v>150</v>
      </c>
      <c r="B18" s="540" t="s">
        <v>98</v>
      </c>
      <c r="C18" s="542">
        <v>199</v>
      </c>
      <c r="D18" s="283">
        <v>2618</v>
      </c>
      <c r="E18" s="283">
        <v>449549</v>
      </c>
      <c r="F18" s="43"/>
      <c r="G18" s="32"/>
      <c r="H18" s="32"/>
      <c r="I18" s="32"/>
      <c r="J18" s="32"/>
      <c r="K18" s="32"/>
      <c r="L18" s="32"/>
      <c r="M18" s="32"/>
      <c r="N18" s="32"/>
      <c r="O18" s="280"/>
      <c r="P18" s="280"/>
      <c r="Q18" s="280"/>
    </row>
    <row r="19" spans="1:17" s="1" customFormat="1" ht="21" customHeight="1">
      <c r="A19" s="545">
        <v>200</v>
      </c>
      <c r="B19" s="540" t="s">
        <v>98</v>
      </c>
      <c r="C19" s="542">
        <v>249</v>
      </c>
      <c r="D19" s="283">
        <v>1471</v>
      </c>
      <c r="E19" s="283">
        <v>326857</v>
      </c>
      <c r="F19" s="43"/>
      <c r="G19" s="32"/>
      <c r="H19" s="32"/>
      <c r="I19" s="32"/>
      <c r="J19" s="32"/>
      <c r="K19" s="32"/>
      <c r="L19" s="32"/>
      <c r="M19" s="32"/>
      <c r="N19" s="32"/>
      <c r="O19" s="280"/>
      <c r="P19" s="280"/>
      <c r="Q19" s="280"/>
    </row>
    <row r="20" spans="1:17" s="1" customFormat="1" ht="21" customHeight="1">
      <c r="A20" s="545">
        <v>250</v>
      </c>
      <c r="B20" s="540" t="s">
        <v>98</v>
      </c>
      <c r="C20" s="543">
        <v>299</v>
      </c>
      <c r="D20" s="286">
        <v>868</v>
      </c>
      <c r="E20" s="283">
        <v>237108</v>
      </c>
      <c r="F20" s="43"/>
      <c r="G20" s="32"/>
      <c r="H20" s="32"/>
      <c r="I20" s="32"/>
      <c r="J20" s="32"/>
      <c r="K20" s="32"/>
      <c r="L20" s="32"/>
      <c r="M20" s="32"/>
      <c r="N20" s="32"/>
      <c r="O20" s="280"/>
      <c r="P20" s="280"/>
      <c r="Q20" s="280"/>
    </row>
    <row r="21" spans="1:17" s="1" customFormat="1" ht="21" customHeight="1">
      <c r="A21" s="545">
        <v>300</v>
      </c>
      <c r="B21" s="540" t="s">
        <v>98</v>
      </c>
      <c r="C21" s="542">
        <v>349</v>
      </c>
      <c r="D21" s="286">
        <v>596</v>
      </c>
      <c r="E21" s="283">
        <v>192033</v>
      </c>
      <c r="F21" s="43"/>
      <c r="G21" s="32"/>
      <c r="H21" s="32"/>
      <c r="I21" s="32"/>
      <c r="J21" s="32"/>
      <c r="K21" s="32"/>
      <c r="L21" s="32"/>
      <c r="M21" s="32"/>
      <c r="N21" s="32"/>
      <c r="O21" s="280"/>
      <c r="P21" s="280"/>
      <c r="Q21" s="280"/>
    </row>
    <row r="22" spans="1:17" s="1" customFormat="1" ht="21" customHeight="1">
      <c r="A22" s="545">
        <v>350</v>
      </c>
      <c r="B22" s="540" t="s">
        <v>98</v>
      </c>
      <c r="C22" s="542">
        <v>399</v>
      </c>
      <c r="D22" s="286">
        <v>454</v>
      </c>
      <c r="E22" s="283">
        <v>169514</v>
      </c>
      <c r="F22" s="43"/>
      <c r="G22" s="32"/>
      <c r="H22" s="32"/>
      <c r="I22" s="32"/>
      <c r="J22" s="280"/>
      <c r="K22" s="280"/>
      <c r="L22" s="280"/>
    </row>
    <row r="23" spans="1:17" s="1" customFormat="1" ht="21" customHeight="1">
      <c r="A23" s="545">
        <v>400</v>
      </c>
      <c r="B23" s="540" t="s">
        <v>98</v>
      </c>
      <c r="C23" s="543">
        <v>449</v>
      </c>
      <c r="D23" s="286">
        <v>335</v>
      </c>
      <c r="E23" s="283">
        <v>141235</v>
      </c>
      <c r="F23" s="43"/>
      <c r="G23" s="32"/>
      <c r="H23" s="32"/>
      <c r="I23" s="32"/>
      <c r="J23" s="32"/>
      <c r="K23" s="32"/>
      <c r="L23" s="32"/>
      <c r="M23" s="32"/>
      <c r="N23" s="32"/>
      <c r="O23" s="280"/>
      <c r="P23" s="280"/>
      <c r="Q23" s="280"/>
    </row>
    <row r="24" spans="1:17" s="1" customFormat="1" ht="21" customHeight="1">
      <c r="A24" s="545">
        <v>450</v>
      </c>
      <c r="B24" s="540" t="s">
        <v>98</v>
      </c>
      <c r="C24" s="542">
        <v>499</v>
      </c>
      <c r="D24" s="286">
        <v>236</v>
      </c>
      <c r="E24" s="283">
        <v>111595</v>
      </c>
      <c r="F24" s="43"/>
      <c r="G24" s="32"/>
      <c r="H24" s="32"/>
      <c r="I24" s="32"/>
      <c r="J24" s="32"/>
      <c r="K24" s="32"/>
      <c r="L24" s="32"/>
      <c r="M24" s="32"/>
      <c r="N24" s="32"/>
      <c r="O24" s="280"/>
      <c r="P24" s="280"/>
      <c r="Q24" s="280"/>
    </row>
    <row r="25" spans="1:17" s="1" customFormat="1" ht="21" customHeight="1">
      <c r="A25" s="545">
        <v>500</v>
      </c>
      <c r="B25" s="540" t="s">
        <v>98</v>
      </c>
      <c r="C25" s="542">
        <v>549</v>
      </c>
      <c r="D25" s="286">
        <v>188</v>
      </c>
      <c r="E25" s="283">
        <v>98337</v>
      </c>
      <c r="F25" s="43"/>
      <c r="G25" s="32"/>
      <c r="H25" s="32"/>
      <c r="I25" s="32"/>
      <c r="J25" s="32"/>
      <c r="K25" s="32"/>
      <c r="L25" s="32"/>
      <c r="M25" s="32"/>
      <c r="N25" s="32"/>
      <c r="O25" s="280"/>
      <c r="P25" s="280"/>
      <c r="Q25" s="280"/>
    </row>
    <row r="26" spans="1:17" s="1" customFormat="1" ht="21" customHeight="1">
      <c r="A26" s="545">
        <v>550</v>
      </c>
      <c r="B26" s="540" t="s">
        <v>98</v>
      </c>
      <c r="C26" s="543">
        <v>599</v>
      </c>
      <c r="D26" s="286">
        <v>160</v>
      </c>
      <c r="E26" s="283">
        <v>91832</v>
      </c>
      <c r="F26" s="43"/>
      <c r="G26" s="32"/>
      <c r="H26" s="32"/>
      <c r="I26" s="32"/>
      <c r="J26" s="32"/>
      <c r="K26" s="32"/>
      <c r="L26" s="32"/>
      <c r="M26" s="32"/>
      <c r="N26" s="32"/>
      <c r="O26" s="280"/>
      <c r="P26" s="280"/>
      <c r="Q26" s="280"/>
    </row>
    <row r="27" spans="1:17" s="1" customFormat="1" ht="21" customHeight="1">
      <c r="A27" s="545">
        <v>600</v>
      </c>
      <c r="B27" s="540" t="s">
        <v>98</v>
      </c>
      <c r="C27" s="542">
        <v>649</v>
      </c>
      <c r="D27" s="286">
        <v>92</v>
      </c>
      <c r="E27" s="283">
        <v>57367</v>
      </c>
      <c r="F27" s="43"/>
      <c r="G27" s="32"/>
      <c r="H27" s="32"/>
      <c r="I27" s="32"/>
      <c r="J27" s="32"/>
      <c r="K27" s="32"/>
      <c r="L27" s="32"/>
      <c r="M27" s="32"/>
      <c r="N27" s="32"/>
      <c r="O27" s="280"/>
      <c r="P27" s="280"/>
      <c r="Q27" s="280"/>
    </row>
    <row r="28" spans="1:17" s="1" customFormat="1" ht="21" customHeight="1">
      <c r="A28" s="545">
        <v>650</v>
      </c>
      <c r="B28" s="540" t="s">
        <v>98</v>
      </c>
      <c r="C28" s="542">
        <v>699</v>
      </c>
      <c r="D28" s="286">
        <v>91</v>
      </c>
      <c r="E28" s="283">
        <v>61408</v>
      </c>
      <c r="F28" s="43"/>
      <c r="G28" s="32"/>
      <c r="H28" s="32"/>
      <c r="I28" s="32"/>
      <c r="J28" s="32"/>
      <c r="K28" s="32"/>
      <c r="L28" s="32"/>
      <c r="M28" s="32"/>
      <c r="N28" s="32"/>
      <c r="O28" s="280"/>
      <c r="P28" s="280"/>
      <c r="Q28" s="280"/>
    </row>
    <row r="29" spans="1:17" s="1" customFormat="1" ht="21" customHeight="1">
      <c r="A29" s="545">
        <v>700</v>
      </c>
      <c r="B29" s="540" t="s">
        <v>98</v>
      </c>
      <c r="C29" s="543">
        <v>749</v>
      </c>
      <c r="D29" s="286">
        <v>92</v>
      </c>
      <c r="E29" s="283">
        <v>66411</v>
      </c>
      <c r="F29" s="32"/>
      <c r="G29" s="32"/>
      <c r="H29" s="32"/>
      <c r="I29" s="32"/>
      <c r="J29" s="32"/>
      <c r="K29" s="32"/>
      <c r="L29" s="32"/>
      <c r="M29" s="32"/>
      <c r="N29" s="32"/>
      <c r="O29" s="280"/>
      <c r="P29" s="280"/>
      <c r="Q29" s="280"/>
    </row>
    <row r="30" spans="1:17" s="1" customFormat="1" ht="21" customHeight="1">
      <c r="A30" s="545">
        <v>750</v>
      </c>
      <c r="B30" s="540" t="s">
        <v>98</v>
      </c>
      <c r="C30" s="542">
        <v>799</v>
      </c>
      <c r="D30" s="286">
        <v>57</v>
      </c>
      <c r="E30" s="283">
        <f>44251-350</f>
        <v>43901</v>
      </c>
      <c r="F30" s="32"/>
      <c r="G30" s="32"/>
      <c r="H30" s="32"/>
      <c r="I30" s="565"/>
      <c r="J30" s="565"/>
      <c r="K30" s="32"/>
      <c r="L30" s="32"/>
      <c r="M30" s="32"/>
      <c r="N30" s="32"/>
      <c r="O30" s="280"/>
      <c r="P30" s="280"/>
      <c r="Q30" s="280"/>
    </row>
    <row r="31" spans="1:17" s="1" customFormat="1" ht="21" customHeight="1">
      <c r="A31" s="545">
        <v>800</v>
      </c>
      <c r="B31" s="540" t="s">
        <v>98</v>
      </c>
      <c r="C31" s="542">
        <v>849</v>
      </c>
      <c r="D31" s="286">
        <v>43</v>
      </c>
      <c r="E31" s="283">
        <f>35251-350</f>
        <v>34901</v>
      </c>
      <c r="F31" s="32"/>
      <c r="G31" s="32"/>
      <c r="H31" s="32"/>
      <c r="I31" s="565"/>
      <c r="J31" s="565"/>
      <c r="K31" s="32"/>
      <c r="L31" s="32"/>
      <c r="M31" s="32"/>
      <c r="N31" s="32"/>
      <c r="O31" s="280"/>
      <c r="P31" s="280"/>
      <c r="Q31" s="280"/>
    </row>
    <row r="32" spans="1:17" s="1" customFormat="1" ht="21" customHeight="1">
      <c r="A32" s="545">
        <v>850</v>
      </c>
      <c r="B32" s="540" t="s">
        <v>98</v>
      </c>
      <c r="C32" s="543">
        <v>899</v>
      </c>
      <c r="D32" s="286">
        <v>43</v>
      </c>
      <c r="E32" s="283">
        <f>38551-150</f>
        <v>38401</v>
      </c>
      <c r="F32" s="32"/>
      <c r="G32" s="32"/>
      <c r="H32" s="32"/>
      <c r="I32" s="565"/>
      <c r="J32" s="565"/>
      <c r="K32" s="32"/>
      <c r="L32" s="32"/>
      <c r="M32" s="32"/>
      <c r="N32" s="32"/>
      <c r="O32" s="280"/>
      <c r="P32" s="280"/>
      <c r="Q32" s="280"/>
    </row>
    <row r="33" spans="1:17" s="1" customFormat="1" ht="21" customHeight="1">
      <c r="A33" s="545">
        <v>900</v>
      </c>
      <c r="B33" s="540" t="s">
        <v>98</v>
      </c>
      <c r="C33" s="542">
        <v>949</v>
      </c>
      <c r="D33" s="286">
        <v>29</v>
      </c>
      <c r="E33" s="283">
        <f>26889-100</f>
        <v>26789</v>
      </c>
      <c r="F33" s="565"/>
      <c r="G33" s="32"/>
      <c r="H33" s="32"/>
      <c r="I33" s="565"/>
      <c r="J33" s="565"/>
      <c r="K33" s="32"/>
      <c r="L33" s="32"/>
      <c r="M33" s="32"/>
      <c r="N33" s="32"/>
      <c r="O33" s="280"/>
      <c r="P33" s="280"/>
      <c r="Q33" s="280"/>
    </row>
    <row r="34" spans="1:17" s="1" customFormat="1" ht="21" customHeight="1">
      <c r="A34" s="545">
        <v>950</v>
      </c>
      <c r="B34" s="540" t="s">
        <v>98</v>
      </c>
      <c r="C34" s="542">
        <v>999</v>
      </c>
      <c r="D34" s="286">
        <v>39</v>
      </c>
      <c r="E34" s="283">
        <f>38018-50</f>
        <v>37968</v>
      </c>
      <c r="F34" s="565"/>
      <c r="G34" s="32"/>
      <c r="H34" s="32"/>
      <c r="I34" s="565"/>
      <c r="J34" s="565"/>
      <c r="K34" s="32"/>
      <c r="L34" s="32"/>
      <c r="M34" s="32"/>
      <c r="N34" s="32"/>
      <c r="O34" s="280"/>
      <c r="P34" s="280"/>
      <c r="Q34" s="280"/>
    </row>
    <row r="35" spans="1:17" s="1" customFormat="1" ht="21" customHeight="1">
      <c r="A35" s="855" t="s">
        <v>313</v>
      </c>
      <c r="B35" s="855"/>
      <c r="C35" s="855"/>
      <c r="D35" s="287">
        <v>279</v>
      </c>
      <c r="E35" s="287">
        <v>552696</v>
      </c>
      <c r="F35" s="32"/>
      <c r="G35" s="32"/>
      <c r="H35" s="32"/>
      <c r="I35" s="32"/>
      <c r="J35" s="32"/>
      <c r="K35" s="32"/>
      <c r="L35" s="32"/>
      <c r="M35" s="32"/>
      <c r="N35" s="280"/>
      <c r="O35" s="280"/>
      <c r="P35" s="280"/>
    </row>
    <row r="36" spans="1:17" s="1" customFormat="1" ht="30.75" customHeight="1">
      <c r="A36" s="853" t="s">
        <v>335</v>
      </c>
      <c r="B36" s="853"/>
      <c r="C36" s="853"/>
      <c r="D36" s="289">
        <f>SUM(D5:D35)</f>
        <v>1538006</v>
      </c>
      <c r="E36" s="289">
        <f>SUM(E5:E35)</f>
        <v>11939620</v>
      </c>
      <c r="F36" s="32"/>
      <c r="G36" s="32"/>
      <c r="H36" s="32"/>
      <c r="I36" s="32"/>
      <c r="J36" s="32"/>
      <c r="K36" s="32"/>
      <c r="L36" s="32"/>
      <c r="M36" s="32"/>
      <c r="N36" s="280"/>
      <c r="O36" s="280"/>
      <c r="P36" s="280"/>
    </row>
    <row r="37" spans="1:17" s="1" customFormat="1" ht="21.95" customHeight="1">
      <c r="F37" s="32"/>
      <c r="G37" s="32"/>
      <c r="H37" s="32"/>
      <c r="I37" s="32"/>
      <c r="J37" s="32"/>
      <c r="K37" s="32"/>
      <c r="L37" s="32"/>
      <c r="M37" s="32"/>
      <c r="N37" s="32"/>
      <c r="O37" s="2"/>
      <c r="P37" s="2"/>
      <c r="Q37" s="2"/>
    </row>
    <row r="38" spans="1:17" s="1" customFormat="1" ht="21.95" customHeight="1">
      <c r="F38" s="32"/>
      <c r="G38" s="32"/>
      <c r="H38" s="32"/>
      <c r="I38" s="32"/>
      <c r="J38" s="32"/>
      <c r="K38" s="32"/>
      <c r="L38" s="32"/>
      <c r="M38" s="32"/>
      <c r="N38" s="32"/>
      <c r="O38" s="2"/>
      <c r="P38" s="2"/>
      <c r="Q38" s="2"/>
    </row>
    <row r="39" spans="1:17" s="1" customFormat="1" ht="21.95" customHeight="1">
      <c r="F39" s="32"/>
      <c r="G39" s="32"/>
      <c r="H39" s="32"/>
      <c r="I39" s="32"/>
      <c r="J39" s="32"/>
      <c r="K39" s="32"/>
      <c r="L39" s="32"/>
      <c r="M39" s="32"/>
      <c r="N39" s="32"/>
      <c r="O39" s="2"/>
      <c r="P39" s="2"/>
      <c r="Q39" s="2"/>
    </row>
    <row r="40" spans="1:17" s="1" customFormat="1" ht="21.95" customHeight="1">
      <c r="E40" s="566"/>
      <c r="F40" s="32"/>
      <c r="G40" s="32"/>
      <c r="H40" s="32"/>
      <c r="I40" s="32"/>
      <c r="J40" s="32"/>
      <c r="K40" s="32"/>
      <c r="L40" s="32"/>
      <c r="M40" s="32"/>
      <c r="N40" s="32"/>
      <c r="O40" s="2"/>
      <c r="P40" s="2"/>
      <c r="Q40" s="2"/>
    </row>
    <row r="41" spans="1:17" s="1" customFormat="1" ht="21.95" customHeight="1">
      <c r="F41" s="32"/>
      <c r="G41" s="32"/>
      <c r="H41" s="32"/>
      <c r="I41" s="32"/>
      <c r="J41" s="32"/>
      <c r="K41" s="32"/>
      <c r="L41" s="32"/>
      <c r="M41" s="32"/>
      <c r="N41" s="32"/>
      <c r="O41" s="2"/>
      <c r="P41" s="2"/>
      <c r="Q41" s="2"/>
    </row>
    <row r="42" spans="1:17" s="1" customFormat="1" ht="21.95" customHeight="1">
      <c r="F42" s="32"/>
      <c r="G42" s="32"/>
      <c r="H42" s="32"/>
      <c r="I42" s="32"/>
      <c r="J42" s="32"/>
      <c r="K42" s="32"/>
      <c r="L42" s="32"/>
      <c r="M42" s="32"/>
      <c r="N42" s="32"/>
      <c r="O42" s="2"/>
      <c r="P42" s="2"/>
      <c r="Q42" s="2"/>
    </row>
    <row r="43" spans="1:17" s="1" customFormat="1" ht="21.95" customHeight="1">
      <c r="F43" s="32"/>
      <c r="G43" s="32"/>
      <c r="H43" s="32"/>
      <c r="I43" s="32"/>
      <c r="J43" s="32"/>
      <c r="K43" s="32"/>
      <c r="L43" s="32"/>
      <c r="M43" s="32"/>
      <c r="N43" s="32"/>
      <c r="O43" s="2"/>
      <c r="P43" s="2"/>
      <c r="Q43" s="2"/>
    </row>
    <row r="44" spans="1:17" s="1" customFormat="1" ht="21.95" customHeight="1">
      <c r="F44" s="32"/>
      <c r="G44" s="32"/>
      <c r="H44" s="32"/>
      <c r="I44" s="32"/>
      <c r="J44" s="32"/>
      <c r="K44" s="32"/>
      <c r="L44" s="32"/>
      <c r="M44" s="32"/>
      <c r="N44" s="32"/>
      <c r="O44" s="2"/>
      <c r="P44" s="2"/>
      <c r="Q44" s="2"/>
    </row>
    <row r="45" spans="1:17" s="1" customFormat="1" ht="21.95" customHeight="1">
      <c r="F45" s="32"/>
      <c r="G45" s="32"/>
      <c r="H45" s="32"/>
      <c r="I45" s="32"/>
      <c r="J45" s="32"/>
      <c r="K45" s="32"/>
      <c r="L45" s="32"/>
      <c r="M45" s="32"/>
      <c r="N45" s="32"/>
      <c r="O45" s="2"/>
      <c r="P45" s="2"/>
      <c r="Q45" s="2"/>
    </row>
    <row r="46" spans="1:17" s="1" customFormat="1" ht="21.95" customHeight="1">
      <c r="F46" s="32"/>
      <c r="G46" s="32"/>
      <c r="H46" s="32"/>
      <c r="I46" s="32"/>
      <c r="J46" s="32"/>
      <c r="K46" s="32"/>
      <c r="L46" s="32"/>
      <c r="M46" s="32"/>
      <c r="N46" s="32"/>
      <c r="O46" s="2"/>
      <c r="P46" s="2"/>
      <c r="Q46" s="2"/>
    </row>
    <row r="47" spans="1:17" s="1" customFormat="1" ht="21.95" customHeight="1">
      <c r="F47" s="32"/>
      <c r="G47" s="32"/>
      <c r="H47" s="32"/>
      <c r="I47" s="32"/>
      <c r="J47" s="32"/>
      <c r="K47" s="32"/>
      <c r="L47" s="32"/>
      <c r="M47" s="32"/>
      <c r="N47" s="32"/>
      <c r="O47" s="2"/>
      <c r="P47" s="2"/>
      <c r="Q47" s="2"/>
    </row>
    <row r="48" spans="1:17" s="1" customFormat="1" ht="21.95" customHeight="1">
      <c r="F48" s="32"/>
      <c r="G48" s="32"/>
      <c r="H48" s="32"/>
      <c r="I48" s="32"/>
      <c r="J48" s="32"/>
      <c r="K48" s="32"/>
      <c r="L48" s="32"/>
      <c r="M48" s="32"/>
      <c r="N48" s="32"/>
      <c r="O48" s="2"/>
      <c r="P48" s="2"/>
      <c r="Q48" s="2"/>
    </row>
    <row r="49" spans="6:17" s="1" customFormat="1" ht="21.95" customHeight="1">
      <c r="F49" s="32"/>
      <c r="G49" s="32"/>
      <c r="H49" s="32"/>
      <c r="I49" s="32"/>
      <c r="J49" s="32"/>
      <c r="K49" s="32"/>
      <c r="L49" s="32"/>
      <c r="M49" s="32"/>
      <c r="N49" s="32"/>
      <c r="O49" s="2"/>
      <c r="P49" s="2"/>
      <c r="Q49" s="2"/>
    </row>
    <row r="50" spans="6:17" s="1" customFormat="1" ht="21.95" customHeight="1">
      <c r="F50" s="32"/>
      <c r="G50" s="32"/>
      <c r="H50" s="32"/>
      <c r="I50" s="32"/>
      <c r="J50" s="32"/>
      <c r="K50" s="32"/>
      <c r="L50" s="32"/>
      <c r="M50" s="32"/>
      <c r="N50" s="32"/>
      <c r="O50" s="2"/>
      <c r="P50" s="2"/>
      <c r="Q50" s="2"/>
    </row>
    <row r="51" spans="6:17" s="1" customFormat="1" ht="21.95" customHeight="1">
      <c r="F51" s="32"/>
      <c r="G51" s="32"/>
      <c r="H51" s="32"/>
      <c r="I51" s="32"/>
      <c r="J51" s="32"/>
      <c r="K51" s="32"/>
      <c r="L51" s="32"/>
      <c r="M51" s="32"/>
      <c r="N51" s="32"/>
      <c r="O51" s="2"/>
      <c r="P51" s="2"/>
      <c r="Q51" s="2"/>
    </row>
    <row r="52" spans="6:17" s="1" customFormat="1" ht="21.95" customHeight="1">
      <c r="F52" s="32"/>
      <c r="G52" s="32"/>
      <c r="H52" s="32"/>
      <c r="I52" s="32"/>
      <c r="J52" s="32"/>
      <c r="K52" s="32"/>
      <c r="L52" s="32"/>
      <c r="M52" s="32"/>
      <c r="N52" s="32"/>
      <c r="O52" s="2"/>
      <c r="P52" s="2"/>
      <c r="Q52" s="2"/>
    </row>
    <row r="53" spans="6:17" s="1" customFormat="1" ht="21.95" customHeight="1">
      <c r="F53" s="32"/>
      <c r="G53" s="32"/>
      <c r="H53" s="32"/>
      <c r="I53" s="32"/>
      <c r="J53" s="32"/>
      <c r="K53" s="32"/>
      <c r="L53" s="32"/>
      <c r="M53" s="32"/>
      <c r="N53" s="32"/>
      <c r="O53" s="2"/>
      <c r="P53" s="2"/>
      <c r="Q53" s="2"/>
    </row>
    <row r="54" spans="6:17" s="1" customFormat="1" ht="21.95" customHeight="1">
      <c r="F54" s="32"/>
      <c r="G54" s="32"/>
      <c r="H54" s="32"/>
      <c r="I54" s="32"/>
      <c r="J54" s="32"/>
      <c r="K54" s="32"/>
      <c r="L54" s="32"/>
      <c r="M54" s="32"/>
      <c r="N54" s="32"/>
      <c r="O54" s="2"/>
      <c r="P54" s="2"/>
      <c r="Q54" s="2"/>
    </row>
    <row r="55" spans="6:17" s="1" customFormat="1" ht="21.95" customHeight="1">
      <c r="F55" s="32"/>
      <c r="G55" s="32"/>
      <c r="H55" s="32"/>
      <c r="I55" s="32"/>
      <c r="J55" s="32"/>
      <c r="K55" s="32"/>
      <c r="L55" s="32"/>
      <c r="M55" s="32"/>
      <c r="N55" s="32"/>
      <c r="O55" s="2"/>
      <c r="P55" s="2"/>
      <c r="Q55" s="2"/>
    </row>
    <row r="56" spans="6:17" s="1" customFormat="1" ht="21.95" customHeight="1">
      <c r="F56" s="32"/>
      <c r="G56" s="32"/>
      <c r="H56" s="32"/>
      <c r="I56" s="32"/>
      <c r="J56" s="32"/>
      <c r="K56" s="32"/>
      <c r="L56" s="32"/>
      <c r="M56" s="32"/>
      <c r="N56" s="32"/>
      <c r="O56" s="2"/>
      <c r="P56" s="2"/>
      <c r="Q56" s="2"/>
    </row>
    <row r="57" spans="6:17" s="1" customFormat="1" ht="21.95" customHeight="1">
      <c r="F57" s="32"/>
      <c r="G57" s="32"/>
      <c r="H57" s="32"/>
      <c r="I57" s="32"/>
      <c r="J57" s="32"/>
      <c r="K57" s="32"/>
      <c r="L57" s="32"/>
      <c r="M57" s="32"/>
      <c r="N57" s="32"/>
      <c r="O57" s="2"/>
      <c r="P57" s="2"/>
      <c r="Q57" s="2"/>
    </row>
    <row r="58" spans="6:17" s="1" customFormat="1" ht="21.95" customHeight="1">
      <c r="F58" s="32"/>
      <c r="G58" s="32"/>
      <c r="H58" s="32"/>
      <c r="I58" s="32"/>
      <c r="J58" s="32"/>
      <c r="K58" s="32"/>
      <c r="L58" s="32"/>
      <c r="M58" s="32"/>
      <c r="N58" s="32"/>
      <c r="O58" s="2"/>
      <c r="P58" s="2"/>
      <c r="Q58" s="2"/>
    </row>
    <row r="59" spans="6:17" s="1" customFormat="1" ht="21.95" customHeight="1">
      <c r="F59" s="32"/>
      <c r="G59" s="32"/>
      <c r="H59" s="32"/>
      <c r="I59" s="32"/>
      <c r="J59" s="32"/>
      <c r="K59" s="32"/>
      <c r="L59" s="32"/>
      <c r="M59" s="32"/>
      <c r="N59" s="32"/>
      <c r="O59" s="2"/>
      <c r="P59" s="2"/>
      <c r="Q59" s="2"/>
    </row>
    <row r="60" spans="6:17" s="1" customFormat="1" ht="21.95" customHeight="1">
      <c r="F60" s="32"/>
      <c r="G60" s="32"/>
      <c r="H60" s="32"/>
      <c r="I60" s="32"/>
      <c r="J60" s="32"/>
      <c r="K60" s="32"/>
      <c r="L60" s="32"/>
      <c r="M60" s="32"/>
      <c r="N60" s="32"/>
      <c r="O60" s="2"/>
      <c r="P60" s="2"/>
      <c r="Q60" s="2"/>
    </row>
    <row r="61" spans="6:17" s="1" customFormat="1" ht="21.95" customHeight="1">
      <c r="F61" s="32"/>
      <c r="G61" s="32"/>
      <c r="H61" s="32"/>
      <c r="I61" s="32"/>
      <c r="J61" s="32"/>
      <c r="K61" s="32"/>
      <c r="L61" s="32"/>
      <c r="M61" s="32"/>
      <c r="N61" s="32"/>
      <c r="O61" s="2"/>
      <c r="P61" s="2"/>
      <c r="Q61" s="2"/>
    </row>
    <row r="62" spans="6:17" s="1" customFormat="1" ht="21.95" customHeight="1">
      <c r="F62" s="32"/>
      <c r="G62" s="32"/>
      <c r="H62" s="32"/>
      <c r="I62" s="32"/>
      <c r="J62" s="32"/>
      <c r="K62" s="32"/>
      <c r="L62" s="32"/>
      <c r="M62" s="32"/>
      <c r="N62" s="32"/>
      <c r="O62" s="2"/>
      <c r="P62" s="2"/>
      <c r="Q62" s="2"/>
    </row>
    <row r="63" spans="6:17" s="1" customFormat="1" ht="21.95" customHeight="1">
      <c r="F63" s="32"/>
      <c r="G63" s="32"/>
      <c r="H63" s="32"/>
      <c r="I63" s="32"/>
      <c r="J63" s="32"/>
      <c r="K63" s="32"/>
      <c r="L63" s="32"/>
      <c r="M63" s="32"/>
      <c r="N63" s="32"/>
      <c r="O63" s="2"/>
      <c r="P63" s="2"/>
      <c r="Q63" s="2"/>
    </row>
    <row r="64" spans="6:17" s="1" customFormat="1" ht="21.95" customHeight="1">
      <c r="F64" s="32"/>
      <c r="G64" s="32"/>
      <c r="H64" s="32"/>
      <c r="I64" s="32"/>
      <c r="J64" s="32"/>
      <c r="K64" s="32"/>
      <c r="L64" s="32"/>
      <c r="M64" s="32"/>
      <c r="N64" s="32"/>
      <c r="O64" s="2"/>
      <c r="P64" s="2"/>
      <c r="Q64" s="2"/>
    </row>
    <row r="65" spans="6:17" s="1" customFormat="1" ht="21.95" customHeight="1">
      <c r="F65" s="32"/>
      <c r="G65" s="32"/>
      <c r="H65" s="32"/>
      <c r="I65" s="32"/>
      <c r="J65" s="32"/>
      <c r="K65" s="32"/>
      <c r="L65" s="32"/>
      <c r="M65" s="32"/>
      <c r="N65" s="32"/>
      <c r="O65" s="2"/>
      <c r="P65" s="2"/>
      <c r="Q65" s="2"/>
    </row>
    <row r="66" spans="6:17" s="1" customFormat="1" ht="21.95" customHeight="1">
      <c r="F66" s="32"/>
      <c r="G66" s="32"/>
      <c r="H66" s="32"/>
      <c r="I66" s="32"/>
      <c r="J66" s="32"/>
      <c r="K66" s="32"/>
      <c r="L66" s="32"/>
      <c r="M66" s="32"/>
      <c r="N66" s="32"/>
      <c r="O66" s="2"/>
      <c r="P66" s="2"/>
      <c r="Q66" s="2"/>
    </row>
    <row r="67" spans="6:17" s="1" customFormat="1" ht="21.95" customHeight="1">
      <c r="F67" s="32"/>
      <c r="G67" s="32"/>
      <c r="H67" s="32"/>
      <c r="I67" s="32"/>
      <c r="J67" s="32"/>
      <c r="K67" s="32"/>
      <c r="L67" s="32"/>
      <c r="M67" s="32"/>
      <c r="N67" s="32"/>
      <c r="O67" s="2"/>
      <c r="P67" s="2"/>
      <c r="Q67" s="2"/>
    </row>
    <row r="68" spans="6:17" s="1" customFormat="1" ht="21.95" customHeight="1">
      <c r="F68" s="32"/>
      <c r="G68" s="32"/>
      <c r="H68" s="32"/>
      <c r="I68" s="32"/>
      <c r="J68" s="32"/>
      <c r="K68" s="32"/>
      <c r="L68" s="32"/>
      <c r="M68" s="32"/>
      <c r="N68" s="32"/>
      <c r="O68" s="2"/>
      <c r="P68" s="2"/>
      <c r="Q68" s="2"/>
    </row>
    <row r="69" spans="6:17" s="1" customFormat="1" ht="21.95" customHeight="1">
      <c r="F69" s="32"/>
      <c r="G69" s="32"/>
      <c r="H69" s="32"/>
      <c r="I69" s="32"/>
      <c r="J69" s="32"/>
      <c r="K69" s="32"/>
      <c r="L69" s="32"/>
      <c r="M69" s="32"/>
      <c r="N69" s="32"/>
      <c r="O69" s="2"/>
      <c r="P69" s="2"/>
      <c r="Q69" s="2"/>
    </row>
    <row r="70" spans="6:17" s="1" customFormat="1" ht="21.95" customHeight="1">
      <c r="F70" s="32"/>
      <c r="G70" s="32"/>
      <c r="H70" s="32"/>
      <c r="I70" s="32"/>
      <c r="J70" s="32"/>
      <c r="K70" s="32"/>
      <c r="L70" s="32"/>
      <c r="M70" s="32"/>
      <c r="N70" s="32"/>
      <c r="O70" s="2"/>
      <c r="P70" s="2"/>
      <c r="Q70" s="2"/>
    </row>
    <row r="71" spans="6:17" s="1" customFormat="1" ht="21.95" customHeight="1">
      <c r="F71" s="32"/>
      <c r="G71" s="32"/>
      <c r="H71" s="32"/>
      <c r="I71" s="32"/>
      <c r="J71" s="32"/>
      <c r="K71" s="32"/>
      <c r="L71" s="32"/>
      <c r="M71" s="32"/>
      <c r="N71" s="32"/>
      <c r="O71" s="2"/>
      <c r="P71" s="2"/>
      <c r="Q71" s="2"/>
    </row>
    <row r="72" spans="6:17" s="1" customFormat="1" ht="21.95" customHeight="1">
      <c r="F72" s="32"/>
      <c r="G72" s="32"/>
      <c r="H72" s="32"/>
      <c r="I72" s="32"/>
      <c r="J72" s="32"/>
      <c r="K72" s="32"/>
      <c r="L72" s="32"/>
      <c r="M72" s="32"/>
      <c r="N72" s="32"/>
      <c r="O72" s="2"/>
      <c r="P72" s="2"/>
      <c r="Q72" s="2"/>
    </row>
    <row r="73" spans="6:17" s="1" customFormat="1" ht="21.95" customHeight="1">
      <c r="F73" s="32"/>
      <c r="G73" s="32"/>
      <c r="H73" s="32"/>
      <c r="I73" s="32"/>
      <c r="J73" s="32"/>
      <c r="K73" s="32"/>
      <c r="L73" s="32"/>
      <c r="M73" s="32"/>
      <c r="N73" s="32"/>
      <c r="O73" s="2"/>
      <c r="P73" s="2"/>
      <c r="Q73" s="2"/>
    </row>
    <row r="74" spans="6:17" s="1" customFormat="1" ht="21.95" customHeight="1">
      <c r="F74" s="32"/>
      <c r="G74" s="32"/>
      <c r="H74" s="32"/>
      <c r="I74" s="32"/>
      <c r="J74" s="32"/>
      <c r="K74" s="32"/>
      <c r="L74" s="32"/>
      <c r="M74" s="32"/>
      <c r="N74" s="32"/>
      <c r="O74" s="2"/>
      <c r="P74" s="2"/>
      <c r="Q74" s="2"/>
    </row>
    <row r="75" spans="6:17" s="1" customFormat="1" ht="21.95" customHeight="1">
      <c r="F75" s="32"/>
      <c r="G75" s="32"/>
      <c r="H75" s="32"/>
      <c r="I75" s="32"/>
      <c r="J75" s="32"/>
      <c r="K75" s="32"/>
      <c r="L75" s="32"/>
      <c r="M75" s="32"/>
      <c r="N75" s="32"/>
      <c r="O75" s="2"/>
      <c r="P75" s="2"/>
      <c r="Q75" s="2"/>
    </row>
    <row r="76" spans="6:17" s="1" customFormat="1" ht="21.95" customHeight="1">
      <c r="F76" s="32"/>
      <c r="G76" s="32"/>
      <c r="H76" s="32"/>
      <c r="I76" s="32"/>
      <c r="J76" s="32"/>
      <c r="K76" s="32"/>
      <c r="L76" s="32"/>
      <c r="M76" s="32"/>
      <c r="N76" s="32"/>
      <c r="O76" s="2"/>
      <c r="P76" s="2"/>
      <c r="Q76" s="2"/>
    </row>
    <row r="77" spans="6:17" s="1" customFormat="1" ht="21.95" customHeight="1">
      <c r="F77" s="32"/>
      <c r="G77" s="32"/>
      <c r="H77" s="32"/>
      <c r="I77" s="32"/>
      <c r="J77" s="32"/>
      <c r="K77" s="32"/>
      <c r="L77" s="32"/>
      <c r="M77" s="32"/>
      <c r="N77" s="32"/>
      <c r="O77" s="2"/>
      <c r="P77" s="2"/>
      <c r="Q77" s="2"/>
    </row>
    <row r="78" spans="6:17" s="1" customFormat="1" ht="21.95" customHeight="1">
      <c r="F78" s="32"/>
      <c r="G78" s="32"/>
      <c r="H78" s="32"/>
      <c r="I78" s="32"/>
      <c r="J78" s="32"/>
      <c r="K78" s="32"/>
      <c r="L78" s="32"/>
      <c r="M78" s="32"/>
      <c r="N78" s="32"/>
      <c r="O78" s="2"/>
      <c r="P78" s="2"/>
      <c r="Q78" s="2"/>
    </row>
    <row r="79" spans="6:17" s="1" customFormat="1" ht="21.95" customHeight="1">
      <c r="F79" s="32"/>
      <c r="G79" s="32"/>
      <c r="H79" s="32"/>
      <c r="I79" s="32"/>
      <c r="J79" s="32"/>
      <c r="K79" s="32"/>
      <c r="L79" s="32"/>
      <c r="M79" s="32"/>
      <c r="N79" s="32"/>
      <c r="O79" s="2"/>
      <c r="P79" s="2"/>
      <c r="Q79" s="2"/>
    </row>
    <row r="80" spans="6:17" s="1" customFormat="1" ht="21.95" customHeight="1">
      <c r="F80" s="32"/>
      <c r="G80" s="32"/>
      <c r="H80" s="32"/>
      <c r="I80" s="32"/>
      <c r="J80" s="32"/>
      <c r="K80" s="32"/>
      <c r="L80" s="32"/>
      <c r="M80" s="32"/>
      <c r="N80" s="32"/>
      <c r="O80" s="2"/>
      <c r="P80" s="2"/>
      <c r="Q80" s="2"/>
    </row>
    <row r="81" spans="6:17" s="1" customFormat="1" ht="21.95" customHeight="1">
      <c r="F81" s="32"/>
      <c r="G81" s="32"/>
      <c r="H81" s="32"/>
      <c r="I81" s="32"/>
      <c r="J81" s="32"/>
      <c r="K81" s="32"/>
      <c r="L81" s="32"/>
      <c r="M81" s="32"/>
      <c r="N81" s="32"/>
      <c r="O81" s="2"/>
      <c r="P81" s="2"/>
      <c r="Q81" s="2"/>
    </row>
    <row r="82" spans="6:17" s="1" customFormat="1" ht="21.95" customHeight="1">
      <c r="F82" s="32"/>
      <c r="G82" s="32"/>
      <c r="H82" s="32"/>
      <c r="I82" s="32"/>
      <c r="J82" s="32"/>
      <c r="K82" s="32"/>
      <c r="L82" s="32"/>
      <c r="M82" s="32"/>
      <c r="N82" s="32"/>
      <c r="O82" s="2"/>
      <c r="P82" s="2"/>
      <c r="Q82" s="2"/>
    </row>
    <row r="83" spans="6:17" s="1" customFormat="1" ht="21.95" customHeight="1">
      <c r="F83" s="32"/>
      <c r="G83" s="32"/>
      <c r="H83" s="32"/>
      <c r="I83" s="32"/>
      <c r="J83" s="32"/>
      <c r="K83" s="32"/>
      <c r="L83" s="32"/>
      <c r="M83" s="32"/>
      <c r="N83" s="32"/>
      <c r="O83" s="2"/>
      <c r="P83" s="2"/>
      <c r="Q83" s="2"/>
    </row>
    <row r="84" spans="6:17" s="1" customFormat="1" ht="21.95" customHeight="1">
      <c r="F84" s="32"/>
      <c r="G84" s="32"/>
      <c r="H84" s="32"/>
      <c r="I84" s="32"/>
      <c r="J84" s="32"/>
      <c r="K84" s="32"/>
      <c r="L84" s="32"/>
      <c r="M84" s="32"/>
      <c r="N84" s="32"/>
      <c r="O84" s="2"/>
      <c r="P84" s="2"/>
      <c r="Q84" s="2"/>
    </row>
    <row r="85" spans="6:17" s="1" customFormat="1" ht="21.95" customHeight="1">
      <c r="F85" s="32"/>
      <c r="G85" s="32"/>
      <c r="H85" s="32"/>
      <c r="I85" s="32"/>
      <c r="J85" s="32"/>
      <c r="K85" s="32"/>
      <c r="L85" s="32"/>
      <c r="M85" s="32"/>
      <c r="N85" s="32"/>
      <c r="O85" s="2"/>
      <c r="P85" s="2"/>
      <c r="Q85" s="2"/>
    </row>
    <row r="86" spans="6:17" s="1" customFormat="1" ht="21.95" customHeight="1">
      <c r="F86" s="32"/>
      <c r="G86" s="32"/>
      <c r="H86" s="32"/>
      <c r="I86" s="32"/>
      <c r="J86" s="32"/>
      <c r="K86" s="32"/>
      <c r="L86" s="32"/>
      <c r="M86" s="32"/>
      <c r="N86" s="32"/>
      <c r="O86" s="2"/>
      <c r="P86" s="2"/>
      <c r="Q86" s="2"/>
    </row>
    <row r="87" spans="6:17" s="1" customFormat="1" ht="21.95" customHeight="1">
      <c r="F87" s="32"/>
      <c r="G87" s="32"/>
      <c r="H87" s="32"/>
      <c r="I87" s="32"/>
      <c r="J87" s="32"/>
      <c r="K87" s="32"/>
      <c r="L87" s="32"/>
      <c r="M87" s="32"/>
      <c r="N87" s="32"/>
      <c r="O87" s="2"/>
      <c r="P87" s="2"/>
      <c r="Q87" s="2"/>
    </row>
    <row r="88" spans="6:17" s="1" customFormat="1" ht="21.95" customHeight="1">
      <c r="F88" s="32"/>
      <c r="G88" s="32"/>
      <c r="H88" s="32"/>
      <c r="I88" s="32"/>
      <c r="J88" s="32"/>
      <c r="K88" s="32"/>
      <c r="L88" s="32"/>
      <c r="M88" s="32"/>
      <c r="N88" s="32"/>
      <c r="O88" s="2"/>
      <c r="P88" s="2"/>
      <c r="Q88" s="2"/>
    </row>
    <row r="89" spans="6:17" s="1" customFormat="1" ht="21.95" customHeight="1">
      <c r="F89" s="32"/>
      <c r="G89" s="32"/>
      <c r="H89" s="32"/>
      <c r="I89" s="32"/>
      <c r="J89" s="32"/>
      <c r="K89" s="32"/>
      <c r="L89" s="32"/>
      <c r="M89" s="32"/>
      <c r="N89" s="32"/>
      <c r="O89" s="2"/>
      <c r="P89" s="2"/>
      <c r="Q89" s="2"/>
    </row>
    <row r="90" spans="6:17" s="1" customFormat="1" ht="21.95" customHeight="1">
      <c r="F90" s="32"/>
      <c r="G90" s="32"/>
      <c r="H90" s="32"/>
      <c r="I90" s="32"/>
      <c r="J90" s="32"/>
      <c r="K90" s="32"/>
      <c r="L90" s="32"/>
      <c r="M90" s="32"/>
      <c r="N90" s="32"/>
      <c r="O90" s="2"/>
      <c r="P90" s="2"/>
      <c r="Q90" s="2"/>
    </row>
    <row r="91" spans="6:17" s="1" customFormat="1" ht="21.95" customHeight="1">
      <c r="F91" s="32"/>
      <c r="G91" s="32"/>
      <c r="H91" s="32"/>
      <c r="I91" s="32"/>
      <c r="J91" s="32"/>
      <c r="K91" s="32"/>
      <c r="L91" s="32"/>
      <c r="M91" s="32"/>
      <c r="N91" s="32"/>
      <c r="O91" s="2"/>
      <c r="P91" s="2"/>
      <c r="Q91" s="2"/>
    </row>
    <row r="92" spans="6:17" s="1" customFormat="1" ht="21.95" customHeight="1">
      <c r="F92" s="32"/>
      <c r="G92" s="32"/>
      <c r="H92" s="32"/>
      <c r="I92" s="32"/>
      <c r="J92" s="32"/>
      <c r="K92" s="32"/>
      <c r="L92" s="32"/>
      <c r="M92" s="32"/>
      <c r="N92" s="32"/>
      <c r="O92" s="2"/>
      <c r="P92" s="2"/>
      <c r="Q92" s="2"/>
    </row>
    <row r="93" spans="6:17" s="1" customFormat="1" ht="21.95" customHeight="1">
      <c r="F93" s="32"/>
      <c r="G93" s="32"/>
      <c r="H93" s="32"/>
      <c r="I93" s="32"/>
      <c r="J93" s="32"/>
      <c r="K93" s="32"/>
      <c r="L93" s="32"/>
      <c r="M93" s="32"/>
      <c r="N93" s="32"/>
      <c r="O93" s="2"/>
      <c r="P93" s="2"/>
      <c r="Q93" s="2"/>
    </row>
    <row r="94" spans="6:17" s="1" customFormat="1" ht="21.95" customHeight="1">
      <c r="F94" s="32"/>
      <c r="G94" s="32"/>
      <c r="H94" s="32"/>
      <c r="I94" s="32"/>
      <c r="J94" s="32"/>
      <c r="K94" s="32"/>
      <c r="L94" s="32"/>
      <c r="M94" s="32"/>
      <c r="N94" s="32"/>
      <c r="O94" s="2"/>
      <c r="P94" s="2"/>
      <c r="Q94" s="2"/>
    </row>
    <row r="95" spans="6:17" s="1" customFormat="1" ht="21.95" customHeight="1">
      <c r="F95" s="32"/>
      <c r="G95" s="32"/>
      <c r="H95" s="32"/>
      <c r="I95" s="32"/>
      <c r="J95" s="32"/>
      <c r="K95" s="32"/>
      <c r="L95" s="32"/>
      <c r="M95" s="32"/>
      <c r="N95" s="32"/>
      <c r="O95" s="2"/>
      <c r="P95" s="2"/>
      <c r="Q95" s="2"/>
    </row>
    <row r="96" spans="6:17" s="1" customFormat="1" ht="21.95" customHeight="1">
      <c r="F96" s="32"/>
      <c r="G96" s="32"/>
      <c r="H96" s="32"/>
      <c r="I96" s="32"/>
      <c r="J96" s="32"/>
      <c r="K96" s="32"/>
      <c r="L96" s="32"/>
      <c r="M96" s="32"/>
      <c r="N96" s="32"/>
      <c r="O96" s="2"/>
      <c r="P96" s="2"/>
      <c r="Q96" s="2"/>
    </row>
    <row r="97" spans="6:17" s="1" customFormat="1" ht="21.95" customHeight="1">
      <c r="F97" s="32"/>
      <c r="G97" s="32"/>
      <c r="H97" s="32"/>
      <c r="I97" s="32"/>
      <c r="J97" s="32"/>
      <c r="K97" s="32"/>
      <c r="L97" s="32"/>
      <c r="M97" s="32"/>
      <c r="N97" s="32"/>
      <c r="O97" s="2"/>
      <c r="P97" s="2"/>
      <c r="Q97" s="2"/>
    </row>
    <row r="98" spans="6:17" s="1" customFormat="1" ht="18" customHeight="1">
      <c r="F98" s="32"/>
      <c r="G98" s="32"/>
      <c r="H98" s="32"/>
      <c r="I98" s="32"/>
      <c r="J98" s="32"/>
      <c r="K98" s="32"/>
      <c r="L98" s="32"/>
      <c r="M98" s="32"/>
      <c r="N98" s="32"/>
      <c r="O98" s="2"/>
      <c r="P98" s="2"/>
      <c r="Q98" s="2"/>
    </row>
    <row r="99" spans="6:17" s="1" customFormat="1" ht="18" customHeight="1">
      <c r="F99" s="32"/>
      <c r="G99" s="32"/>
      <c r="H99" s="32"/>
      <c r="I99" s="32"/>
      <c r="J99" s="32"/>
      <c r="K99" s="32"/>
      <c r="L99" s="32"/>
      <c r="M99" s="32"/>
      <c r="N99" s="32"/>
      <c r="O99" s="2"/>
      <c r="P99" s="2"/>
      <c r="Q99" s="2"/>
    </row>
    <row r="100" spans="6:17" s="1" customFormat="1" ht="18" customHeight="1">
      <c r="F100" s="32"/>
      <c r="G100" s="32"/>
      <c r="H100" s="32"/>
      <c r="I100" s="32"/>
      <c r="J100" s="32"/>
      <c r="K100" s="32"/>
      <c r="L100" s="32"/>
      <c r="M100" s="32"/>
      <c r="N100" s="32"/>
      <c r="O100" s="2"/>
      <c r="P100" s="2"/>
      <c r="Q100" s="2"/>
    </row>
    <row r="101" spans="6:17" s="1" customFormat="1" ht="18" customHeight="1">
      <c r="F101" s="32"/>
      <c r="G101" s="32"/>
      <c r="H101" s="32"/>
      <c r="I101" s="32"/>
      <c r="J101" s="32"/>
      <c r="K101" s="32"/>
      <c r="L101" s="32"/>
      <c r="M101" s="32"/>
      <c r="N101" s="32"/>
      <c r="O101" s="2"/>
      <c r="P101" s="2"/>
      <c r="Q101" s="2"/>
    </row>
    <row r="102" spans="6:17" s="1" customFormat="1" ht="18" customHeight="1">
      <c r="F102" s="32"/>
      <c r="G102" s="32"/>
      <c r="H102" s="32"/>
      <c r="I102" s="32"/>
      <c r="J102" s="32"/>
      <c r="K102" s="32"/>
      <c r="L102" s="32"/>
      <c r="M102" s="32"/>
      <c r="N102" s="32"/>
      <c r="O102" s="2"/>
      <c r="P102" s="2"/>
      <c r="Q102" s="2"/>
    </row>
    <row r="103" spans="6:17" s="1" customFormat="1" ht="18" customHeight="1">
      <c r="F103" s="32"/>
      <c r="G103" s="32"/>
      <c r="H103" s="32"/>
      <c r="I103" s="32"/>
      <c r="J103" s="32"/>
      <c r="K103" s="32"/>
      <c r="L103" s="32"/>
      <c r="M103" s="32"/>
      <c r="N103" s="32"/>
      <c r="O103" s="2"/>
      <c r="P103" s="2"/>
      <c r="Q103" s="2"/>
    </row>
    <row r="104" spans="6:17" s="1" customFormat="1" ht="18" customHeight="1">
      <c r="F104" s="32"/>
      <c r="G104" s="32"/>
      <c r="H104" s="32"/>
      <c r="I104" s="32"/>
      <c r="J104" s="32"/>
      <c r="K104" s="32"/>
      <c r="L104" s="32"/>
      <c r="M104" s="32"/>
      <c r="N104" s="32"/>
      <c r="O104" s="2"/>
      <c r="P104" s="2"/>
      <c r="Q104" s="2"/>
    </row>
    <row r="105" spans="6:17" s="1" customFormat="1" ht="18" customHeight="1">
      <c r="F105" s="32"/>
      <c r="G105" s="32"/>
      <c r="H105" s="32"/>
      <c r="I105" s="32"/>
      <c r="J105" s="32"/>
      <c r="K105" s="32"/>
      <c r="L105" s="32"/>
      <c r="M105" s="32"/>
      <c r="N105" s="32"/>
      <c r="O105" s="2"/>
      <c r="P105" s="2"/>
      <c r="Q105" s="2"/>
    </row>
    <row r="106" spans="6:17" s="1" customFormat="1" ht="18" customHeight="1">
      <c r="F106" s="32"/>
      <c r="G106" s="32"/>
      <c r="H106" s="32"/>
      <c r="I106" s="32"/>
      <c r="J106" s="32"/>
      <c r="K106" s="32"/>
      <c r="L106" s="32"/>
      <c r="M106" s="32"/>
      <c r="N106" s="32"/>
      <c r="O106" s="2"/>
      <c r="P106" s="2"/>
      <c r="Q106" s="2"/>
    </row>
    <row r="107" spans="6:17" s="1" customFormat="1" ht="18" customHeight="1">
      <c r="F107" s="32"/>
      <c r="G107" s="32"/>
      <c r="H107" s="32"/>
      <c r="I107" s="32"/>
      <c r="J107" s="32"/>
      <c r="K107" s="32"/>
      <c r="L107" s="32"/>
      <c r="M107" s="32"/>
      <c r="N107" s="32"/>
      <c r="O107" s="2"/>
      <c r="P107" s="2"/>
      <c r="Q107" s="2"/>
    </row>
    <row r="108" spans="6:17" s="1" customFormat="1" ht="18" customHeight="1">
      <c r="F108" s="32"/>
      <c r="G108" s="32"/>
      <c r="H108" s="32"/>
      <c r="I108" s="32"/>
      <c r="J108" s="32"/>
      <c r="K108" s="32"/>
      <c r="L108" s="32"/>
      <c r="M108" s="32"/>
      <c r="N108" s="32"/>
      <c r="O108" s="2"/>
      <c r="P108" s="2"/>
      <c r="Q108" s="2"/>
    </row>
    <row r="109" spans="6:17" s="1" customFormat="1" ht="18" customHeight="1">
      <c r="F109" s="32"/>
      <c r="G109" s="32"/>
      <c r="H109" s="32"/>
      <c r="I109" s="32"/>
      <c r="J109" s="32"/>
      <c r="K109" s="32"/>
      <c r="L109" s="32"/>
      <c r="M109" s="32"/>
      <c r="N109" s="32"/>
      <c r="O109" s="2"/>
      <c r="P109" s="2"/>
      <c r="Q109" s="2"/>
    </row>
    <row r="110" spans="6:17" s="1" customFormat="1" ht="18" customHeight="1">
      <c r="F110" s="32"/>
      <c r="G110" s="32"/>
      <c r="H110" s="32"/>
      <c r="I110" s="32"/>
      <c r="J110" s="32"/>
      <c r="K110" s="32"/>
      <c r="L110" s="32"/>
      <c r="M110" s="32"/>
      <c r="N110" s="32"/>
      <c r="O110" s="2"/>
      <c r="P110" s="2"/>
      <c r="Q110" s="2"/>
    </row>
    <row r="111" spans="6:17" s="1" customFormat="1" ht="18" customHeight="1">
      <c r="F111" s="32"/>
      <c r="G111" s="32"/>
      <c r="H111" s="32"/>
      <c r="I111" s="32"/>
      <c r="J111" s="32"/>
      <c r="K111" s="32"/>
      <c r="L111" s="32"/>
      <c r="M111" s="32"/>
      <c r="N111" s="32"/>
      <c r="O111" s="2"/>
      <c r="P111" s="2"/>
      <c r="Q111" s="2"/>
    </row>
    <row r="112" spans="6:17" s="1" customFormat="1" ht="18" customHeight="1">
      <c r="F112" s="32"/>
      <c r="G112" s="32"/>
      <c r="H112" s="32"/>
      <c r="I112" s="32"/>
      <c r="J112" s="32"/>
      <c r="K112" s="32"/>
      <c r="L112" s="32"/>
      <c r="M112" s="32"/>
      <c r="N112" s="32"/>
      <c r="O112" s="2"/>
      <c r="P112" s="2"/>
      <c r="Q112" s="2"/>
    </row>
    <row r="113" spans="6:17" s="1" customFormat="1" ht="18" customHeight="1">
      <c r="F113" s="32"/>
      <c r="G113" s="32"/>
      <c r="H113" s="32"/>
      <c r="I113" s="32"/>
      <c r="J113" s="32"/>
      <c r="K113" s="32"/>
      <c r="L113" s="32"/>
      <c r="M113" s="32"/>
      <c r="N113" s="32"/>
      <c r="O113" s="2"/>
      <c r="P113" s="2"/>
      <c r="Q113" s="2"/>
    </row>
    <row r="114" spans="6:17" s="1" customFormat="1" ht="18" customHeight="1">
      <c r="F114" s="32"/>
      <c r="G114" s="32"/>
      <c r="H114" s="32"/>
      <c r="I114" s="32"/>
      <c r="J114" s="32"/>
      <c r="K114" s="32"/>
      <c r="L114" s="32"/>
      <c r="M114" s="32"/>
      <c r="N114" s="32"/>
      <c r="O114" s="2"/>
      <c r="P114" s="2"/>
      <c r="Q114" s="2"/>
    </row>
    <row r="115" spans="6:17" s="1" customFormat="1" ht="18" customHeight="1">
      <c r="F115" s="32"/>
      <c r="G115" s="32"/>
      <c r="H115" s="32"/>
      <c r="I115" s="32"/>
      <c r="J115" s="32"/>
      <c r="K115" s="32"/>
      <c r="L115" s="32"/>
      <c r="M115" s="32"/>
      <c r="N115" s="32"/>
      <c r="O115" s="2"/>
      <c r="P115" s="2"/>
      <c r="Q115" s="2"/>
    </row>
    <row r="116" spans="6:17" s="1" customFormat="1" ht="18" customHeight="1">
      <c r="F116" s="32"/>
      <c r="G116" s="32"/>
      <c r="H116" s="32"/>
      <c r="I116" s="32"/>
      <c r="J116" s="32"/>
      <c r="K116" s="32"/>
      <c r="L116" s="32"/>
      <c r="M116" s="32"/>
      <c r="N116" s="32"/>
      <c r="O116" s="2"/>
      <c r="P116" s="2"/>
      <c r="Q116" s="2"/>
    </row>
    <row r="117" spans="6:17" s="1" customFormat="1" ht="18" customHeight="1">
      <c r="F117" s="32"/>
      <c r="G117" s="32"/>
      <c r="H117" s="32"/>
      <c r="I117" s="32"/>
      <c r="J117" s="32"/>
      <c r="K117" s="32"/>
      <c r="L117" s="32"/>
      <c r="M117" s="32"/>
      <c r="N117" s="32"/>
      <c r="O117" s="2"/>
      <c r="P117" s="2"/>
      <c r="Q117" s="2"/>
    </row>
    <row r="118" spans="6:17" s="1" customFormat="1" ht="18" customHeight="1">
      <c r="F118" s="32"/>
      <c r="G118" s="32"/>
      <c r="H118" s="32"/>
      <c r="I118" s="32"/>
      <c r="J118" s="32"/>
      <c r="K118" s="32"/>
      <c r="L118" s="32"/>
      <c r="M118" s="32"/>
      <c r="N118" s="32"/>
      <c r="O118" s="2"/>
      <c r="P118" s="2"/>
      <c r="Q118" s="2"/>
    </row>
    <row r="119" spans="6:17" s="1" customFormat="1" ht="18" customHeight="1">
      <c r="F119" s="32"/>
      <c r="G119" s="32"/>
      <c r="H119" s="32"/>
      <c r="I119" s="32"/>
      <c r="J119" s="32"/>
      <c r="K119" s="32"/>
      <c r="L119" s="32"/>
      <c r="M119" s="32"/>
      <c r="N119" s="32"/>
      <c r="O119" s="2"/>
      <c r="P119" s="2"/>
      <c r="Q119" s="2"/>
    </row>
    <row r="120" spans="6:17" s="1" customFormat="1" ht="18" customHeight="1">
      <c r="F120" s="32"/>
      <c r="G120" s="32"/>
      <c r="H120" s="32"/>
      <c r="I120" s="32"/>
      <c r="J120" s="32"/>
      <c r="K120" s="32"/>
      <c r="L120" s="32"/>
      <c r="M120" s="32"/>
      <c r="N120" s="32"/>
      <c r="O120" s="2"/>
      <c r="P120" s="2"/>
      <c r="Q120" s="2"/>
    </row>
    <row r="121" spans="6:17" s="1" customFormat="1" ht="18" customHeight="1">
      <c r="F121" s="32"/>
      <c r="G121" s="32"/>
      <c r="H121" s="32"/>
      <c r="I121" s="32"/>
      <c r="J121" s="32"/>
      <c r="K121" s="32"/>
      <c r="L121" s="32"/>
      <c r="M121" s="32"/>
      <c r="N121" s="32"/>
      <c r="O121" s="2"/>
      <c r="P121" s="2"/>
      <c r="Q121" s="2"/>
    </row>
    <row r="122" spans="6:17" s="1" customFormat="1" ht="18" customHeight="1">
      <c r="F122" s="32"/>
      <c r="G122" s="32"/>
      <c r="H122" s="32"/>
      <c r="I122" s="32"/>
      <c r="J122" s="32"/>
      <c r="K122" s="32"/>
      <c r="L122" s="32"/>
      <c r="M122" s="32"/>
      <c r="N122" s="32"/>
      <c r="O122" s="2"/>
      <c r="P122" s="2"/>
      <c r="Q122" s="2"/>
    </row>
    <row r="123" spans="6:17" s="1" customFormat="1" ht="18" customHeight="1">
      <c r="F123" s="32"/>
      <c r="G123" s="32"/>
      <c r="H123" s="32"/>
      <c r="I123" s="32"/>
      <c r="J123" s="32"/>
      <c r="K123" s="32"/>
      <c r="L123" s="32"/>
      <c r="M123" s="32"/>
      <c r="N123" s="32"/>
      <c r="O123" s="2"/>
      <c r="P123" s="2"/>
      <c r="Q123" s="2"/>
    </row>
    <row r="124" spans="6:17" s="1" customFormat="1" ht="18" customHeight="1">
      <c r="F124" s="32"/>
      <c r="G124" s="32"/>
      <c r="H124" s="32"/>
      <c r="I124" s="32"/>
      <c r="J124" s="32"/>
      <c r="K124" s="32"/>
      <c r="L124" s="32"/>
      <c r="M124" s="32"/>
      <c r="N124" s="32"/>
      <c r="O124" s="2"/>
      <c r="P124" s="2"/>
      <c r="Q124" s="2"/>
    </row>
    <row r="125" spans="6:17" s="1" customFormat="1" ht="18" customHeight="1">
      <c r="F125" s="32"/>
      <c r="G125" s="32"/>
      <c r="H125" s="32"/>
      <c r="I125" s="32"/>
      <c r="J125" s="32"/>
      <c r="K125" s="32"/>
      <c r="L125" s="32"/>
      <c r="M125" s="32"/>
      <c r="N125" s="32"/>
      <c r="O125" s="2"/>
      <c r="P125" s="2"/>
      <c r="Q125" s="2"/>
    </row>
    <row r="126" spans="6:17" s="1" customFormat="1" ht="18" customHeight="1">
      <c r="F126" s="32"/>
      <c r="G126" s="32"/>
      <c r="H126" s="32"/>
      <c r="I126" s="32"/>
      <c r="J126" s="32"/>
      <c r="K126" s="32"/>
      <c r="L126" s="32"/>
      <c r="M126" s="32"/>
      <c r="N126" s="32"/>
      <c r="O126" s="2"/>
      <c r="P126" s="2"/>
      <c r="Q126" s="2"/>
    </row>
    <row r="127" spans="6:17" s="1" customFormat="1" ht="18" customHeight="1">
      <c r="F127" s="32"/>
      <c r="G127" s="32"/>
      <c r="H127" s="32"/>
      <c r="I127" s="32"/>
      <c r="J127" s="32"/>
      <c r="K127" s="32"/>
      <c r="L127" s="32"/>
      <c r="M127" s="32"/>
      <c r="N127" s="32"/>
      <c r="O127" s="2"/>
      <c r="P127" s="2"/>
      <c r="Q127" s="2"/>
    </row>
    <row r="128" spans="6:17" s="1" customFormat="1" ht="18" customHeight="1">
      <c r="F128" s="32"/>
      <c r="G128" s="32"/>
      <c r="H128" s="32"/>
      <c r="I128" s="32"/>
      <c r="J128" s="32"/>
      <c r="K128" s="32"/>
      <c r="L128" s="32"/>
      <c r="M128" s="32"/>
      <c r="N128" s="32"/>
      <c r="O128" s="2"/>
      <c r="P128" s="2"/>
      <c r="Q128" s="2"/>
    </row>
    <row r="129" spans="6:17" s="1" customFormat="1" ht="18" customHeight="1">
      <c r="F129" s="32"/>
      <c r="G129" s="32"/>
      <c r="H129" s="32"/>
      <c r="I129" s="32"/>
      <c r="J129" s="32"/>
      <c r="K129" s="32"/>
      <c r="L129" s="32"/>
      <c r="M129" s="32"/>
      <c r="N129" s="32"/>
      <c r="O129" s="2"/>
      <c r="P129" s="2"/>
      <c r="Q129" s="2"/>
    </row>
    <row r="130" spans="6:17" s="1" customFormat="1" ht="18" customHeight="1">
      <c r="F130" s="32"/>
      <c r="G130" s="32"/>
      <c r="H130" s="32"/>
      <c r="I130" s="32"/>
      <c r="J130" s="32"/>
      <c r="K130" s="32"/>
      <c r="L130" s="32"/>
      <c r="M130" s="32"/>
      <c r="N130" s="32"/>
      <c r="O130" s="2"/>
      <c r="P130" s="2"/>
      <c r="Q130" s="2"/>
    </row>
    <row r="131" spans="6:17" s="1" customFormat="1" ht="18" customHeight="1">
      <c r="F131" s="32"/>
      <c r="G131" s="32"/>
      <c r="H131" s="32"/>
      <c r="I131" s="32"/>
      <c r="J131" s="32"/>
      <c r="K131" s="32"/>
      <c r="L131" s="32"/>
      <c r="M131" s="32"/>
      <c r="N131" s="32"/>
      <c r="O131" s="2"/>
      <c r="P131" s="2"/>
      <c r="Q131" s="2"/>
    </row>
    <row r="132" spans="6:17" s="1" customFormat="1" ht="18" customHeight="1">
      <c r="F132" s="32"/>
      <c r="G132" s="32"/>
      <c r="H132" s="32"/>
      <c r="I132" s="32"/>
      <c r="J132" s="32"/>
      <c r="K132" s="32"/>
      <c r="L132" s="32"/>
      <c r="M132" s="32"/>
      <c r="N132" s="32"/>
      <c r="O132" s="2"/>
      <c r="P132" s="2"/>
      <c r="Q132" s="2"/>
    </row>
    <row r="133" spans="6:17" s="1" customFormat="1" ht="18" customHeight="1">
      <c r="F133" s="32"/>
      <c r="G133" s="32"/>
      <c r="H133" s="32"/>
      <c r="I133" s="32"/>
      <c r="J133" s="32"/>
      <c r="K133" s="32"/>
      <c r="L133" s="32"/>
      <c r="M133" s="32"/>
      <c r="N133" s="32"/>
      <c r="O133" s="2"/>
      <c r="P133" s="2"/>
      <c r="Q133" s="2"/>
    </row>
    <row r="134" spans="6:17" s="1" customFormat="1" ht="18" customHeight="1">
      <c r="F134" s="32"/>
      <c r="G134" s="32"/>
      <c r="H134" s="32"/>
      <c r="I134" s="32"/>
      <c r="J134" s="32"/>
      <c r="K134" s="32"/>
      <c r="L134" s="32"/>
      <c r="M134" s="32"/>
      <c r="N134" s="32"/>
      <c r="O134" s="2"/>
      <c r="P134" s="2"/>
      <c r="Q134" s="2"/>
    </row>
    <row r="135" spans="6:17" s="1" customFormat="1" ht="18" customHeight="1">
      <c r="F135" s="32"/>
      <c r="G135" s="32"/>
      <c r="H135" s="32"/>
      <c r="I135" s="32"/>
      <c r="J135" s="32"/>
      <c r="K135" s="32"/>
      <c r="L135" s="32"/>
      <c r="M135" s="32"/>
      <c r="N135" s="32"/>
      <c r="O135" s="2"/>
      <c r="P135" s="2"/>
      <c r="Q135" s="2"/>
    </row>
    <row r="136" spans="6:17" s="1" customFormat="1" ht="18" customHeight="1">
      <c r="F136" s="32"/>
      <c r="G136" s="32"/>
      <c r="H136" s="32"/>
      <c r="I136" s="32"/>
      <c r="J136" s="32"/>
      <c r="K136" s="32"/>
      <c r="L136" s="32"/>
      <c r="M136" s="32"/>
      <c r="N136" s="32"/>
      <c r="O136" s="2"/>
      <c r="P136" s="2"/>
      <c r="Q136" s="2"/>
    </row>
    <row r="137" spans="6:17" s="1" customFormat="1" ht="18" customHeight="1">
      <c r="F137" s="32"/>
      <c r="G137" s="32"/>
      <c r="H137" s="32"/>
      <c r="I137" s="32"/>
      <c r="J137" s="32"/>
      <c r="K137" s="32"/>
      <c r="L137" s="32"/>
      <c r="M137" s="32"/>
      <c r="N137" s="32"/>
      <c r="O137" s="2"/>
      <c r="P137" s="2"/>
      <c r="Q137" s="2"/>
    </row>
    <row r="138" spans="6:17" s="1" customFormat="1" ht="18" customHeight="1">
      <c r="F138" s="32"/>
      <c r="G138" s="32"/>
      <c r="H138" s="32"/>
      <c r="I138" s="32"/>
      <c r="J138" s="32"/>
      <c r="K138" s="32"/>
      <c r="L138" s="32"/>
      <c r="M138" s="32"/>
      <c r="N138" s="32"/>
      <c r="O138" s="2"/>
      <c r="P138" s="2"/>
      <c r="Q138" s="2"/>
    </row>
    <row r="139" spans="6:17" s="1" customFormat="1" ht="18" customHeight="1">
      <c r="F139" s="32"/>
      <c r="G139" s="32"/>
      <c r="H139" s="32"/>
      <c r="I139" s="32"/>
      <c r="J139" s="32"/>
      <c r="K139" s="32"/>
      <c r="L139" s="32"/>
      <c r="M139" s="32"/>
      <c r="N139" s="32"/>
      <c r="O139" s="2"/>
      <c r="P139" s="2"/>
      <c r="Q139" s="2"/>
    </row>
    <row r="140" spans="6:17" s="1" customFormat="1" ht="18" customHeight="1">
      <c r="F140" s="32"/>
      <c r="G140" s="32"/>
      <c r="H140" s="32"/>
      <c r="I140" s="32"/>
      <c r="J140" s="32"/>
      <c r="K140" s="32"/>
      <c r="L140" s="32"/>
      <c r="M140" s="32"/>
      <c r="N140" s="32"/>
      <c r="O140" s="2"/>
      <c r="P140" s="2"/>
      <c r="Q140" s="2"/>
    </row>
    <row r="141" spans="6:17" s="1" customFormat="1" ht="18" customHeight="1">
      <c r="F141" s="32"/>
      <c r="G141" s="32"/>
      <c r="H141" s="32"/>
      <c r="I141" s="32"/>
      <c r="J141" s="32"/>
      <c r="K141" s="32"/>
      <c r="L141" s="32"/>
      <c r="M141" s="32"/>
      <c r="N141" s="32"/>
      <c r="O141" s="2"/>
      <c r="P141" s="2"/>
      <c r="Q141" s="2"/>
    </row>
    <row r="142" spans="6:17" s="1" customFormat="1" ht="18" customHeight="1">
      <c r="F142" s="32"/>
      <c r="G142" s="32"/>
      <c r="H142" s="32"/>
      <c r="I142" s="32"/>
      <c r="J142" s="32"/>
      <c r="K142" s="32"/>
      <c r="L142" s="32"/>
      <c r="M142" s="32"/>
      <c r="N142" s="32"/>
      <c r="O142" s="2"/>
      <c r="P142" s="2"/>
      <c r="Q142" s="2"/>
    </row>
    <row r="143" spans="6:17" s="1" customFormat="1" ht="18" customHeight="1">
      <c r="F143" s="32"/>
      <c r="G143" s="32"/>
      <c r="H143" s="32"/>
      <c r="I143" s="32"/>
      <c r="J143" s="32"/>
      <c r="K143" s="32"/>
      <c r="L143" s="32"/>
      <c r="M143" s="32"/>
      <c r="N143" s="32"/>
      <c r="O143" s="2"/>
      <c r="P143" s="2"/>
      <c r="Q143" s="2"/>
    </row>
    <row r="144" spans="6:17" s="1" customFormat="1" ht="18" customHeight="1">
      <c r="F144" s="32"/>
      <c r="G144" s="32"/>
      <c r="H144" s="32"/>
      <c r="I144" s="32"/>
      <c r="J144" s="32"/>
      <c r="K144" s="32"/>
      <c r="L144" s="32"/>
      <c r="M144" s="32"/>
      <c r="N144" s="32"/>
      <c r="O144" s="2"/>
      <c r="P144" s="2"/>
      <c r="Q144" s="2"/>
    </row>
    <row r="145" spans="6:17" s="1" customFormat="1" ht="18" customHeight="1">
      <c r="F145" s="32"/>
      <c r="G145" s="32"/>
      <c r="H145" s="32"/>
      <c r="I145" s="32"/>
      <c r="J145" s="32"/>
      <c r="K145" s="32"/>
      <c r="L145" s="32"/>
      <c r="M145" s="32"/>
      <c r="N145" s="32"/>
      <c r="O145" s="2"/>
      <c r="P145" s="2"/>
      <c r="Q145" s="2"/>
    </row>
    <row r="146" spans="6:17" s="1" customFormat="1" ht="18" customHeight="1">
      <c r="F146" s="32"/>
      <c r="G146" s="32"/>
      <c r="H146" s="32"/>
      <c r="I146" s="32"/>
      <c r="J146" s="32"/>
      <c r="K146" s="32"/>
      <c r="L146" s="32"/>
      <c r="M146" s="32"/>
      <c r="N146" s="32"/>
      <c r="O146" s="2"/>
      <c r="P146" s="2"/>
      <c r="Q146" s="2"/>
    </row>
    <row r="147" spans="6:17" s="1" customFormat="1" ht="18" customHeight="1">
      <c r="F147" s="32"/>
      <c r="G147" s="32"/>
      <c r="H147" s="32"/>
      <c r="I147" s="32"/>
      <c r="J147" s="32"/>
      <c r="K147" s="32"/>
      <c r="L147" s="32"/>
      <c r="M147" s="32"/>
      <c r="N147" s="32"/>
      <c r="O147" s="2"/>
      <c r="P147" s="2"/>
      <c r="Q147" s="2"/>
    </row>
    <row r="148" spans="6:17" s="1" customFormat="1" ht="18" customHeight="1">
      <c r="F148" s="32"/>
      <c r="G148" s="32"/>
      <c r="H148" s="32"/>
      <c r="I148" s="32"/>
      <c r="J148" s="32"/>
      <c r="K148" s="32"/>
      <c r="L148" s="32"/>
      <c r="M148" s="32"/>
      <c r="N148" s="32"/>
      <c r="O148" s="2"/>
      <c r="P148" s="2"/>
      <c r="Q148" s="2"/>
    </row>
    <row r="149" spans="6:17" s="1" customFormat="1" ht="18" customHeight="1">
      <c r="F149" s="32"/>
      <c r="G149" s="32"/>
      <c r="H149" s="32"/>
      <c r="I149" s="32"/>
      <c r="J149" s="32"/>
      <c r="K149" s="32"/>
      <c r="L149" s="32"/>
      <c r="M149" s="32"/>
      <c r="N149" s="32"/>
      <c r="O149" s="2"/>
      <c r="P149" s="2"/>
      <c r="Q149" s="2"/>
    </row>
    <row r="150" spans="6:17" s="1" customFormat="1" ht="18" customHeight="1">
      <c r="F150" s="32"/>
      <c r="G150" s="32"/>
      <c r="H150" s="32"/>
      <c r="I150" s="32"/>
      <c r="J150" s="32"/>
      <c r="K150" s="32"/>
      <c r="L150" s="32"/>
      <c r="M150" s="32"/>
      <c r="N150" s="32"/>
      <c r="O150" s="2"/>
      <c r="P150" s="2"/>
      <c r="Q150" s="2"/>
    </row>
    <row r="151" spans="6:17" s="1" customFormat="1" ht="18" customHeight="1">
      <c r="F151" s="32"/>
      <c r="G151" s="32"/>
      <c r="H151" s="32"/>
      <c r="I151" s="32"/>
      <c r="J151" s="32"/>
      <c r="K151" s="32"/>
      <c r="L151" s="32"/>
      <c r="M151" s="32"/>
      <c r="N151" s="32"/>
      <c r="O151" s="2"/>
      <c r="P151" s="2"/>
      <c r="Q151" s="2"/>
    </row>
    <row r="152" spans="6:17" s="1" customFormat="1" ht="18" customHeight="1">
      <c r="F152" s="32"/>
      <c r="G152" s="32"/>
      <c r="H152" s="32"/>
      <c r="I152" s="32"/>
      <c r="J152" s="32"/>
      <c r="K152" s="32"/>
      <c r="L152" s="32"/>
      <c r="M152" s="32"/>
      <c r="N152" s="32"/>
      <c r="O152" s="2"/>
      <c r="P152" s="2"/>
      <c r="Q152" s="2"/>
    </row>
    <row r="153" spans="6:17" s="1" customFormat="1" ht="18" customHeight="1">
      <c r="F153" s="32"/>
      <c r="G153" s="32"/>
      <c r="H153" s="32"/>
      <c r="I153" s="32"/>
      <c r="J153" s="32"/>
      <c r="K153" s="32"/>
      <c r="L153" s="32"/>
      <c r="M153" s="32"/>
      <c r="N153" s="32"/>
      <c r="O153" s="2"/>
      <c r="P153" s="2"/>
      <c r="Q153" s="2"/>
    </row>
    <row r="154" spans="6:17" s="1" customFormat="1" ht="18" customHeight="1">
      <c r="F154" s="32"/>
      <c r="G154" s="32"/>
      <c r="H154" s="32"/>
      <c r="I154" s="32"/>
      <c r="J154" s="32"/>
      <c r="K154" s="32"/>
      <c r="L154" s="32"/>
      <c r="M154" s="32"/>
      <c r="N154" s="32"/>
      <c r="O154" s="2"/>
      <c r="P154" s="2"/>
      <c r="Q154" s="2"/>
    </row>
    <row r="155" spans="6:17" s="1" customFormat="1" ht="18" customHeight="1">
      <c r="F155" s="32"/>
      <c r="G155" s="32"/>
      <c r="H155" s="32"/>
      <c r="I155" s="32"/>
      <c r="J155" s="32"/>
      <c r="K155" s="32"/>
      <c r="L155" s="32"/>
      <c r="M155" s="32"/>
      <c r="N155" s="32"/>
      <c r="O155" s="2"/>
      <c r="P155" s="2"/>
      <c r="Q155" s="2"/>
    </row>
    <row r="156" spans="6:17" s="1" customFormat="1" ht="18" customHeight="1">
      <c r="F156" s="32"/>
      <c r="G156" s="32"/>
      <c r="H156" s="32"/>
      <c r="I156" s="32"/>
      <c r="J156" s="32"/>
      <c r="K156" s="32"/>
      <c r="L156" s="32"/>
      <c r="M156" s="32"/>
      <c r="N156" s="32"/>
      <c r="O156" s="2"/>
      <c r="P156" s="2"/>
      <c r="Q156" s="2"/>
    </row>
    <row r="157" spans="6:17" s="1" customFormat="1" ht="18" customHeight="1">
      <c r="F157" s="32"/>
      <c r="G157" s="32"/>
      <c r="H157" s="32"/>
      <c r="I157" s="32"/>
      <c r="J157" s="32"/>
      <c r="K157" s="32"/>
      <c r="L157" s="32"/>
      <c r="M157" s="32"/>
      <c r="N157" s="32"/>
      <c r="O157" s="2"/>
      <c r="P157" s="2"/>
      <c r="Q157" s="2"/>
    </row>
    <row r="158" spans="6:17" s="1" customFormat="1" ht="18" customHeight="1">
      <c r="F158" s="32"/>
      <c r="G158" s="32"/>
      <c r="H158" s="32"/>
      <c r="I158" s="32"/>
      <c r="J158" s="32"/>
      <c r="K158" s="32"/>
      <c r="L158" s="32"/>
      <c r="M158" s="32"/>
      <c r="N158" s="32"/>
      <c r="O158" s="2"/>
      <c r="P158" s="2"/>
      <c r="Q158" s="2"/>
    </row>
    <row r="159" spans="6:17" s="1" customFormat="1" ht="18" customHeight="1">
      <c r="F159" s="32"/>
      <c r="G159" s="32"/>
      <c r="H159" s="32"/>
      <c r="I159" s="32"/>
      <c r="J159" s="32"/>
      <c r="K159" s="32"/>
      <c r="L159" s="32"/>
      <c r="M159" s="32"/>
      <c r="N159" s="32"/>
      <c r="O159" s="2"/>
      <c r="P159" s="2"/>
      <c r="Q159" s="2"/>
    </row>
    <row r="160" spans="6:17" s="1" customFormat="1" ht="18" customHeight="1">
      <c r="F160" s="32"/>
      <c r="G160" s="32"/>
      <c r="H160" s="32"/>
      <c r="I160" s="32"/>
      <c r="J160" s="32"/>
      <c r="K160" s="32"/>
      <c r="L160" s="32"/>
      <c r="M160" s="32"/>
      <c r="N160" s="32"/>
      <c r="O160" s="2"/>
      <c r="P160" s="2"/>
      <c r="Q160" s="2"/>
    </row>
    <row r="161" spans="6:17" s="1" customFormat="1" ht="18" customHeight="1">
      <c r="F161" s="32"/>
      <c r="G161" s="32"/>
      <c r="H161" s="32"/>
      <c r="I161" s="32"/>
      <c r="J161" s="32"/>
      <c r="K161" s="32"/>
      <c r="L161" s="32"/>
      <c r="M161" s="32"/>
      <c r="N161" s="32"/>
      <c r="O161" s="2"/>
      <c r="P161" s="2"/>
      <c r="Q161" s="2"/>
    </row>
    <row r="162" spans="6:17" s="1" customFormat="1" ht="18" customHeight="1">
      <c r="F162" s="32"/>
      <c r="G162" s="32"/>
      <c r="H162" s="32"/>
      <c r="I162" s="32"/>
      <c r="J162" s="32"/>
      <c r="K162" s="32"/>
      <c r="L162" s="32"/>
      <c r="M162" s="32"/>
      <c r="N162" s="32"/>
      <c r="O162" s="2"/>
      <c r="P162" s="2"/>
      <c r="Q162" s="2"/>
    </row>
    <row r="163" spans="6:17" s="1" customFormat="1" ht="18" customHeight="1">
      <c r="F163" s="32"/>
      <c r="G163" s="32"/>
      <c r="H163" s="32"/>
      <c r="I163" s="32"/>
      <c r="J163" s="32"/>
      <c r="K163" s="32"/>
      <c r="L163" s="32"/>
      <c r="M163" s="32"/>
      <c r="N163" s="32"/>
      <c r="O163" s="2"/>
      <c r="P163" s="2"/>
      <c r="Q163" s="2"/>
    </row>
    <row r="164" spans="6:17" s="1" customFormat="1" ht="18" customHeight="1">
      <c r="F164" s="32"/>
      <c r="G164" s="32"/>
      <c r="H164" s="32"/>
      <c r="I164" s="32"/>
      <c r="J164" s="32"/>
      <c r="K164" s="32"/>
      <c r="L164" s="32"/>
      <c r="M164" s="32"/>
      <c r="N164" s="32"/>
      <c r="O164" s="2"/>
      <c r="P164" s="2"/>
      <c r="Q164" s="2"/>
    </row>
    <row r="165" spans="6:17" s="1" customFormat="1" ht="18" customHeight="1">
      <c r="F165" s="32"/>
      <c r="G165" s="32"/>
      <c r="H165" s="32"/>
      <c r="I165" s="32"/>
      <c r="J165" s="32"/>
      <c r="K165" s="32"/>
      <c r="L165" s="32"/>
      <c r="M165" s="32"/>
      <c r="N165" s="32"/>
      <c r="O165" s="2"/>
      <c r="P165" s="2"/>
      <c r="Q165" s="2"/>
    </row>
    <row r="166" spans="6:17" s="1" customFormat="1" ht="18" customHeight="1">
      <c r="F166" s="32"/>
      <c r="G166" s="32"/>
      <c r="H166" s="32"/>
      <c r="I166" s="32"/>
      <c r="J166" s="32"/>
      <c r="K166" s="32"/>
      <c r="L166" s="32"/>
      <c r="M166" s="32"/>
      <c r="N166" s="32"/>
      <c r="O166" s="2"/>
      <c r="P166" s="2"/>
      <c r="Q166" s="2"/>
    </row>
    <row r="167" spans="6:17" s="1" customFormat="1" ht="18" customHeight="1">
      <c r="F167" s="32"/>
      <c r="G167" s="32"/>
      <c r="H167" s="32"/>
      <c r="I167" s="32"/>
      <c r="J167" s="32"/>
      <c r="K167" s="32"/>
      <c r="L167" s="32"/>
      <c r="M167" s="32"/>
      <c r="N167" s="32"/>
      <c r="O167" s="2"/>
      <c r="P167" s="2"/>
      <c r="Q167" s="2"/>
    </row>
    <row r="168" spans="6:17" s="1" customFormat="1" ht="18" customHeight="1">
      <c r="F168" s="32"/>
      <c r="G168" s="32"/>
      <c r="H168" s="32"/>
      <c r="I168" s="32"/>
      <c r="J168" s="32"/>
      <c r="K168" s="32"/>
      <c r="L168" s="32"/>
      <c r="M168" s="32"/>
      <c r="N168" s="32"/>
      <c r="O168" s="2"/>
      <c r="P168" s="2"/>
      <c r="Q168" s="2"/>
    </row>
    <row r="169" spans="6:17" s="1" customFormat="1" ht="18" customHeight="1">
      <c r="F169" s="32"/>
      <c r="G169" s="32"/>
      <c r="H169" s="32"/>
      <c r="I169" s="32"/>
      <c r="J169" s="32"/>
      <c r="K169" s="32"/>
      <c r="L169" s="32"/>
      <c r="M169" s="32"/>
      <c r="N169" s="32"/>
      <c r="O169" s="2"/>
      <c r="P169" s="2"/>
      <c r="Q169" s="2"/>
    </row>
    <row r="170" spans="6:17" s="1" customFormat="1" ht="18" customHeight="1">
      <c r="F170" s="32"/>
      <c r="G170" s="32"/>
      <c r="H170" s="32"/>
      <c r="I170" s="32"/>
      <c r="J170" s="32"/>
      <c r="K170" s="32"/>
      <c r="L170" s="32"/>
      <c r="M170" s="32"/>
      <c r="N170" s="32"/>
      <c r="O170" s="2"/>
      <c r="P170" s="2"/>
      <c r="Q170" s="2"/>
    </row>
    <row r="171" spans="6:17" s="1" customFormat="1" ht="18" customHeight="1">
      <c r="F171" s="32"/>
      <c r="G171" s="32"/>
      <c r="H171" s="32"/>
      <c r="I171" s="32"/>
      <c r="J171" s="32"/>
      <c r="K171" s="32"/>
      <c r="L171" s="32"/>
      <c r="M171" s="32"/>
      <c r="N171" s="32"/>
      <c r="O171" s="2"/>
      <c r="P171" s="2"/>
      <c r="Q171" s="2"/>
    </row>
    <row r="172" spans="6:17" s="1" customFormat="1" ht="18" customHeight="1">
      <c r="F172" s="32"/>
      <c r="G172" s="32"/>
      <c r="H172" s="32"/>
      <c r="I172" s="32"/>
      <c r="J172" s="32"/>
      <c r="K172" s="32"/>
      <c r="L172" s="32"/>
      <c r="M172" s="32"/>
      <c r="N172" s="32"/>
      <c r="O172" s="2"/>
      <c r="P172" s="2"/>
      <c r="Q172" s="2"/>
    </row>
    <row r="173" spans="6:17" s="1" customFormat="1" ht="18" customHeight="1">
      <c r="F173" s="32"/>
      <c r="G173" s="32"/>
      <c r="H173" s="32"/>
      <c r="I173" s="32"/>
      <c r="J173" s="32"/>
      <c r="K173" s="32"/>
      <c r="L173" s="32"/>
      <c r="M173" s="32"/>
      <c r="N173" s="32"/>
      <c r="O173" s="2"/>
      <c r="P173" s="2"/>
      <c r="Q173" s="2"/>
    </row>
    <row r="174" spans="6:17" s="1" customFormat="1" ht="18" customHeight="1">
      <c r="F174" s="32"/>
      <c r="G174" s="32"/>
      <c r="H174" s="32"/>
      <c r="I174" s="32"/>
      <c r="J174" s="32"/>
      <c r="K174" s="32"/>
      <c r="L174" s="32"/>
      <c r="M174" s="32"/>
      <c r="N174" s="32"/>
      <c r="O174" s="2"/>
      <c r="P174" s="2"/>
      <c r="Q174" s="2"/>
    </row>
    <row r="175" spans="6:17" s="1" customFormat="1" ht="18" customHeight="1">
      <c r="F175" s="32"/>
      <c r="G175" s="32"/>
      <c r="H175" s="32"/>
      <c r="I175" s="32"/>
      <c r="J175" s="32"/>
      <c r="K175" s="32"/>
      <c r="L175" s="32"/>
      <c r="M175" s="32"/>
      <c r="N175" s="32"/>
      <c r="O175" s="2"/>
      <c r="P175" s="2"/>
      <c r="Q175" s="2"/>
    </row>
    <row r="176" spans="6:17" s="1" customFormat="1" ht="18" customHeight="1">
      <c r="F176" s="32"/>
      <c r="G176" s="32"/>
      <c r="H176" s="32"/>
      <c r="I176" s="32"/>
      <c r="J176" s="32"/>
      <c r="K176" s="32"/>
      <c r="L176" s="32"/>
      <c r="M176" s="32"/>
      <c r="N176" s="32"/>
      <c r="O176" s="2"/>
      <c r="P176" s="2"/>
      <c r="Q176" s="2"/>
    </row>
    <row r="177" spans="6:17" s="1" customFormat="1" ht="18" customHeight="1">
      <c r="F177" s="32"/>
      <c r="G177" s="32"/>
      <c r="H177" s="32"/>
      <c r="I177" s="32"/>
      <c r="J177" s="32"/>
      <c r="K177" s="32"/>
      <c r="L177" s="32"/>
      <c r="M177" s="32"/>
      <c r="N177" s="32"/>
      <c r="O177" s="2"/>
      <c r="P177" s="2"/>
      <c r="Q177" s="2"/>
    </row>
    <row r="178" spans="6:17" s="1" customFormat="1" ht="18" customHeight="1">
      <c r="F178" s="32"/>
      <c r="G178" s="32"/>
      <c r="H178" s="32"/>
      <c r="I178" s="32"/>
      <c r="J178" s="32"/>
      <c r="K178" s="32"/>
      <c r="L178" s="32"/>
      <c r="M178" s="32"/>
      <c r="N178" s="32"/>
      <c r="O178" s="2"/>
      <c r="P178" s="2"/>
      <c r="Q178" s="2"/>
    </row>
    <row r="179" spans="6:17" s="1" customFormat="1" ht="18" customHeight="1">
      <c r="F179" s="32"/>
      <c r="G179" s="32"/>
      <c r="H179" s="32"/>
      <c r="I179" s="32"/>
      <c r="J179" s="32"/>
      <c r="K179" s="32"/>
      <c r="L179" s="32"/>
      <c r="M179" s="32"/>
      <c r="N179" s="32"/>
      <c r="O179" s="2"/>
      <c r="P179" s="2"/>
      <c r="Q179" s="2"/>
    </row>
    <row r="180" spans="6:17" s="1" customFormat="1" ht="18" customHeight="1">
      <c r="F180" s="32"/>
      <c r="G180" s="32"/>
      <c r="H180" s="32"/>
      <c r="I180" s="32"/>
      <c r="J180" s="32"/>
      <c r="K180" s="32"/>
      <c r="L180" s="32"/>
      <c r="M180" s="32"/>
      <c r="N180" s="32"/>
      <c r="O180" s="2"/>
      <c r="P180" s="2"/>
      <c r="Q180" s="2"/>
    </row>
    <row r="181" spans="6:17" s="1" customFormat="1" ht="18" customHeight="1">
      <c r="F181" s="32"/>
      <c r="G181" s="32"/>
      <c r="H181" s="32"/>
      <c r="I181" s="32"/>
      <c r="J181" s="32"/>
      <c r="K181" s="32"/>
      <c r="L181" s="32"/>
      <c r="M181" s="32"/>
      <c r="N181" s="32"/>
      <c r="O181" s="2"/>
      <c r="P181" s="2"/>
      <c r="Q181" s="2"/>
    </row>
    <row r="182" spans="6:17" s="1" customFormat="1" ht="18" customHeight="1">
      <c r="F182" s="32"/>
      <c r="G182" s="32"/>
      <c r="H182" s="32"/>
      <c r="I182" s="32"/>
      <c r="J182" s="32"/>
      <c r="K182" s="32"/>
      <c r="L182" s="32"/>
      <c r="M182" s="32"/>
      <c r="N182" s="32"/>
      <c r="O182" s="2"/>
      <c r="P182" s="2"/>
      <c r="Q182" s="2"/>
    </row>
    <row r="183" spans="6:17" s="1" customFormat="1" ht="18" customHeight="1">
      <c r="F183" s="32"/>
      <c r="G183" s="32"/>
      <c r="H183" s="32"/>
      <c r="I183" s="32"/>
      <c r="J183" s="32"/>
      <c r="K183" s="32"/>
      <c r="L183" s="32"/>
      <c r="M183" s="32"/>
      <c r="N183" s="32"/>
      <c r="O183" s="2"/>
      <c r="P183" s="2"/>
      <c r="Q183" s="2"/>
    </row>
    <row r="184" spans="6:17" s="1" customFormat="1" ht="18" customHeight="1">
      <c r="F184" s="32"/>
      <c r="G184" s="32"/>
      <c r="H184" s="32"/>
      <c r="I184" s="32"/>
      <c r="J184" s="32"/>
      <c r="K184" s="32"/>
      <c r="L184" s="32"/>
      <c r="M184" s="32"/>
      <c r="N184" s="32"/>
      <c r="O184" s="2"/>
      <c r="P184" s="2"/>
      <c r="Q184" s="2"/>
    </row>
    <row r="185" spans="6:17" s="1" customFormat="1" ht="18" customHeight="1">
      <c r="F185" s="32"/>
      <c r="G185" s="32"/>
      <c r="H185" s="32"/>
      <c r="I185" s="32"/>
      <c r="J185" s="32"/>
      <c r="K185" s="32"/>
      <c r="L185" s="32"/>
      <c r="M185" s="32"/>
      <c r="N185" s="32"/>
      <c r="O185" s="2"/>
      <c r="P185" s="2"/>
      <c r="Q185" s="2"/>
    </row>
    <row r="186" spans="6:17" s="1" customFormat="1" ht="18" customHeight="1">
      <c r="F186" s="32"/>
      <c r="G186" s="32"/>
      <c r="H186" s="32"/>
      <c r="I186" s="32"/>
      <c r="J186" s="32"/>
      <c r="K186" s="32"/>
      <c r="L186" s="32"/>
      <c r="M186" s="32"/>
      <c r="N186" s="32"/>
      <c r="O186" s="2"/>
      <c r="P186" s="2"/>
      <c r="Q186" s="2"/>
    </row>
    <row r="187" spans="6:17" s="1" customFormat="1" ht="18" customHeight="1">
      <c r="F187" s="32"/>
      <c r="G187" s="32"/>
      <c r="H187" s="32"/>
      <c r="I187" s="32"/>
      <c r="J187" s="32"/>
      <c r="K187" s="32"/>
      <c r="L187" s="32"/>
      <c r="M187" s="32"/>
      <c r="N187" s="32"/>
      <c r="O187" s="2"/>
      <c r="P187" s="2"/>
      <c r="Q187" s="2"/>
    </row>
    <row r="188" spans="6:17" s="1" customFormat="1" ht="18" customHeight="1">
      <c r="F188" s="32"/>
      <c r="G188" s="32"/>
      <c r="H188" s="32"/>
      <c r="I188" s="32"/>
      <c r="J188" s="32"/>
      <c r="K188" s="32"/>
      <c r="L188" s="32"/>
      <c r="M188" s="32"/>
      <c r="N188" s="32"/>
      <c r="O188" s="2"/>
      <c r="P188" s="2"/>
      <c r="Q188" s="2"/>
    </row>
    <row r="189" spans="6:17" s="1" customFormat="1" ht="18" customHeight="1">
      <c r="F189" s="32"/>
      <c r="G189" s="32"/>
      <c r="H189" s="32"/>
      <c r="I189" s="32"/>
      <c r="J189" s="32"/>
      <c r="K189" s="32"/>
      <c r="L189" s="32"/>
      <c r="M189" s="32"/>
      <c r="N189" s="32"/>
      <c r="O189" s="2"/>
      <c r="P189" s="2"/>
      <c r="Q189" s="2"/>
    </row>
    <row r="190" spans="6:17" s="1" customFormat="1" ht="18" customHeight="1">
      <c r="F190" s="32"/>
      <c r="G190" s="32"/>
      <c r="H190" s="32"/>
      <c r="I190" s="32"/>
      <c r="J190" s="32"/>
      <c r="K190" s="32"/>
      <c r="L190" s="32"/>
      <c r="M190" s="32"/>
      <c r="N190" s="32"/>
      <c r="O190" s="2"/>
      <c r="P190" s="2"/>
      <c r="Q190" s="2"/>
    </row>
    <row r="191" spans="6:17" s="1" customFormat="1" ht="18" customHeight="1">
      <c r="F191" s="32"/>
      <c r="G191" s="32"/>
      <c r="H191" s="32"/>
      <c r="I191" s="32"/>
      <c r="J191" s="32"/>
      <c r="K191" s="32"/>
      <c r="L191" s="32"/>
      <c r="M191" s="32"/>
      <c r="N191" s="32"/>
      <c r="O191" s="2"/>
      <c r="P191" s="2"/>
      <c r="Q191" s="2"/>
    </row>
    <row r="192" spans="6:17" s="1" customFormat="1" ht="18" customHeight="1">
      <c r="F192" s="32"/>
      <c r="G192" s="32"/>
      <c r="H192" s="32"/>
      <c r="I192" s="32"/>
      <c r="J192" s="32"/>
      <c r="K192" s="32"/>
      <c r="L192" s="32"/>
      <c r="M192" s="32"/>
      <c r="N192" s="32"/>
      <c r="O192" s="2"/>
      <c r="P192" s="2"/>
      <c r="Q192" s="2"/>
    </row>
    <row r="193" spans="6:17" s="1" customFormat="1" ht="18" customHeight="1">
      <c r="F193" s="32"/>
      <c r="G193" s="32"/>
      <c r="H193" s="32"/>
      <c r="I193" s="32"/>
      <c r="J193" s="32"/>
      <c r="K193" s="32"/>
      <c r="L193" s="32"/>
      <c r="M193" s="32"/>
      <c r="N193" s="32"/>
      <c r="O193" s="2"/>
      <c r="P193" s="2"/>
      <c r="Q193" s="2"/>
    </row>
    <row r="194" spans="6:17" s="1" customFormat="1" ht="18" customHeight="1">
      <c r="F194" s="32"/>
      <c r="G194" s="32"/>
      <c r="H194" s="32"/>
      <c r="I194" s="32"/>
      <c r="J194" s="32"/>
      <c r="K194" s="32"/>
      <c r="L194" s="32"/>
      <c r="M194" s="32"/>
      <c r="N194" s="32"/>
      <c r="O194" s="2"/>
      <c r="P194" s="2"/>
      <c r="Q194" s="2"/>
    </row>
    <row r="195" spans="6:17" s="1" customFormat="1" ht="18" customHeight="1">
      <c r="F195" s="32"/>
      <c r="G195" s="32"/>
      <c r="H195" s="32"/>
      <c r="I195" s="32"/>
      <c r="J195" s="32"/>
      <c r="K195" s="32"/>
      <c r="L195" s="32"/>
      <c r="M195" s="32"/>
      <c r="N195" s="32"/>
      <c r="O195" s="2"/>
      <c r="P195" s="2"/>
      <c r="Q195" s="2"/>
    </row>
    <row r="196" spans="6:17" s="1" customFormat="1" ht="18" customHeight="1">
      <c r="F196" s="32"/>
      <c r="G196" s="32"/>
      <c r="H196" s="32"/>
      <c r="I196" s="32"/>
      <c r="J196" s="32"/>
      <c r="K196" s="32"/>
      <c r="L196" s="32"/>
      <c r="M196" s="32"/>
      <c r="N196" s="32"/>
      <c r="O196" s="2"/>
      <c r="P196" s="2"/>
      <c r="Q196" s="2"/>
    </row>
    <row r="197" spans="6:17" s="1" customFormat="1" ht="18" customHeight="1">
      <c r="F197" s="32"/>
      <c r="G197" s="32"/>
      <c r="H197" s="32"/>
      <c r="I197" s="32"/>
      <c r="J197" s="32"/>
      <c r="K197" s="32"/>
      <c r="L197" s="32"/>
      <c r="M197" s="32"/>
      <c r="N197" s="32"/>
      <c r="O197" s="2"/>
      <c r="P197" s="2"/>
      <c r="Q197" s="2"/>
    </row>
    <row r="198" spans="6:17" s="1" customFormat="1" ht="18" customHeight="1">
      <c r="F198" s="32"/>
      <c r="G198" s="32"/>
      <c r="H198" s="32"/>
      <c r="I198" s="32"/>
      <c r="J198" s="32"/>
      <c r="K198" s="32"/>
      <c r="L198" s="32"/>
      <c r="M198" s="32"/>
      <c r="N198" s="32"/>
      <c r="O198" s="2"/>
      <c r="P198" s="2"/>
      <c r="Q198" s="2"/>
    </row>
    <row r="199" spans="6:17" s="1" customFormat="1" ht="18" customHeight="1">
      <c r="F199" s="32"/>
      <c r="G199" s="32"/>
      <c r="H199" s="32"/>
      <c r="I199" s="32"/>
      <c r="J199" s="32"/>
      <c r="K199" s="32"/>
      <c r="L199" s="32"/>
      <c r="M199" s="32"/>
      <c r="N199" s="32"/>
      <c r="O199" s="2"/>
      <c r="P199" s="2"/>
      <c r="Q199" s="2"/>
    </row>
    <row r="200" spans="6:17" s="1" customFormat="1" ht="18" customHeight="1">
      <c r="F200" s="32"/>
      <c r="G200" s="32"/>
      <c r="H200" s="32"/>
      <c r="I200" s="32"/>
      <c r="J200" s="32"/>
      <c r="K200" s="32"/>
      <c r="L200" s="32"/>
      <c r="M200" s="32"/>
      <c r="N200" s="32"/>
      <c r="O200" s="2"/>
      <c r="P200" s="2"/>
      <c r="Q200" s="2"/>
    </row>
    <row r="201" spans="6:17" s="1" customFormat="1" ht="18" customHeight="1">
      <c r="F201" s="32"/>
      <c r="G201" s="32"/>
      <c r="H201" s="32"/>
      <c r="I201" s="32"/>
      <c r="J201" s="32"/>
      <c r="K201" s="32"/>
      <c r="L201" s="32"/>
      <c r="M201" s="32"/>
      <c r="N201" s="32"/>
      <c r="O201" s="2"/>
      <c r="P201" s="2"/>
      <c r="Q201" s="2"/>
    </row>
    <row r="202" spans="6:17" s="1" customFormat="1" ht="18" customHeight="1">
      <c r="F202" s="32"/>
      <c r="G202" s="32"/>
      <c r="H202" s="32"/>
      <c r="I202" s="32"/>
      <c r="J202" s="32"/>
      <c r="K202" s="32"/>
      <c r="L202" s="32"/>
      <c r="M202" s="32"/>
      <c r="N202" s="32"/>
      <c r="O202" s="2"/>
      <c r="P202" s="2"/>
      <c r="Q202" s="2"/>
    </row>
    <row r="203" spans="6:17" s="1" customFormat="1" ht="18" customHeight="1">
      <c r="F203" s="32"/>
      <c r="G203" s="32"/>
      <c r="H203" s="32"/>
      <c r="I203" s="32"/>
      <c r="J203" s="32"/>
      <c r="K203" s="32"/>
      <c r="L203" s="32"/>
      <c r="M203" s="32"/>
      <c r="N203" s="32"/>
      <c r="O203" s="2"/>
      <c r="P203" s="2"/>
      <c r="Q203" s="2"/>
    </row>
    <row r="204" spans="6:17" s="1" customFormat="1" ht="18" customHeight="1">
      <c r="F204" s="32"/>
      <c r="G204" s="32"/>
      <c r="H204" s="32"/>
      <c r="I204" s="32"/>
      <c r="J204" s="32"/>
      <c r="K204" s="32"/>
      <c r="L204" s="32"/>
      <c r="M204" s="32"/>
      <c r="N204" s="32"/>
      <c r="O204" s="2"/>
      <c r="P204" s="2"/>
      <c r="Q204" s="2"/>
    </row>
    <row r="205" spans="6:17" s="1" customFormat="1" ht="18" customHeight="1">
      <c r="F205" s="32"/>
      <c r="G205" s="32"/>
      <c r="H205" s="32"/>
      <c r="I205" s="32"/>
      <c r="J205" s="32"/>
      <c r="K205" s="32"/>
      <c r="L205" s="32"/>
      <c r="M205" s="32"/>
      <c r="N205" s="32"/>
      <c r="O205" s="2"/>
      <c r="P205" s="2"/>
      <c r="Q205" s="2"/>
    </row>
    <row r="206" spans="6:17" s="1" customFormat="1" ht="18" customHeight="1">
      <c r="F206" s="32"/>
      <c r="G206" s="32"/>
      <c r="H206" s="32"/>
      <c r="I206" s="32"/>
      <c r="J206" s="32"/>
      <c r="K206" s="32"/>
      <c r="L206" s="32"/>
      <c r="M206" s="32"/>
      <c r="N206" s="32"/>
      <c r="O206" s="2"/>
      <c r="P206" s="2"/>
      <c r="Q206" s="2"/>
    </row>
    <row r="207" spans="6:17" s="1" customFormat="1" ht="18" customHeight="1">
      <c r="F207" s="32"/>
      <c r="G207" s="32"/>
      <c r="H207" s="32"/>
      <c r="I207" s="32"/>
      <c r="J207" s="32"/>
      <c r="K207" s="32"/>
      <c r="L207" s="32"/>
      <c r="M207" s="32"/>
      <c r="N207" s="32"/>
      <c r="O207" s="2"/>
      <c r="P207" s="2"/>
      <c r="Q207" s="2"/>
    </row>
    <row r="208" spans="6:17" s="1" customFormat="1" ht="18" customHeight="1">
      <c r="F208" s="32"/>
      <c r="G208" s="32"/>
      <c r="H208" s="32"/>
      <c r="I208" s="32"/>
      <c r="J208" s="32"/>
      <c r="K208" s="32"/>
      <c r="L208" s="32"/>
      <c r="M208" s="32"/>
      <c r="N208" s="32"/>
      <c r="O208" s="2"/>
      <c r="P208" s="2"/>
      <c r="Q208" s="2"/>
    </row>
    <row r="209" spans="6:17" s="1" customFormat="1" ht="18" customHeight="1">
      <c r="F209" s="32"/>
      <c r="G209" s="32"/>
      <c r="H209" s="32"/>
      <c r="I209" s="32"/>
      <c r="J209" s="32"/>
      <c r="K209" s="32"/>
      <c r="L209" s="32"/>
      <c r="M209" s="32"/>
      <c r="N209" s="32"/>
      <c r="O209" s="2"/>
      <c r="P209" s="2"/>
      <c r="Q209" s="2"/>
    </row>
    <row r="210" spans="6:17" s="1" customFormat="1" ht="18" customHeight="1">
      <c r="F210" s="32"/>
      <c r="G210" s="32"/>
      <c r="H210" s="32"/>
      <c r="I210" s="32"/>
      <c r="J210" s="32"/>
      <c r="K210" s="32"/>
      <c r="L210" s="32"/>
      <c r="M210" s="32"/>
      <c r="N210" s="32"/>
      <c r="O210" s="2"/>
      <c r="P210" s="2"/>
      <c r="Q210" s="2"/>
    </row>
    <row r="211" spans="6:17" s="1" customFormat="1" ht="18" customHeight="1">
      <c r="F211" s="32"/>
      <c r="G211" s="32"/>
      <c r="H211" s="32"/>
      <c r="I211" s="32"/>
      <c r="J211" s="32"/>
      <c r="K211" s="32"/>
      <c r="L211" s="32"/>
      <c r="M211" s="32"/>
      <c r="N211" s="32"/>
      <c r="O211" s="2"/>
      <c r="P211" s="2"/>
      <c r="Q211" s="2"/>
    </row>
    <row r="212" spans="6:17" s="1" customFormat="1" ht="18" customHeight="1">
      <c r="F212" s="32"/>
      <c r="G212" s="32"/>
      <c r="H212" s="32"/>
      <c r="I212" s="32"/>
      <c r="J212" s="32"/>
      <c r="K212" s="32"/>
      <c r="L212" s="32"/>
      <c r="M212" s="32"/>
      <c r="N212" s="32"/>
      <c r="O212" s="2"/>
      <c r="P212" s="2"/>
      <c r="Q212" s="2"/>
    </row>
    <row r="213" spans="6:17" s="1" customFormat="1" ht="18" customHeight="1">
      <c r="F213" s="32"/>
      <c r="G213" s="32"/>
      <c r="H213" s="32"/>
      <c r="I213" s="32"/>
      <c r="J213" s="32"/>
      <c r="K213" s="32"/>
      <c r="L213" s="32"/>
      <c r="M213" s="32"/>
      <c r="N213" s="32"/>
      <c r="O213" s="2"/>
      <c r="P213" s="2"/>
      <c r="Q213" s="2"/>
    </row>
    <row r="214" spans="6:17" s="1" customFormat="1" ht="18" customHeight="1">
      <c r="F214" s="32"/>
      <c r="G214" s="32"/>
      <c r="H214" s="32"/>
      <c r="I214" s="32"/>
      <c r="J214" s="32"/>
      <c r="K214" s="32"/>
      <c r="L214" s="32"/>
      <c r="M214" s="32"/>
      <c r="N214" s="32"/>
      <c r="O214" s="2"/>
      <c r="P214" s="2"/>
      <c r="Q214" s="2"/>
    </row>
    <row r="215" spans="6:17" s="1" customFormat="1" ht="18" customHeight="1">
      <c r="F215" s="32"/>
      <c r="G215" s="32"/>
      <c r="H215" s="32"/>
      <c r="I215" s="32"/>
      <c r="J215" s="32"/>
      <c r="K215" s="32"/>
      <c r="L215" s="32"/>
      <c r="M215" s="32"/>
      <c r="N215" s="32"/>
      <c r="O215" s="2"/>
      <c r="P215" s="2"/>
      <c r="Q215" s="2"/>
    </row>
    <row r="216" spans="6:17" s="1" customFormat="1" ht="18" customHeight="1">
      <c r="F216" s="32"/>
      <c r="G216" s="32"/>
      <c r="H216" s="32"/>
      <c r="I216" s="32"/>
      <c r="J216" s="32"/>
      <c r="K216" s="32"/>
      <c r="L216" s="32"/>
      <c r="M216" s="32"/>
      <c r="N216" s="32"/>
      <c r="O216" s="2"/>
      <c r="P216" s="2"/>
      <c r="Q216" s="2"/>
    </row>
    <row r="217" spans="6:17" s="1" customFormat="1" ht="18" customHeight="1">
      <c r="F217" s="32"/>
      <c r="G217" s="32"/>
      <c r="H217" s="32"/>
      <c r="I217" s="32"/>
      <c r="J217" s="32"/>
      <c r="K217" s="32"/>
      <c r="L217" s="32"/>
      <c r="M217" s="32"/>
      <c r="N217" s="32"/>
      <c r="O217" s="2"/>
      <c r="P217" s="2"/>
      <c r="Q217" s="2"/>
    </row>
    <row r="218" spans="6:17" s="1" customFormat="1" ht="18" customHeight="1">
      <c r="F218" s="32"/>
      <c r="G218" s="32"/>
      <c r="H218" s="32"/>
      <c r="I218" s="32"/>
      <c r="J218" s="32"/>
      <c r="K218" s="32"/>
      <c r="L218" s="32"/>
      <c r="M218" s="32"/>
      <c r="N218" s="32"/>
      <c r="O218" s="2"/>
      <c r="P218" s="2"/>
      <c r="Q218" s="2"/>
    </row>
    <row r="219" spans="6:17" s="1" customFormat="1" ht="18" customHeight="1">
      <c r="F219" s="32"/>
      <c r="G219" s="32"/>
      <c r="H219" s="32"/>
      <c r="I219" s="32"/>
      <c r="J219" s="32"/>
      <c r="K219" s="32"/>
      <c r="L219" s="32"/>
      <c r="M219" s="32"/>
      <c r="N219" s="32"/>
      <c r="O219" s="2"/>
      <c r="P219" s="2"/>
      <c r="Q219" s="2"/>
    </row>
    <row r="220" spans="6:17" s="1" customFormat="1" ht="18" customHeight="1">
      <c r="F220" s="32"/>
      <c r="G220" s="32"/>
      <c r="H220" s="32"/>
      <c r="I220" s="32"/>
      <c r="J220" s="32"/>
      <c r="K220" s="32"/>
      <c r="L220" s="32"/>
      <c r="M220" s="32"/>
      <c r="N220" s="32"/>
      <c r="O220" s="2"/>
      <c r="P220" s="2"/>
      <c r="Q220" s="2"/>
    </row>
    <row r="221" spans="6:17" s="1" customFormat="1" ht="18" customHeight="1">
      <c r="F221" s="32"/>
      <c r="G221" s="32"/>
      <c r="H221" s="32"/>
      <c r="I221" s="32"/>
      <c r="J221" s="32"/>
      <c r="K221" s="32"/>
      <c r="L221" s="32"/>
      <c r="M221" s="32"/>
      <c r="N221" s="32"/>
      <c r="O221" s="2"/>
      <c r="P221" s="2"/>
      <c r="Q221" s="2"/>
    </row>
    <row r="222" spans="6:17" s="1" customFormat="1" ht="18" customHeight="1">
      <c r="F222" s="32"/>
      <c r="G222" s="32"/>
      <c r="H222" s="32"/>
      <c r="I222" s="32"/>
      <c r="J222" s="32"/>
      <c r="K222" s="32"/>
      <c r="L222" s="32"/>
      <c r="M222" s="32"/>
      <c r="N222" s="32"/>
      <c r="O222" s="2"/>
      <c r="P222" s="2"/>
      <c r="Q222" s="2"/>
    </row>
    <row r="223" spans="6:17" s="1" customFormat="1" ht="18" customHeight="1">
      <c r="F223" s="32"/>
      <c r="G223" s="32"/>
      <c r="H223" s="32"/>
      <c r="I223" s="32"/>
      <c r="J223" s="32"/>
      <c r="K223" s="32"/>
      <c r="L223" s="32"/>
      <c r="M223" s="32"/>
      <c r="N223" s="32"/>
      <c r="O223" s="2"/>
      <c r="P223" s="2"/>
      <c r="Q223" s="2"/>
    </row>
    <row r="224" spans="6:17" s="1" customFormat="1" ht="18" customHeight="1">
      <c r="F224" s="32"/>
      <c r="G224" s="32"/>
      <c r="H224" s="32"/>
      <c r="I224" s="32"/>
      <c r="J224" s="32"/>
      <c r="K224" s="32"/>
      <c r="L224" s="32"/>
      <c r="M224" s="32"/>
      <c r="N224" s="32"/>
      <c r="O224" s="2"/>
      <c r="P224" s="2"/>
      <c r="Q224" s="2"/>
    </row>
    <row r="225" spans="6:17" s="1" customFormat="1" ht="18" customHeight="1">
      <c r="F225" s="32"/>
      <c r="G225" s="32"/>
      <c r="H225" s="32"/>
      <c r="I225" s="32"/>
      <c r="J225" s="32"/>
      <c r="K225" s="32"/>
      <c r="L225" s="32"/>
      <c r="M225" s="32"/>
      <c r="N225" s="32"/>
      <c r="O225" s="2"/>
      <c r="P225" s="2"/>
      <c r="Q225" s="2"/>
    </row>
    <row r="226" spans="6:17" s="1" customFormat="1" ht="18" customHeight="1">
      <c r="F226" s="32"/>
      <c r="G226" s="32"/>
      <c r="H226" s="32"/>
      <c r="I226" s="32"/>
      <c r="J226" s="32"/>
      <c r="K226" s="32"/>
      <c r="L226" s="32"/>
      <c r="M226" s="32"/>
      <c r="N226" s="32"/>
      <c r="O226" s="2"/>
      <c r="P226" s="2"/>
      <c r="Q226" s="2"/>
    </row>
    <row r="227" spans="6:17" s="1" customFormat="1" ht="18" customHeight="1">
      <c r="F227" s="32"/>
      <c r="G227" s="32"/>
      <c r="H227" s="32"/>
      <c r="I227" s="32"/>
      <c r="J227" s="32"/>
      <c r="K227" s="32"/>
      <c r="L227" s="32"/>
      <c r="M227" s="32"/>
      <c r="N227" s="32"/>
      <c r="O227" s="2"/>
      <c r="P227" s="2"/>
      <c r="Q227" s="2"/>
    </row>
    <row r="228" spans="6:17" s="1" customFormat="1" ht="18" customHeight="1">
      <c r="F228" s="32"/>
      <c r="G228" s="32"/>
      <c r="H228" s="32"/>
      <c r="I228" s="32"/>
      <c r="J228" s="32"/>
      <c r="K228" s="32"/>
      <c r="L228" s="32"/>
      <c r="M228" s="32"/>
      <c r="N228" s="32"/>
      <c r="O228" s="2"/>
      <c r="P228" s="2"/>
      <c r="Q228" s="2"/>
    </row>
    <row r="229" spans="6:17" s="1" customFormat="1" ht="12">
      <c r="F229" s="32"/>
      <c r="G229" s="32"/>
      <c r="H229" s="32"/>
      <c r="I229" s="32"/>
      <c r="J229" s="32"/>
      <c r="K229" s="32"/>
      <c r="L229" s="32"/>
      <c r="M229" s="32"/>
      <c r="N229" s="32"/>
      <c r="O229" s="2"/>
      <c r="P229" s="2"/>
      <c r="Q229" s="2"/>
    </row>
    <row r="230" spans="6:17" s="1" customFormat="1" ht="12">
      <c r="F230" s="32"/>
      <c r="G230" s="32"/>
      <c r="H230" s="32"/>
      <c r="I230" s="32"/>
      <c r="J230" s="32"/>
      <c r="K230" s="32"/>
      <c r="L230" s="32"/>
      <c r="M230" s="32"/>
      <c r="N230" s="32"/>
      <c r="O230" s="2"/>
      <c r="P230" s="2"/>
      <c r="Q230" s="2"/>
    </row>
    <row r="231" spans="6:17" s="1" customFormat="1" ht="12">
      <c r="F231" s="32"/>
      <c r="G231" s="32"/>
      <c r="H231" s="32"/>
      <c r="I231" s="32"/>
      <c r="J231" s="32"/>
      <c r="K231" s="32"/>
      <c r="L231" s="32"/>
      <c r="M231" s="32"/>
      <c r="N231" s="32"/>
      <c r="O231" s="2"/>
      <c r="P231" s="2"/>
      <c r="Q231" s="2"/>
    </row>
    <row r="232" spans="6:17" s="1" customFormat="1" ht="12">
      <c r="F232" s="32"/>
      <c r="G232" s="32"/>
      <c r="H232" s="32"/>
      <c r="I232" s="32"/>
      <c r="J232" s="32"/>
      <c r="K232" s="32"/>
      <c r="L232" s="32"/>
      <c r="M232" s="32"/>
      <c r="N232" s="32"/>
      <c r="O232" s="2"/>
      <c r="P232" s="2"/>
      <c r="Q232" s="2"/>
    </row>
    <row r="233" spans="6:17" s="1" customFormat="1" ht="12">
      <c r="F233" s="32"/>
      <c r="G233" s="32"/>
      <c r="H233" s="32"/>
      <c r="I233" s="32"/>
      <c r="J233" s="32"/>
      <c r="K233" s="32"/>
      <c r="L233" s="32"/>
      <c r="M233" s="32"/>
      <c r="N233" s="32"/>
      <c r="O233" s="2"/>
      <c r="P233" s="2"/>
      <c r="Q233" s="2"/>
    </row>
    <row r="234" spans="6:17" s="1" customFormat="1" ht="12">
      <c r="F234" s="32"/>
      <c r="G234" s="32"/>
      <c r="H234" s="32"/>
      <c r="I234" s="32"/>
      <c r="J234" s="32"/>
      <c r="K234" s="32"/>
      <c r="L234" s="32"/>
      <c r="M234" s="32"/>
      <c r="N234" s="32"/>
      <c r="O234" s="2"/>
      <c r="P234" s="2"/>
      <c r="Q234" s="2"/>
    </row>
    <row r="235" spans="6:17" s="1" customFormat="1" ht="12">
      <c r="F235" s="32"/>
      <c r="G235" s="32"/>
      <c r="H235" s="32"/>
      <c r="I235" s="32"/>
      <c r="J235" s="32"/>
      <c r="K235" s="32"/>
      <c r="L235" s="32"/>
      <c r="M235" s="32"/>
      <c r="N235" s="32"/>
      <c r="O235" s="2"/>
      <c r="P235" s="2"/>
      <c r="Q235" s="2"/>
    </row>
    <row r="236" spans="6:17" s="1" customFormat="1" ht="12">
      <c r="F236" s="32"/>
      <c r="G236" s="32"/>
      <c r="H236" s="32"/>
      <c r="I236" s="32"/>
      <c r="J236" s="32"/>
      <c r="K236" s="32"/>
      <c r="L236" s="32"/>
      <c r="M236" s="32"/>
      <c r="N236" s="32"/>
      <c r="O236" s="2"/>
      <c r="P236" s="2"/>
      <c r="Q236" s="2"/>
    </row>
    <row r="237" spans="6:17" s="1" customFormat="1" ht="12">
      <c r="F237" s="32"/>
      <c r="G237" s="32"/>
      <c r="H237" s="32"/>
      <c r="I237" s="32"/>
      <c r="J237" s="32"/>
      <c r="K237" s="32"/>
      <c r="L237" s="32"/>
      <c r="M237" s="32"/>
      <c r="N237" s="32"/>
      <c r="O237" s="2"/>
      <c r="P237" s="2"/>
      <c r="Q237" s="2"/>
    </row>
    <row r="238" spans="6:17" s="1" customFormat="1" ht="12">
      <c r="F238" s="32"/>
      <c r="G238" s="32"/>
      <c r="H238" s="32"/>
      <c r="I238" s="32"/>
      <c r="J238" s="32"/>
      <c r="K238" s="32"/>
      <c r="L238" s="32"/>
      <c r="M238" s="32"/>
      <c r="N238" s="32"/>
      <c r="O238" s="2"/>
      <c r="P238" s="2"/>
      <c r="Q238" s="2"/>
    </row>
    <row r="239" spans="6:17" s="1" customFormat="1" ht="12">
      <c r="F239" s="32"/>
      <c r="G239" s="32"/>
      <c r="H239" s="32"/>
      <c r="I239" s="32"/>
      <c r="J239" s="32"/>
      <c r="K239" s="32"/>
      <c r="L239" s="32"/>
      <c r="M239" s="32"/>
      <c r="N239" s="32"/>
      <c r="O239" s="2"/>
      <c r="P239" s="2"/>
      <c r="Q239" s="2"/>
    </row>
    <row r="240" spans="6:17" s="1" customFormat="1">
      <c r="F240" s="42"/>
      <c r="G240" s="42"/>
      <c r="H240" s="42"/>
      <c r="I240" s="32"/>
      <c r="J240" s="32"/>
      <c r="K240" s="32"/>
      <c r="L240" s="32"/>
      <c r="M240" s="32"/>
      <c r="N240" s="32"/>
      <c r="O240" s="2"/>
      <c r="P240" s="2"/>
      <c r="Q240" s="2"/>
    </row>
    <row r="241" spans="6:17" s="1" customFormat="1">
      <c r="F241" s="42"/>
      <c r="G241" s="42"/>
      <c r="H241" s="42"/>
      <c r="I241" s="32"/>
      <c r="J241" s="32"/>
      <c r="K241" s="32"/>
      <c r="L241" s="32"/>
      <c r="M241" s="32"/>
      <c r="N241" s="32"/>
      <c r="O241" s="2"/>
      <c r="P241" s="2"/>
      <c r="Q241" s="2"/>
    </row>
    <row r="242" spans="6:17" s="1" customFormat="1">
      <c r="F242" s="42"/>
      <c r="G242" s="42"/>
      <c r="H242" s="42"/>
      <c r="I242" s="32"/>
      <c r="J242" s="32"/>
      <c r="K242" s="32"/>
      <c r="L242" s="32"/>
      <c r="M242" s="32"/>
      <c r="N242" s="32"/>
      <c r="O242" s="2"/>
      <c r="P242" s="2"/>
      <c r="Q242" s="2"/>
    </row>
    <row r="243" spans="6:17" s="1" customFormat="1">
      <c r="F243" s="42"/>
      <c r="G243" s="42"/>
      <c r="H243" s="42"/>
      <c r="I243" s="32"/>
      <c r="J243" s="32"/>
      <c r="K243" s="32"/>
      <c r="L243" s="32"/>
      <c r="M243" s="32"/>
      <c r="N243" s="32"/>
      <c r="O243" s="2"/>
      <c r="P243" s="2"/>
      <c r="Q243" s="2"/>
    </row>
    <row r="244" spans="6:17" s="1" customFormat="1">
      <c r="F244" s="42"/>
      <c r="G244" s="42"/>
      <c r="H244" s="42"/>
      <c r="I244" s="32"/>
      <c r="J244" s="32"/>
      <c r="K244" s="32"/>
      <c r="L244" s="32"/>
      <c r="M244" s="32"/>
      <c r="N244" s="32"/>
      <c r="O244" s="2"/>
      <c r="P244" s="2"/>
      <c r="Q244" s="2"/>
    </row>
    <row r="245" spans="6:17" s="1" customFormat="1">
      <c r="F245" s="42"/>
      <c r="G245" s="42"/>
      <c r="H245" s="42"/>
      <c r="I245" s="32"/>
      <c r="J245" s="32"/>
      <c r="K245" s="32"/>
      <c r="L245" s="32"/>
      <c r="M245" s="32"/>
      <c r="N245" s="32"/>
      <c r="O245" s="2"/>
      <c r="P245" s="2"/>
      <c r="Q245" s="2"/>
    </row>
  </sheetData>
  <mergeCells count="6">
    <mergeCell ref="A4:C4"/>
    <mergeCell ref="A1:E1"/>
    <mergeCell ref="A2:E2"/>
    <mergeCell ref="A36:C36"/>
    <mergeCell ref="A5:C5"/>
    <mergeCell ref="A35:C35"/>
  </mergeCells>
  <phoneticPr fontId="2" type="noConversion"/>
  <printOptions horizontalCentered="1" verticalCentered="1"/>
  <pageMargins left="0" right="0" top="0" bottom="0" header="0" footer="0"/>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6"/>
  <dimension ref="A1:G1291"/>
  <sheetViews>
    <sheetView showGridLines="0" zoomScaleNormal="100" workbookViewId="0">
      <selection activeCell="A2" sqref="A2:G2"/>
    </sheetView>
  </sheetViews>
  <sheetFormatPr defaultColWidth="9.140625" defaultRowHeight="12.75"/>
  <cols>
    <col min="1" max="1" width="6.42578125" style="16" customWidth="1"/>
    <col min="2" max="2" width="15.7109375" style="48" customWidth="1"/>
    <col min="3" max="7" width="15.7109375" style="4" customWidth="1"/>
    <col min="8" max="8" width="4.85546875" style="4" customWidth="1"/>
    <col min="9" max="16384" width="9.140625" style="4"/>
  </cols>
  <sheetData>
    <row r="1" spans="1:7" s="48" customFormat="1" ht="24" customHeight="1">
      <c r="A1" s="856" t="s">
        <v>810</v>
      </c>
      <c r="B1" s="857"/>
      <c r="C1" s="857"/>
      <c r="D1" s="857"/>
      <c r="E1" s="857"/>
      <c r="F1" s="857"/>
      <c r="G1" s="857"/>
    </row>
    <row r="2" spans="1:7" s="49" customFormat="1" ht="20.25" customHeight="1">
      <c r="A2" s="858" t="s">
        <v>811</v>
      </c>
      <c r="B2" s="858"/>
      <c r="C2" s="858"/>
      <c r="D2" s="858"/>
      <c r="E2" s="858"/>
      <c r="F2" s="858"/>
      <c r="G2" s="858"/>
    </row>
    <row r="3" spans="1:7" s="48" customFormat="1" ht="14.25" customHeight="1">
      <c r="A3" s="45"/>
      <c r="B3" s="46"/>
      <c r="C3" s="47"/>
      <c r="D3" s="47"/>
      <c r="E3" s="47"/>
      <c r="F3" s="861" t="s">
        <v>885</v>
      </c>
      <c r="G3" s="861"/>
    </row>
    <row r="4" spans="1:7" s="30" customFormat="1" ht="16.5" customHeight="1">
      <c r="A4" s="863" t="s">
        <v>337</v>
      </c>
      <c r="B4" s="845" t="s">
        <v>336</v>
      </c>
      <c r="C4" s="865" t="s">
        <v>385</v>
      </c>
      <c r="D4" s="865"/>
      <c r="E4" s="865"/>
      <c r="F4" s="865"/>
      <c r="G4" s="865"/>
    </row>
    <row r="5" spans="1:7" s="30" customFormat="1" ht="69.95" customHeight="1">
      <c r="A5" s="864"/>
      <c r="B5" s="845"/>
      <c r="C5" s="717">
        <v>2008</v>
      </c>
      <c r="D5" s="433">
        <v>2009</v>
      </c>
      <c r="E5" s="433">
        <v>2010</v>
      </c>
      <c r="F5" s="434">
        <v>2011</v>
      </c>
      <c r="G5" s="434">
        <v>2012</v>
      </c>
    </row>
    <row r="6" spans="1:7" s="1" customFormat="1" ht="17.100000000000001" customHeight="1">
      <c r="A6" s="492" t="s">
        <v>84</v>
      </c>
      <c r="B6" s="75" t="s">
        <v>2</v>
      </c>
      <c r="C6" s="718">
        <v>25181</v>
      </c>
      <c r="D6" s="718">
        <v>26589</v>
      </c>
      <c r="E6" s="719">
        <v>29400</v>
      </c>
      <c r="F6" s="719">
        <v>33351</v>
      </c>
      <c r="G6" s="719">
        <v>36137</v>
      </c>
    </row>
    <row r="7" spans="1:7" s="1" customFormat="1" ht="17.100000000000001" customHeight="1">
      <c r="A7" s="492" t="s">
        <v>85</v>
      </c>
      <c r="B7" s="75" t="s">
        <v>3</v>
      </c>
      <c r="C7" s="718">
        <v>3092</v>
      </c>
      <c r="D7" s="718">
        <v>3429</v>
      </c>
      <c r="E7" s="719">
        <v>4052</v>
      </c>
      <c r="F7" s="719">
        <v>4738</v>
      </c>
      <c r="G7" s="719">
        <v>5105</v>
      </c>
    </row>
    <row r="8" spans="1:7" s="1" customFormat="1" ht="17.100000000000001" customHeight="1">
      <c r="A8" s="492" t="s">
        <v>86</v>
      </c>
      <c r="B8" s="75" t="s">
        <v>4</v>
      </c>
      <c r="C8" s="718">
        <v>8417</v>
      </c>
      <c r="D8" s="718">
        <v>8769</v>
      </c>
      <c r="E8" s="719">
        <v>9730</v>
      </c>
      <c r="F8" s="719">
        <v>10448</v>
      </c>
      <c r="G8" s="719">
        <v>10765</v>
      </c>
    </row>
    <row r="9" spans="1:7" s="1" customFormat="1" ht="17.100000000000001" customHeight="1">
      <c r="A9" s="492" t="s">
        <v>87</v>
      </c>
      <c r="B9" s="75" t="s">
        <v>5</v>
      </c>
      <c r="C9" s="718">
        <v>1207</v>
      </c>
      <c r="D9" s="718">
        <v>1376</v>
      </c>
      <c r="E9" s="719">
        <v>1559</v>
      </c>
      <c r="F9" s="719">
        <v>1783</v>
      </c>
      <c r="G9" s="719">
        <v>2047</v>
      </c>
    </row>
    <row r="10" spans="1:7" s="1" customFormat="1" ht="17.100000000000001" customHeight="1">
      <c r="A10" s="492" t="s">
        <v>88</v>
      </c>
      <c r="B10" s="75" t="s">
        <v>6</v>
      </c>
      <c r="C10" s="718">
        <v>3939</v>
      </c>
      <c r="D10" s="718">
        <v>4114</v>
      </c>
      <c r="E10" s="719">
        <v>4507</v>
      </c>
      <c r="F10" s="719">
        <v>4841</v>
      </c>
      <c r="G10" s="719">
        <v>5144</v>
      </c>
    </row>
    <row r="11" spans="1:7" s="1" customFormat="1" ht="17.100000000000001" customHeight="1">
      <c r="A11" s="492" t="s">
        <v>89</v>
      </c>
      <c r="B11" s="75" t="s">
        <v>7</v>
      </c>
      <c r="C11" s="718">
        <v>98028</v>
      </c>
      <c r="D11" s="718">
        <v>100192</v>
      </c>
      <c r="E11" s="719">
        <v>106037</v>
      </c>
      <c r="F11" s="719">
        <v>113342</v>
      </c>
      <c r="G11" s="719">
        <v>121131</v>
      </c>
    </row>
    <row r="12" spans="1:7" s="1" customFormat="1" ht="17.100000000000001" customHeight="1">
      <c r="A12" s="492" t="s">
        <v>90</v>
      </c>
      <c r="B12" s="75" t="s">
        <v>8</v>
      </c>
      <c r="C12" s="718">
        <v>41979</v>
      </c>
      <c r="D12" s="718">
        <v>44332</v>
      </c>
      <c r="E12" s="719">
        <v>48886</v>
      </c>
      <c r="F12" s="719">
        <v>54230</v>
      </c>
      <c r="G12" s="719">
        <v>58310</v>
      </c>
    </row>
    <row r="13" spans="1:7" s="1" customFormat="1" ht="17.100000000000001" customHeight="1">
      <c r="A13" s="492" t="s">
        <v>91</v>
      </c>
      <c r="B13" s="75" t="s">
        <v>9</v>
      </c>
      <c r="C13" s="718">
        <v>2195</v>
      </c>
      <c r="D13" s="718">
        <v>2386</v>
      </c>
      <c r="E13" s="719">
        <v>2620</v>
      </c>
      <c r="F13" s="719">
        <v>2880</v>
      </c>
      <c r="G13" s="719">
        <v>3136</v>
      </c>
    </row>
    <row r="14" spans="1:7" s="1" customFormat="1" ht="17.100000000000001" customHeight="1">
      <c r="A14" s="492" t="s">
        <v>92</v>
      </c>
      <c r="B14" s="75" t="s">
        <v>10</v>
      </c>
      <c r="C14" s="718">
        <v>18389</v>
      </c>
      <c r="D14" s="718">
        <v>18911</v>
      </c>
      <c r="E14" s="719">
        <v>20076</v>
      </c>
      <c r="F14" s="719">
        <v>21765</v>
      </c>
      <c r="G14" s="719">
        <v>23124</v>
      </c>
    </row>
    <row r="15" spans="1:7" s="1" customFormat="1" ht="17.100000000000001" customHeight="1">
      <c r="A15" s="493">
        <v>10</v>
      </c>
      <c r="B15" s="75" t="s">
        <v>11</v>
      </c>
      <c r="C15" s="718">
        <v>19613</v>
      </c>
      <c r="D15" s="718">
        <v>20052</v>
      </c>
      <c r="E15" s="719">
        <v>21708</v>
      </c>
      <c r="F15" s="719">
        <v>23621</v>
      </c>
      <c r="G15" s="719">
        <v>24661</v>
      </c>
    </row>
    <row r="16" spans="1:7" s="1" customFormat="1" ht="17.100000000000001" customHeight="1">
      <c r="A16" s="493">
        <v>11</v>
      </c>
      <c r="B16" s="75" t="s">
        <v>12</v>
      </c>
      <c r="C16" s="718">
        <v>3217</v>
      </c>
      <c r="D16" s="718">
        <v>3370</v>
      </c>
      <c r="E16" s="719">
        <v>3687</v>
      </c>
      <c r="F16" s="719">
        <v>3990</v>
      </c>
      <c r="G16" s="719">
        <v>4109</v>
      </c>
    </row>
    <row r="17" spans="1:7" s="1" customFormat="1" ht="17.100000000000001" customHeight="1">
      <c r="A17" s="493">
        <v>12</v>
      </c>
      <c r="B17" s="75" t="s">
        <v>13</v>
      </c>
      <c r="C17" s="718">
        <v>995</v>
      </c>
      <c r="D17" s="718">
        <v>1062</v>
      </c>
      <c r="E17" s="719">
        <v>1289</v>
      </c>
      <c r="F17" s="719">
        <v>1396</v>
      </c>
      <c r="G17" s="719">
        <v>1510</v>
      </c>
    </row>
    <row r="18" spans="1:7" s="1" customFormat="1" ht="17.100000000000001" customHeight="1">
      <c r="A18" s="493">
        <v>13</v>
      </c>
      <c r="B18" s="75" t="s">
        <v>14</v>
      </c>
      <c r="C18" s="718">
        <v>1416</v>
      </c>
      <c r="D18" s="718">
        <v>1640</v>
      </c>
      <c r="E18" s="719">
        <v>1982</v>
      </c>
      <c r="F18" s="719">
        <v>2110</v>
      </c>
      <c r="G18" s="719">
        <v>2337</v>
      </c>
    </row>
    <row r="19" spans="1:7" s="1" customFormat="1" ht="17.100000000000001" customHeight="1">
      <c r="A19" s="493">
        <v>14</v>
      </c>
      <c r="B19" s="75" t="s">
        <v>15</v>
      </c>
      <c r="C19" s="718">
        <v>4882</v>
      </c>
      <c r="D19" s="718">
        <v>5156</v>
      </c>
      <c r="E19" s="719">
        <v>5554</v>
      </c>
      <c r="F19" s="719">
        <v>6042</v>
      </c>
      <c r="G19" s="719">
        <v>6381</v>
      </c>
    </row>
    <row r="20" spans="1:7" s="1" customFormat="1" ht="17.100000000000001" customHeight="1">
      <c r="A20" s="493">
        <v>15</v>
      </c>
      <c r="B20" s="75" t="s">
        <v>16</v>
      </c>
      <c r="C20" s="718">
        <v>4073</v>
      </c>
      <c r="D20" s="718">
        <v>4287</v>
      </c>
      <c r="E20" s="719">
        <v>4704</v>
      </c>
      <c r="F20" s="719">
        <v>5109</v>
      </c>
      <c r="G20" s="719">
        <v>5367</v>
      </c>
    </row>
    <row r="21" spans="1:7" s="1" customFormat="1" ht="17.100000000000001" customHeight="1">
      <c r="A21" s="493">
        <v>16</v>
      </c>
      <c r="B21" s="75" t="s">
        <v>17</v>
      </c>
      <c r="C21" s="718">
        <v>48249</v>
      </c>
      <c r="D21" s="718">
        <v>49184</v>
      </c>
      <c r="E21" s="719">
        <v>53636</v>
      </c>
      <c r="F21" s="719">
        <v>58631</v>
      </c>
      <c r="G21" s="719">
        <v>62739</v>
      </c>
    </row>
    <row r="22" spans="1:7" s="1" customFormat="1" ht="17.100000000000001" customHeight="1">
      <c r="A22" s="493">
        <v>17</v>
      </c>
      <c r="B22" s="75" t="s">
        <v>18</v>
      </c>
      <c r="C22" s="718">
        <v>9282</v>
      </c>
      <c r="D22" s="718">
        <v>9631</v>
      </c>
      <c r="E22" s="719">
        <v>10429</v>
      </c>
      <c r="F22" s="719">
        <v>11499</v>
      </c>
      <c r="G22" s="719">
        <v>11985</v>
      </c>
    </row>
    <row r="23" spans="1:7" s="1" customFormat="1" ht="17.100000000000001" customHeight="1">
      <c r="A23" s="493">
        <v>18</v>
      </c>
      <c r="B23" s="75" t="s">
        <v>19</v>
      </c>
      <c r="C23" s="718">
        <v>2299</v>
      </c>
      <c r="D23" s="718">
        <v>2420</v>
      </c>
      <c r="E23" s="719">
        <v>2538</v>
      </c>
      <c r="F23" s="719">
        <v>2611</v>
      </c>
      <c r="G23" s="719">
        <v>2661</v>
      </c>
    </row>
    <row r="24" spans="1:7" s="1" customFormat="1" ht="17.100000000000001" customHeight="1">
      <c r="A24" s="493">
        <v>19</v>
      </c>
      <c r="B24" s="75" t="s">
        <v>20</v>
      </c>
      <c r="C24" s="718">
        <v>6504</v>
      </c>
      <c r="D24" s="718">
        <v>6895</v>
      </c>
      <c r="E24" s="719">
        <v>7520</v>
      </c>
      <c r="F24" s="719">
        <v>7515</v>
      </c>
      <c r="G24" s="719">
        <v>7854</v>
      </c>
    </row>
    <row r="25" spans="1:7" s="1" customFormat="1" ht="17.100000000000001" customHeight="1">
      <c r="A25" s="493">
        <v>20</v>
      </c>
      <c r="B25" s="75" t="s">
        <v>21</v>
      </c>
      <c r="C25" s="718">
        <v>17466</v>
      </c>
      <c r="D25" s="718">
        <v>17781</v>
      </c>
      <c r="E25" s="719">
        <v>19105</v>
      </c>
      <c r="F25" s="719">
        <v>20859</v>
      </c>
      <c r="G25" s="719">
        <v>21943</v>
      </c>
    </row>
    <row r="26" spans="1:7" s="1" customFormat="1" ht="17.100000000000001" customHeight="1">
      <c r="A26" s="493">
        <v>21</v>
      </c>
      <c r="B26" s="75" t="s">
        <v>22</v>
      </c>
      <c r="C26" s="718">
        <v>8359</v>
      </c>
      <c r="D26" s="718">
        <v>9030</v>
      </c>
      <c r="E26" s="719">
        <v>9811</v>
      </c>
      <c r="F26" s="719">
        <v>10680</v>
      </c>
      <c r="G26" s="719">
        <v>11311</v>
      </c>
    </row>
    <row r="27" spans="1:7" s="1" customFormat="1" ht="17.100000000000001" customHeight="1">
      <c r="A27" s="493">
        <v>22</v>
      </c>
      <c r="B27" s="75" t="s">
        <v>23</v>
      </c>
      <c r="C27" s="718">
        <v>7012</v>
      </c>
      <c r="D27" s="718">
        <v>7217</v>
      </c>
      <c r="E27" s="719">
        <v>7788</v>
      </c>
      <c r="F27" s="719">
        <v>8316</v>
      </c>
      <c r="G27" s="719">
        <v>8706</v>
      </c>
    </row>
    <row r="28" spans="1:7" s="1" customFormat="1" ht="17.100000000000001" customHeight="1">
      <c r="A28" s="493">
        <v>23</v>
      </c>
      <c r="B28" s="75" t="s">
        <v>24</v>
      </c>
      <c r="C28" s="718">
        <v>4463</v>
      </c>
      <c r="D28" s="718">
        <v>4958</v>
      </c>
      <c r="E28" s="719">
        <v>5534</v>
      </c>
      <c r="F28" s="719">
        <v>5904</v>
      </c>
      <c r="G28" s="719">
        <v>6128</v>
      </c>
    </row>
    <row r="29" spans="1:7" s="1" customFormat="1" ht="17.100000000000001" customHeight="1">
      <c r="A29" s="493">
        <v>24</v>
      </c>
      <c r="B29" s="75" t="s">
        <v>25</v>
      </c>
      <c r="C29" s="718">
        <v>2108</v>
      </c>
      <c r="D29" s="718">
        <v>2315</v>
      </c>
      <c r="E29" s="719">
        <v>2595</v>
      </c>
      <c r="F29" s="719">
        <v>2841</v>
      </c>
      <c r="G29" s="719">
        <v>3045</v>
      </c>
    </row>
    <row r="30" spans="1:7" s="1" customFormat="1" ht="17.100000000000001" customHeight="1">
      <c r="A30" s="493">
        <v>25</v>
      </c>
      <c r="B30" s="75" t="s">
        <v>26</v>
      </c>
      <c r="C30" s="718">
        <v>6425</v>
      </c>
      <c r="D30" s="718">
        <v>6893</v>
      </c>
      <c r="E30" s="719">
        <v>7472</v>
      </c>
      <c r="F30" s="719">
        <v>7804</v>
      </c>
      <c r="G30" s="719">
        <v>8361</v>
      </c>
    </row>
    <row r="31" spans="1:7" s="1" customFormat="1" ht="17.100000000000001" customHeight="1">
      <c r="A31" s="493">
        <v>26</v>
      </c>
      <c r="B31" s="75" t="s">
        <v>27</v>
      </c>
      <c r="C31" s="718">
        <v>13636</v>
      </c>
      <c r="D31" s="718">
        <v>14284</v>
      </c>
      <c r="E31" s="719">
        <v>15553</v>
      </c>
      <c r="F31" s="719">
        <v>17021</v>
      </c>
      <c r="G31" s="719">
        <v>17726</v>
      </c>
    </row>
    <row r="32" spans="1:7" s="1" customFormat="1" ht="17.100000000000001" customHeight="1">
      <c r="A32" s="493">
        <v>27</v>
      </c>
      <c r="B32" s="75" t="s">
        <v>28</v>
      </c>
      <c r="C32" s="718">
        <v>17254</v>
      </c>
      <c r="D32" s="718">
        <v>19389</v>
      </c>
      <c r="E32" s="719">
        <v>22044</v>
      </c>
      <c r="F32" s="719">
        <v>24866</v>
      </c>
      <c r="G32" s="719">
        <v>27544</v>
      </c>
    </row>
    <row r="33" spans="1:7" s="1" customFormat="1" ht="17.100000000000001" customHeight="1">
      <c r="A33" s="493">
        <v>28</v>
      </c>
      <c r="B33" s="75" t="s">
        <v>29</v>
      </c>
      <c r="C33" s="718">
        <v>5292</v>
      </c>
      <c r="D33" s="718">
        <v>5607</v>
      </c>
      <c r="E33" s="719">
        <v>6236</v>
      </c>
      <c r="F33" s="719">
        <v>6695</v>
      </c>
      <c r="G33" s="719">
        <v>7131</v>
      </c>
    </row>
    <row r="34" spans="1:7" s="1" customFormat="1" ht="17.100000000000001" customHeight="1">
      <c r="A34" s="493">
        <v>29</v>
      </c>
      <c r="B34" s="75" t="s">
        <v>30</v>
      </c>
      <c r="C34" s="718">
        <v>1258</v>
      </c>
      <c r="D34" s="718">
        <v>1405</v>
      </c>
      <c r="E34" s="719">
        <v>1610</v>
      </c>
      <c r="F34" s="719">
        <v>1730</v>
      </c>
      <c r="G34" s="719">
        <v>1859</v>
      </c>
    </row>
    <row r="35" spans="1:7" s="1" customFormat="1" ht="17.100000000000001" customHeight="1">
      <c r="A35" s="493">
        <v>30</v>
      </c>
      <c r="B35" s="75" t="s">
        <v>31</v>
      </c>
      <c r="C35" s="718">
        <v>639</v>
      </c>
      <c r="D35" s="718">
        <v>892</v>
      </c>
      <c r="E35" s="719">
        <v>1079</v>
      </c>
      <c r="F35" s="719">
        <v>939</v>
      </c>
      <c r="G35" s="719">
        <v>1021</v>
      </c>
    </row>
    <row r="36" spans="1:7" s="1" customFormat="1" ht="17.100000000000001" customHeight="1">
      <c r="A36" s="493">
        <v>31</v>
      </c>
      <c r="B36" s="75" t="s">
        <v>32</v>
      </c>
      <c r="C36" s="718">
        <v>13044</v>
      </c>
      <c r="D36" s="718">
        <v>14092</v>
      </c>
      <c r="E36" s="719">
        <v>15498</v>
      </c>
      <c r="F36" s="719">
        <v>17519</v>
      </c>
      <c r="G36" s="719">
        <v>18919</v>
      </c>
    </row>
    <row r="37" spans="1:7" s="1" customFormat="1" ht="17.100000000000001" customHeight="1">
      <c r="A37" s="493">
        <v>32</v>
      </c>
      <c r="B37" s="75" t="s">
        <v>33</v>
      </c>
      <c r="C37" s="718">
        <v>5791</v>
      </c>
      <c r="D37" s="718">
        <v>6244</v>
      </c>
      <c r="E37" s="719">
        <v>6801</v>
      </c>
      <c r="F37" s="719">
        <v>7259</v>
      </c>
      <c r="G37" s="719">
        <v>7638</v>
      </c>
    </row>
    <row r="38" spans="1:7" s="1" customFormat="1" ht="17.100000000000001" customHeight="1">
      <c r="A38" s="493">
        <v>33</v>
      </c>
      <c r="B38" s="75" t="s">
        <v>34</v>
      </c>
      <c r="C38" s="718">
        <v>22152</v>
      </c>
      <c r="D38" s="718">
        <v>23483</v>
      </c>
      <c r="E38" s="719">
        <v>26105</v>
      </c>
      <c r="F38" s="719">
        <v>29220</v>
      </c>
      <c r="G38" s="719">
        <v>30973</v>
      </c>
    </row>
    <row r="39" spans="1:7" s="1" customFormat="1" ht="17.100000000000001" customHeight="1">
      <c r="A39" s="493">
        <v>34</v>
      </c>
      <c r="B39" s="75" t="s">
        <v>35</v>
      </c>
      <c r="C39" s="718">
        <v>348706</v>
      </c>
      <c r="D39" s="718">
        <v>355623</v>
      </c>
      <c r="E39" s="719">
        <v>384802</v>
      </c>
      <c r="F39" s="719">
        <v>414656</v>
      </c>
      <c r="G39" s="719">
        <v>448773</v>
      </c>
    </row>
    <row r="40" spans="1:7" s="1" customFormat="1" ht="17.100000000000001" customHeight="1">
      <c r="A40" s="493">
        <v>35</v>
      </c>
      <c r="B40" s="75" t="s">
        <v>36</v>
      </c>
      <c r="C40" s="718">
        <v>86159</v>
      </c>
      <c r="D40" s="718">
        <v>87624</v>
      </c>
      <c r="E40" s="719">
        <v>94785</v>
      </c>
      <c r="F40" s="719">
        <v>102515</v>
      </c>
      <c r="G40" s="719">
        <v>108173</v>
      </c>
    </row>
    <row r="41" spans="1:7" s="1" customFormat="1" ht="17.100000000000001" customHeight="1">
      <c r="A41" s="493">
        <v>36</v>
      </c>
      <c r="B41" s="75" t="s">
        <v>37</v>
      </c>
      <c r="C41" s="718">
        <v>1665</v>
      </c>
      <c r="D41" s="718">
        <v>1825</v>
      </c>
      <c r="E41" s="719">
        <v>2041</v>
      </c>
      <c r="F41" s="719">
        <v>2263</v>
      </c>
      <c r="G41" s="719">
        <v>2323</v>
      </c>
    </row>
    <row r="42" spans="1:7" s="1" customFormat="1" ht="17.100000000000001" customHeight="1">
      <c r="A42" s="493">
        <v>37</v>
      </c>
      <c r="B42" s="75" t="s">
        <v>38</v>
      </c>
      <c r="C42" s="718">
        <v>4803</v>
      </c>
      <c r="D42" s="718">
        <v>5076</v>
      </c>
      <c r="E42" s="719">
        <v>5664</v>
      </c>
      <c r="F42" s="719">
        <v>5924</v>
      </c>
      <c r="G42" s="719">
        <v>6113</v>
      </c>
    </row>
    <row r="43" spans="1:7" s="1" customFormat="1" ht="17.100000000000001" customHeight="1">
      <c r="A43" s="493">
        <v>38</v>
      </c>
      <c r="B43" s="75" t="s">
        <v>39</v>
      </c>
      <c r="C43" s="718">
        <v>18021</v>
      </c>
      <c r="D43" s="718">
        <v>19286</v>
      </c>
      <c r="E43" s="719">
        <v>21789</v>
      </c>
      <c r="F43" s="719">
        <v>23453</v>
      </c>
      <c r="G43" s="719">
        <v>24944</v>
      </c>
    </row>
    <row r="44" spans="1:7" s="1" customFormat="1" ht="17.100000000000001" customHeight="1">
      <c r="A44" s="493">
        <v>39</v>
      </c>
      <c r="B44" s="75" t="s">
        <v>40</v>
      </c>
      <c r="C44" s="718">
        <v>5525</v>
      </c>
      <c r="D44" s="718">
        <v>5848</v>
      </c>
      <c r="E44" s="719">
        <v>6386</v>
      </c>
      <c r="F44" s="719">
        <v>6972</v>
      </c>
      <c r="G44" s="719">
        <v>7187</v>
      </c>
    </row>
    <row r="45" spans="1:7" s="1" customFormat="1" ht="17.100000000000001" customHeight="1">
      <c r="A45" s="494">
        <v>40</v>
      </c>
      <c r="B45" s="82" t="s">
        <v>41</v>
      </c>
      <c r="C45" s="720">
        <v>2535</v>
      </c>
      <c r="D45" s="720">
        <v>2619</v>
      </c>
      <c r="E45" s="721">
        <v>3003</v>
      </c>
      <c r="F45" s="721">
        <v>3109</v>
      </c>
      <c r="G45" s="721">
        <v>3213</v>
      </c>
    </row>
    <row r="46" spans="1:7" s="48" customFormat="1" ht="14.25" customHeight="1">
      <c r="A46" s="51"/>
      <c r="B46" s="49"/>
      <c r="F46" s="860" t="s">
        <v>884</v>
      </c>
      <c r="G46" s="860"/>
    </row>
    <row r="47" spans="1:7" s="30" customFormat="1" ht="16.5" customHeight="1">
      <c r="A47" s="863" t="s">
        <v>337</v>
      </c>
      <c r="B47" s="845" t="s">
        <v>336</v>
      </c>
      <c r="C47" s="865" t="s">
        <v>385</v>
      </c>
      <c r="D47" s="865"/>
      <c r="E47" s="865"/>
      <c r="F47" s="865"/>
      <c r="G47" s="865"/>
    </row>
    <row r="48" spans="1:7" s="30" customFormat="1" ht="75" customHeight="1">
      <c r="A48" s="864"/>
      <c r="B48" s="845"/>
      <c r="C48" s="717">
        <v>2008</v>
      </c>
      <c r="D48" s="433">
        <v>2009</v>
      </c>
      <c r="E48" s="433">
        <v>2010</v>
      </c>
      <c r="F48" s="434">
        <v>2011</v>
      </c>
      <c r="G48" s="434">
        <v>2012</v>
      </c>
    </row>
    <row r="49" spans="1:7" s="1" customFormat="1" ht="17.100000000000001" customHeight="1">
      <c r="A49" s="493">
        <v>41</v>
      </c>
      <c r="B49" s="75" t="s">
        <v>42</v>
      </c>
      <c r="C49" s="718">
        <v>27867</v>
      </c>
      <c r="D49" s="718">
        <v>28853</v>
      </c>
      <c r="E49" s="719">
        <v>31554</v>
      </c>
      <c r="F49" s="719">
        <v>34224</v>
      </c>
      <c r="G49" s="719">
        <v>36875</v>
      </c>
    </row>
    <row r="50" spans="1:7" s="1" customFormat="1" ht="17.100000000000001" customHeight="1">
      <c r="A50" s="493">
        <v>42</v>
      </c>
      <c r="B50" s="75" t="s">
        <v>43</v>
      </c>
      <c r="C50" s="718">
        <v>26511</v>
      </c>
      <c r="D50" s="718">
        <v>28554</v>
      </c>
      <c r="E50" s="719">
        <v>31665</v>
      </c>
      <c r="F50" s="719">
        <v>35137</v>
      </c>
      <c r="G50" s="719">
        <v>37945</v>
      </c>
    </row>
    <row r="51" spans="1:7" s="30" customFormat="1" ht="17.100000000000001" customHeight="1">
      <c r="A51" s="493">
        <v>43</v>
      </c>
      <c r="B51" s="75" t="s">
        <v>44</v>
      </c>
      <c r="C51" s="718">
        <v>7547</v>
      </c>
      <c r="D51" s="718">
        <v>7873</v>
      </c>
      <c r="E51" s="719">
        <v>8515</v>
      </c>
      <c r="F51" s="719">
        <v>9241</v>
      </c>
      <c r="G51" s="719">
        <v>9841</v>
      </c>
    </row>
    <row r="52" spans="1:7" s="30" customFormat="1" ht="17.100000000000001" customHeight="1">
      <c r="A52" s="493">
        <v>44</v>
      </c>
      <c r="B52" s="75" t="s">
        <v>45</v>
      </c>
      <c r="C52" s="718">
        <v>7321</v>
      </c>
      <c r="D52" s="718">
        <v>7769</v>
      </c>
      <c r="E52" s="719">
        <v>8398</v>
      </c>
      <c r="F52" s="719">
        <v>9076</v>
      </c>
      <c r="G52" s="719">
        <v>9768</v>
      </c>
    </row>
    <row r="53" spans="1:7" s="30" customFormat="1" ht="17.100000000000001" customHeight="1">
      <c r="A53" s="493">
        <v>45</v>
      </c>
      <c r="B53" s="75" t="s">
        <v>46</v>
      </c>
      <c r="C53" s="718">
        <v>18509</v>
      </c>
      <c r="D53" s="718">
        <v>19233</v>
      </c>
      <c r="E53" s="719">
        <v>21289</v>
      </c>
      <c r="F53" s="719">
        <v>22975</v>
      </c>
      <c r="G53" s="719">
        <v>24417</v>
      </c>
    </row>
    <row r="54" spans="1:7" s="30" customFormat="1" ht="17.100000000000001" customHeight="1">
      <c r="A54" s="493">
        <v>46</v>
      </c>
      <c r="B54" s="75" t="s">
        <v>333</v>
      </c>
      <c r="C54" s="718">
        <v>7824</v>
      </c>
      <c r="D54" s="718">
        <v>8551</v>
      </c>
      <c r="E54" s="719">
        <v>9481</v>
      </c>
      <c r="F54" s="719">
        <v>10455</v>
      </c>
      <c r="G54" s="719">
        <v>11403</v>
      </c>
    </row>
    <row r="55" spans="1:7" s="1" customFormat="1" ht="17.100000000000001" customHeight="1">
      <c r="A55" s="493">
        <v>47</v>
      </c>
      <c r="B55" s="75" t="s">
        <v>47</v>
      </c>
      <c r="C55" s="718">
        <v>2222</v>
      </c>
      <c r="D55" s="718">
        <v>2650</v>
      </c>
      <c r="E55" s="719">
        <v>3023</v>
      </c>
      <c r="F55" s="719">
        <v>3537</v>
      </c>
      <c r="G55" s="719">
        <v>4092</v>
      </c>
    </row>
    <row r="56" spans="1:7" s="1" customFormat="1" ht="17.100000000000001" customHeight="1">
      <c r="A56" s="493">
        <v>48</v>
      </c>
      <c r="B56" s="75" t="s">
        <v>48</v>
      </c>
      <c r="C56" s="718">
        <v>22896</v>
      </c>
      <c r="D56" s="718">
        <v>23533</v>
      </c>
      <c r="E56" s="719">
        <v>25674</v>
      </c>
      <c r="F56" s="719">
        <v>27627</v>
      </c>
      <c r="G56" s="719">
        <v>29194</v>
      </c>
    </row>
    <row r="57" spans="1:7" s="1" customFormat="1" ht="17.100000000000001" customHeight="1">
      <c r="A57" s="493">
        <v>49</v>
      </c>
      <c r="B57" s="75" t="s">
        <v>49</v>
      </c>
      <c r="C57" s="718">
        <v>1078</v>
      </c>
      <c r="D57" s="718">
        <v>1209</v>
      </c>
      <c r="E57" s="719">
        <v>1391</v>
      </c>
      <c r="F57" s="719">
        <v>1508</v>
      </c>
      <c r="G57" s="719">
        <v>1645</v>
      </c>
    </row>
    <row r="58" spans="1:7" s="1" customFormat="1" ht="17.100000000000001" customHeight="1">
      <c r="A58" s="493">
        <v>50</v>
      </c>
      <c r="B58" s="75" t="s">
        <v>50</v>
      </c>
      <c r="C58" s="718">
        <v>3572</v>
      </c>
      <c r="D58" s="718">
        <v>3981</v>
      </c>
      <c r="E58" s="719">
        <v>4486</v>
      </c>
      <c r="F58" s="719">
        <v>4894</v>
      </c>
      <c r="G58" s="719">
        <v>5067</v>
      </c>
    </row>
    <row r="59" spans="1:7" s="1" customFormat="1" ht="17.100000000000001" customHeight="1">
      <c r="A59" s="493">
        <v>51</v>
      </c>
      <c r="B59" s="75" t="s">
        <v>51</v>
      </c>
      <c r="C59" s="718">
        <v>3187</v>
      </c>
      <c r="D59" s="718">
        <v>3439</v>
      </c>
      <c r="E59" s="719">
        <v>3917</v>
      </c>
      <c r="F59" s="719">
        <v>4347</v>
      </c>
      <c r="G59" s="719">
        <v>4737</v>
      </c>
    </row>
    <row r="60" spans="1:7" s="1" customFormat="1" ht="17.100000000000001" customHeight="1">
      <c r="A60" s="493">
        <v>52</v>
      </c>
      <c r="B60" s="75" t="s">
        <v>52</v>
      </c>
      <c r="C60" s="718">
        <v>9092</v>
      </c>
      <c r="D60" s="718">
        <v>9350</v>
      </c>
      <c r="E60" s="719">
        <v>10050</v>
      </c>
      <c r="F60" s="719">
        <v>10457</v>
      </c>
      <c r="G60" s="719">
        <v>10738</v>
      </c>
    </row>
    <row r="61" spans="1:7" s="1" customFormat="1" ht="17.100000000000001" customHeight="1">
      <c r="A61" s="493">
        <v>53</v>
      </c>
      <c r="B61" s="75" t="s">
        <v>53</v>
      </c>
      <c r="C61" s="718">
        <v>4411</v>
      </c>
      <c r="D61" s="718">
        <v>4656</v>
      </c>
      <c r="E61" s="719">
        <v>5005</v>
      </c>
      <c r="F61" s="719">
        <v>5397</v>
      </c>
      <c r="G61" s="719">
        <v>5676</v>
      </c>
    </row>
    <row r="62" spans="1:7" s="1" customFormat="1" ht="17.100000000000001" customHeight="1">
      <c r="A62" s="493">
        <v>54</v>
      </c>
      <c r="B62" s="75" t="s">
        <v>54</v>
      </c>
      <c r="C62" s="718">
        <v>13136</v>
      </c>
      <c r="D62" s="718">
        <v>13761</v>
      </c>
      <c r="E62" s="719">
        <v>15254</v>
      </c>
      <c r="F62" s="719">
        <v>16798</v>
      </c>
      <c r="G62" s="719">
        <v>18081</v>
      </c>
    </row>
    <row r="63" spans="1:7" s="1" customFormat="1" ht="17.100000000000001" customHeight="1">
      <c r="A63" s="493">
        <v>55</v>
      </c>
      <c r="B63" s="75" t="s">
        <v>55</v>
      </c>
      <c r="C63" s="718">
        <v>15440</v>
      </c>
      <c r="D63" s="718">
        <v>16434</v>
      </c>
      <c r="E63" s="719">
        <v>17972</v>
      </c>
      <c r="F63" s="719">
        <v>19615</v>
      </c>
      <c r="G63" s="719">
        <v>21010</v>
      </c>
    </row>
    <row r="64" spans="1:7" s="1" customFormat="1" ht="17.100000000000001" customHeight="1">
      <c r="A64" s="493">
        <v>56</v>
      </c>
      <c r="B64" s="75" t="s">
        <v>56</v>
      </c>
      <c r="C64" s="718">
        <v>1304</v>
      </c>
      <c r="D64" s="718">
        <v>1435</v>
      </c>
      <c r="E64" s="719">
        <v>1621</v>
      </c>
      <c r="F64" s="719">
        <v>1598</v>
      </c>
      <c r="G64" s="719">
        <v>1726</v>
      </c>
    </row>
    <row r="65" spans="1:7" s="1" customFormat="1" ht="17.100000000000001" customHeight="1">
      <c r="A65" s="493">
        <v>57</v>
      </c>
      <c r="B65" s="75" t="s">
        <v>57</v>
      </c>
      <c r="C65" s="718">
        <v>2739</v>
      </c>
      <c r="D65" s="718">
        <v>2977</v>
      </c>
      <c r="E65" s="719">
        <v>3266</v>
      </c>
      <c r="F65" s="719">
        <v>3389</v>
      </c>
      <c r="G65" s="719">
        <v>3480</v>
      </c>
    </row>
    <row r="66" spans="1:7" s="1" customFormat="1" ht="17.100000000000001" customHeight="1">
      <c r="A66" s="493">
        <v>58</v>
      </c>
      <c r="B66" s="75" t="s">
        <v>58</v>
      </c>
      <c r="C66" s="718">
        <v>6301</v>
      </c>
      <c r="D66" s="718">
        <v>6597</v>
      </c>
      <c r="E66" s="719">
        <v>7292</v>
      </c>
      <c r="F66" s="719">
        <v>7555</v>
      </c>
      <c r="G66" s="719">
        <v>7830</v>
      </c>
    </row>
    <row r="67" spans="1:7" s="1" customFormat="1" ht="17.100000000000001" customHeight="1">
      <c r="A67" s="493">
        <v>59</v>
      </c>
      <c r="B67" s="75" t="s">
        <v>59</v>
      </c>
      <c r="C67" s="718">
        <v>14351</v>
      </c>
      <c r="D67" s="718">
        <v>14979</v>
      </c>
      <c r="E67" s="719">
        <v>16360</v>
      </c>
      <c r="F67" s="719">
        <v>17949</v>
      </c>
      <c r="G67" s="719">
        <v>19332</v>
      </c>
    </row>
    <row r="68" spans="1:7" s="1" customFormat="1" ht="17.100000000000001" customHeight="1">
      <c r="A68" s="493">
        <v>60</v>
      </c>
      <c r="B68" s="75" t="s">
        <v>60</v>
      </c>
      <c r="C68" s="718">
        <v>5499</v>
      </c>
      <c r="D68" s="718">
        <v>5945</v>
      </c>
      <c r="E68" s="719">
        <v>6348</v>
      </c>
      <c r="F68" s="719">
        <v>6656</v>
      </c>
      <c r="G68" s="719">
        <v>6973</v>
      </c>
    </row>
    <row r="69" spans="1:7" s="1" customFormat="1" ht="17.100000000000001" customHeight="1">
      <c r="A69" s="493">
        <v>61</v>
      </c>
      <c r="B69" s="75" t="s">
        <v>61</v>
      </c>
      <c r="C69" s="718">
        <v>12485</v>
      </c>
      <c r="D69" s="718">
        <v>12863</v>
      </c>
      <c r="E69" s="719">
        <v>13729</v>
      </c>
      <c r="F69" s="719">
        <v>14334</v>
      </c>
      <c r="G69" s="719">
        <v>15006</v>
      </c>
    </row>
    <row r="70" spans="1:7" s="1" customFormat="1" ht="17.100000000000001" customHeight="1">
      <c r="A70" s="493">
        <v>62</v>
      </c>
      <c r="B70" s="75" t="s">
        <v>62</v>
      </c>
      <c r="C70" s="718">
        <v>646</v>
      </c>
      <c r="D70" s="718">
        <v>718</v>
      </c>
      <c r="E70" s="719">
        <v>836</v>
      </c>
      <c r="F70" s="719">
        <v>884</v>
      </c>
      <c r="G70" s="719">
        <v>1040</v>
      </c>
    </row>
    <row r="71" spans="1:7" s="1" customFormat="1" ht="17.100000000000001" customHeight="1">
      <c r="A71" s="493">
        <v>63</v>
      </c>
      <c r="B71" s="75" t="s">
        <v>63</v>
      </c>
      <c r="C71" s="718">
        <v>5304</v>
      </c>
      <c r="D71" s="718">
        <v>6063</v>
      </c>
      <c r="E71" s="719">
        <v>7079</v>
      </c>
      <c r="F71" s="719">
        <v>8143</v>
      </c>
      <c r="G71" s="719">
        <v>9165</v>
      </c>
    </row>
    <row r="72" spans="1:7" s="1" customFormat="1" ht="17.100000000000001" customHeight="1">
      <c r="A72" s="493">
        <v>64</v>
      </c>
      <c r="B72" s="75" t="s">
        <v>64</v>
      </c>
      <c r="C72" s="718">
        <v>5764</v>
      </c>
      <c r="D72" s="718">
        <v>6134</v>
      </c>
      <c r="E72" s="719">
        <v>6925</v>
      </c>
      <c r="F72" s="719">
        <v>7202</v>
      </c>
      <c r="G72" s="719">
        <v>7541</v>
      </c>
    </row>
    <row r="73" spans="1:7" s="1" customFormat="1" ht="17.100000000000001" customHeight="1">
      <c r="A73" s="493">
        <v>65</v>
      </c>
      <c r="B73" s="75" t="s">
        <v>65</v>
      </c>
      <c r="C73" s="718">
        <v>3862</v>
      </c>
      <c r="D73" s="718">
        <v>4220</v>
      </c>
      <c r="E73" s="719">
        <v>4763</v>
      </c>
      <c r="F73" s="719">
        <v>4026</v>
      </c>
      <c r="G73" s="719">
        <v>5642</v>
      </c>
    </row>
    <row r="74" spans="1:7" s="1" customFormat="1" ht="17.100000000000001" customHeight="1">
      <c r="A74" s="493">
        <v>66</v>
      </c>
      <c r="B74" s="75" t="s">
        <v>66</v>
      </c>
      <c r="C74" s="718">
        <v>3805</v>
      </c>
      <c r="D74" s="718">
        <v>4133</v>
      </c>
      <c r="E74" s="719">
        <v>4622</v>
      </c>
      <c r="F74" s="719">
        <v>4882</v>
      </c>
      <c r="G74" s="719">
        <v>5010</v>
      </c>
    </row>
    <row r="75" spans="1:7" s="1" customFormat="1" ht="17.100000000000001" customHeight="1">
      <c r="A75" s="493">
        <v>67</v>
      </c>
      <c r="B75" s="75" t="s">
        <v>67</v>
      </c>
      <c r="C75" s="718">
        <v>8421</v>
      </c>
      <c r="D75" s="718">
        <v>8736</v>
      </c>
      <c r="E75" s="719">
        <v>9434</v>
      </c>
      <c r="F75" s="719">
        <v>10057</v>
      </c>
      <c r="G75" s="719">
        <v>10279</v>
      </c>
    </row>
    <row r="76" spans="1:7" s="1" customFormat="1" ht="17.100000000000001" customHeight="1">
      <c r="A76" s="493">
        <v>68</v>
      </c>
      <c r="B76" s="75" t="s">
        <v>68</v>
      </c>
      <c r="C76" s="718">
        <v>3627</v>
      </c>
      <c r="D76" s="718">
        <v>3902</v>
      </c>
      <c r="E76" s="719">
        <v>4380</v>
      </c>
      <c r="F76" s="719">
        <v>4854</v>
      </c>
      <c r="G76" s="719">
        <v>5211</v>
      </c>
    </row>
    <row r="77" spans="1:7" s="1" customFormat="1" ht="17.100000000000001" customHeight="1">
      <c r="A77" s="493">
        <v>69</v>
      </c>
      <c r="B77" s="75" t="s">
        <v>69</v>
      </c>
      <c r="C77" s="718">
        <v>780</v>
      </c>
      <c r="D77" s="718">
        <v>818</v>
      </c>
      <c r="E77" s="719">
        <v>890</v>
      </c>
      <c r="F77" s="719">
        <v>906</v>
      </c>
      <c r="G77" s="719">
        <v>981</v>
      </c>
    </row>
    <row r="78" spans="1:7" s="1" customFormat="1" ht="17.100000000000001" customHeight="1">
      <c r="A78" s="493">
        <v>70</v>
      </c>
      <c r="B78" s="75" t="s">
        <v>70</v>
      </c>
      <c r="C78" s="718">
        <v>2680</v>
      </c>
      <c r="D78" s="718">
        <v>2923</v>
      </c>
      <c r="E78" s="719">
        <v>3289</v>
      </c>
      <c r="F78" s="719">
        <v>3398</v>
      </c>
      <c r="G78" s="719">
        <v>3478</v>
      </c>
    </row>
    <row r="79" spans="1:7" s="1" customFormat="1" ht="17.100000000000001" customHeight="1">
      <c r="A79" s="493">
        <v>71</v>
      </c>
      <c r="B79" s="75" t="s">
        <v>71</v>
      </c>
      <c r="C79" s="718">
        <v>3167</v>
      </c>
      <c r="D79" s="718">
        <v>3305</v>
      </c>
      <c r="E79" s="719">
        <v>3538</v>
      </c>
      <c r="F79" s="719">
        <v>3724</v>
      </c>
      <c r="G79" s="719">
        <v>4001</v>
      </c>
    </row>
    <row r="80" spans="1:7" s="1" customFormat="1" ht="17.100000000000001" customHeight="1">
      <c r="A80" s="493">
        <v>72</v>
      </c>
      <c r="B80" s="75" t="s">
        <v>72</v>
      </c>
      <c r="C80" s="718">
        <v>2134</v>
      </c>
      <c r="D80" s="718">
        <v>2299</v>
      </c>
      <c r="E80" s="719">
        <v>2641</v>
      </c>
      <c r="F80" s="719">
        <v>2884</v>
      </c>
      <c r="G80" s="719">
        <v>3138</v>
      </c>
    </row>
    <row r="81" spans="1:7" s="1" customFormat="1" ht="17.100000000000001" customHeight="1">
      <c r="A81" s="493">
        <v>73</v>
      </c>
      <c r="B81" s="75" t="s">
        <v>73</v>
      </c>
      <c r="C81" s="718">
        <v>996</v>
      </c>
      <c r="D81" s="718">
        <v>1083</v>
      </c>
      <c r="E81" s="719">
        <v>1226</v>
      </c>
      <c r="F81" s="719">
        <v>1438</v>
      </c>
      <c r="G81" s="719">
        <v>1650</v>
      </c>
    </row>
    <row r="82" spans="1:7" s="1" customFormat="1" ht="17.100000000000001" customHeight="1">
      <c r="A82" s="493">
        <v>74</v>
      </c>
      <c r="B82" s="75" t="s">
        <v>74</v>
      </c>
      <c r="C82" s="718">
        <v>2208</v>
      </c>
      <c r="D82" s="718">
        <v>2489</v>
      </c>
      <c r="E82" s="719">
        <v>2775</v>
      </c>
      <c r="F82" s="719">
        <v>3065</v>
      </c>
      <c r="G82" s="719">
        <v>3385</v>
      </c>
    </row>
    <row r="83" spans="1:7" s="1" customFormat="1" ht="17.100000000000001" customHeight="1">
      <c r="A83" s="493">
        <v>75</v>
      </c>
      <c r="B83" s="75" t="s">
        <v>75</v>
      </c>
      <c r="C83" s="718">
        <v>669</v>
      </c>
      <c r="D83" s="718">
        <v>761</v>
      </c>
      <c r="E83" s="719">
        <v>891</v>
      </c>
      <c r="F83" s="719">
        <v>926</v>
      </c>
      <c r="G83" s="719">
        <v>1008</v>
      </c>
    </row>
    <row r="84" spans="1:7" s="1" customFormat="1" ht="17.100000000000001" customHeight="1">
      <c r="A84" s="493">
        <v>76</v>
      </c>
      <c r="B84" s="75" t="s">
        <v>76</v>
      </c>
      <c r="C84" s="718">
        <v>841</v>
      </c>
      <c r="D84" s="718">
        <v>999</v>
      </c>
      <c r="E84" s="719">
        <v>1204</v>
      </c>
      <c r="F84" s="719">
        <v>1328</v>
      </c>
      <c r="G84" s="719">
        <v>1411</v>
      </c>
    </row>
    <row r="85" spans="1:7" s="1" customFormat="1" ht="17.100000000000001" customHeight="1">
      <c r="A85" s="493">
        <v>77</v>
      </c>
      <c r="B85" s="75" t="s">
        <v>77</v>
      </c>
      <c r="C85" s="718">
        <v>4078</v>
      </c>
      <c r="D85" s="718">
        <v>4288</v>
      </c>
      <c r="E85" s="719">
        <v>4670</v>
      </c>
      <c r="F85" s="719">
        <v>5042</v>
      </c>
      <c r="G85" s="719">
        <v>5365</v>
      </c>
    </row>
    <row r="86" spans="1:7" s="1" customFormat="1" ht="17.100000000000001" customHeight="1">
      <c r="A86" s="493">
        <v>78</v>
      </c>
      <c r="B86" s="75" t="s">
        <v>78</v>
      </c>
      <c r="C86" s="718">
        <v>3819</v>
      </c>
      <c r="D86" s="718">
        <v>4074</v>
      </c>
      <c r="E86" s="719">
        <v>4260</v>
      </c>
      <c r="F86" s="719">
        <v>4419</v>
      </c>
      <c r="G86" s="719">
        <v>4635</v>
      </c>
    </row>
    <row r="87" spans="1:7" s="1" customFormat="1" ht="17.100000000000001" customHeight="1">
      <c r="A87" s="493">
        <v>79</v>
      </c>
      <c r="B87" s="75" t="s">
        <v>79</v>
      </c>
      <c r="C87" s="718">
        <v>721</v>
      </c>
      <c r="D87" s="718">
        <v>850</v>
      </c>
      <c r="E87" s="719">
        <v>974</v>
      </c>
      <c r="F87" s="719">
        <v>1035</v>
      </c>
      <c r="G87" s="719">
        <v>1215</v>
      </c>
    </row>
    <row r="88" spans="1:7" s="1" customFormat="1" ht="17.100000000000001" customHeight="1">
      <c r="A88" s="493">
        <v>80</v>
      </c>
      <c r="B88" s="75" t="s">
        <v>80</v>
      </c>
      <c r="C88" s="718">
        <v>3548</v>
      </c>
      <c r="D88" s="718">
        <v>4239</v>
      </c>
      <c r="E88" s="719">
        <v>4489</v>
      </c>
      <c r="F88" s="719">
        <v>5014</v>
      </c>
      <c r="G88" s="719">
        <v>5505</v>
      </c>
    </row>
    <row r="89" spans="1:7" s="1" customFormat="1" ht="17.100000000000001" customHeight="1">
      <c r="A89" s="493">
        <v>81</v>
      </c>
      <c r="B89" s="75" t="s">
        <v>81</v>
      </c>
      <c r="C89" s="720">
        <v>4616</v>
      </c>
      <c r="D89" s="720">
        <v>4346</v>
      </c>
      <c r="E89" s="721">
        <v>4958</v>
      </c>
      <c r="F89" s="721">
        <v>5436</v>
      </c>
      <c r="G89" s="721">
        <v>5976</v>
      </c>
    </row>
    <row r="90" spans="1:7" s="1" customFormat="1" ht="20.100000000000001" customHeight="1">
      <c r="A90" s="862" t="s">
        <v>886</v>
      </c>
      <c r="B90" s="853"/>
      <c r="C90" s="722">
        <f>+SUM(C49:C89)+SUM(C6:C45)</f>
        <v>1170248</v>
      </c>
      <c r="D90" s="722">
        <f>+SUM(D49:D89)+SUM(D6:D45)</f>
        <v>1216308</v>
      </c>
      <c r="E90" s="722">
        <f>+SUM(E49:E89)+SUM(E6:E45)</f>
        <v>1325749</v>
      </c>
      <c r="F90" s="722">
        <f>+SUM(F49:F89)+SUM(F6:F45)</f>
        <v>1435879</v>
      </c>
      <c r="G90" s="722">
        <f>+SUM(G49:G89)+SUM(G6:G45)</f>
        <v>1538006</v>
      </c>
    </row>
    <row r="91" spans="1:7" s="1" customFormat="1" ht="41.25" hidden="1" customHeight="1">
      <c r="A91" s="859"/>
      <c r="B91" s="859"/>
      <c r="C91" s="859"/>
      <c r="D91" s="859"/>
      <c r="E91" s="859"/>
      <c r="F91" s="859"/>
    </row>
    <row r="92" spans="1:7" s="1" customFormat="1" ht="36" hidden="1" customHeight="1">
      <c r="A92" s="859"/>
      <c r="B92" s="859"/>
      <c r="C92" s="859"/>
      <c r="D92" s="859"/>
      <c r="E92" s="859"/>
      <c r="F92" s="859"/>
    </row>
    <row r="93" spans="1:7" s="1" customFormat="1" ht="12" hidden="1">
      <c r="A93" s="30"/>
      <c r="E93" s="50"/>
      <c r="F93" s="50"/>
      <c r="G93" s="50"/>
    </row>
    <row r="94" spans="1:7" s="1" customFormat="1" ht="12" hidden="1">
      <c r="A94" s="30"/>
      <c r="B94" s="1" t="s">
        <v>97</v>
      </c>
      <c r="E94" s="50"/>
      <c r="F94" s="50"/>
      <c r="G94" s="50"/>
    </row>
    <row r="95" spans="1:7" s="1" customFormat="1" ht="12" hidden="1">
      <c r="A95" s="30"/>
    </row>
    <row r="96" spans="1:7" s="1" customFormat="1" ht="12" hidden="1">
      <c r="A96" s="30"/>
    </row>
    <row r="97" spans="1:1" s="1" customFormat="1" ht="12" hidden="1">
      <c r="A97" s="30"/>
    </row>
    <row r="98" spans="1:1" s="1" customFormat="1" ht="12" hidden="1">
      <c r="A98" s="30"/>
    </row>
    <row r="99" spans="1:1" s="1" customFormat="1" ht="12" hidden="1">
      <c r="A99" s="30"/>
    </row>
    <row r="100" spans="1:1" s="1" customFormat="1" ht="12" hidden="1">
      <c r="A100" s="30"/>
    </row>
    <row r="101" spans="1:1" s="1" customFormat="1" ht="12" hidden="1">
      <c r="A101" s="30"/>
    </row>
    <row r="102" spans="1:1" s="1" customFormat="1" ht="12" hidden="1">
      <c r="A102" s="30"/>
    </row>
    <row r="103" spans="1:1" s="1" customFormat="1" ht="12" hidden="1">
      <c r="A103" s="30"/>
    </row>
    <row r="104" spans="1:1" s="1" customFormat="1" ht="12" hidden="1">
      <c r="A104" s="30"/>
    </row>
    <row r="105" spans="1:1" s="1" customFormat="1" ht="12" hidden="1">
      <c r="A105" s="30"/>
    </row>
    <row r="106" spans="1:1" s="1" customFormat="1" ht="12" hidden="1">
      <c r="A106" s="30"/>
    </row>
    <row r="107" spans="1:1" s="1" customFormat="1" ht="12" hidden="1">
      <c r="A107" s="30"/>
    </row>
    <row r="108" spans="1:1" s="1" customFormat="1" ht="12" hidden="1">
      <c r="A108" s="30"/>
    </row>
    <row r="109" spans="1:1" s="1" customFormat="1" ht="12" hidden="1">
      <c r="A109" s="30"/>
    </row>
    <row r="110" spans="1:1" s="1" customFormat="1" ht="12" hidden="1">
      <c r="A110" s="30"/>
    </row>
    <row r="111" spans="1:1" s="1" customFormat="1" ht="12" hidden="1">
      <c r="A111" s="30"/>
    </row>
    <row r="112" spans="1:1" s="1" customFormat="1" ht="12" hidden="1">
      <c r="A112" s="30"/>
    </row>
    <row r="113" spans="1:1" s="1" customFormat="1" ht="12" hidden="1">
      <c r="A113" s="30"/>
    </row>
    <row r="114" spans="1:1" s="1" customFormat="1" ht="12" hidden="1">
      <c r="A114" s="30"/>
    </row>
    <row r="115" spans="1:1" s="1" customFormat="1" ht="12" hidden="1">
      <c r="A115" s="30"/>
    </row>
    <row r="116" spans="1:1" s="1" customFormat="1" ht="12" hidden="1">
      <c r="A116" s="30"/>
    </row>
    <row r="117" spans="1:1" s="1" customFormat="1" ht="12" hidden="1">
      <c r="A117" s="30"/>
    </row>
    <row r="118" spans="1:1" s="1" customFormat="1" ht="12" hidden="1">
      <c r="A118" s="30"/>
    </row>
    <row r="119" spans="1:1" s="1" customFormat="1" ht="12" hidden="1">
      <c r="A119" s="30"/>
    </row>
    <row r="120" spans="1:1" s="1" customFormat="1" ht="12" hidden="1">
      <c r="A120" s="30"/>
    </row>
    <row r="121" spans="1:1" s="1" customFormat="1" ht="12" hidden="1">
      <c r="A121" s="30"/>
    </row>
    <row r="122" spans="1:1" s="1" customFormat="1" ht="12" hidden="1">
      <c r="A122" s="30"/>
    </row>
    <row r="123" spans="1:1" s="1" customFormat="1" ht="12" hidden="1">
      <c r="A123" s="30"/>
    </row>
    <row r="124" spans="1:1" s="1" customFormat="1" ht="12" hidden="1">
      <c r="A124" s="30"/>
    </row>
    <row r="125" spans="1:1" s="1" customFormat="1" ht="12" hidden="1">
      <c r="A125" s="30"/>
    </row>
    <row r="126" spans="1:1" s="1" customFormat="1" ht="12" hidden="1">
      <c r="A126" s="30"/>
    </row>
    <row r="127" spans="1:1" s="1" customFormat="1" ht="12" hidden="1">
      <c r="A127" s="30"/>
    </row>
    <row r="128" spans="1:1" s="1" customFormat="1" ht="12" hidden="1">
      <c r="A128" s="30"/>
    </row>
    <row r="129" spans="1:1" s="1" customFormat="1" ht="12" hidden="1">
      <c r="A129" s="30"/>
    </row>
    <row r="130" spans="1:1" s="1" customFormat="1" ht="12" hidden="1">
      <c r="A130" s="30"/>
    </row>
    <row r="131" spans="1:1" s="1" customFormat="1" ht="12" hidden="1">
      <c r="A131" s="30"/>
    </row>
    <row r="132" spans="1:1" s="1" customFormat="1" ht="12" hidden="1">
      <c r="A132" s="30"/>
    </row>
    <row r="133" spans="1:1" s="1" customFormat="1" ht="12" hidden="1">
      <c r="A133" s="30"/>
    </row>
    <row r="134" spans="1:1" s="1" customFormat="1" ht="12" hidden="1">
      <c r="A134" s="30"/>
    </row>
    <row r="135" spans="1:1" s="1" customFormat="1" ht="12" hidden="1">
      <c r="A135" s="30"/>
    </row>
    <row r="136" spans="1:1" s="1" customFormat="1" ht="12" hidden="1">
      <c r="A136" s="30"/>
    </row>
    <row r="137" spans="1:1" s="1" customFormat="1" ht="12" hidden="1">
      <c r="A137" s="30"/>
    </row>
    <row r="138" spans="1:1" s="1" customFormat="1" ht="12" hidden="1">
      <c r="A138" s="30"/>
    </row>
    <row r="139" spans="1:1" s="1" customFormat="1" ht="12" hidden="1">
      <c r="A139" s="30"/>
    </row>
    <row r="140" spans="1:1" s="1" customFormat="1" ht="12" hidden="1">
      <c r="A140" s="30"/>
    </row>
    <row r="141" spans="1:1" s="1" customFormat="1" ht="12" hidden="1">
      <c r="A141" s="30"/>
    </row>
    <row r="142" spans="1:1" s="1" customFormat="1" ht="12" hidden="1">
      <c r="A142" s="30"/>
    </row>
    <row r="143" spans="1:1" s="1" customFormat="1" ht="12" hidden="1">
      <c r="A143" s="30"/>
    </row>
    <row r="144" spans="1:1" s="1" customFormat="1" ht="12" hidden="1">
      <c r="A144" s="30"/>
    </row>
    <row r="145" spans="1:1" s="1" customFormat="1" ht="12" hidden="1">
      <c r="A145" s="30"/>
    </row>
    <row r="146" spans="1:1" s="1" customFormat="1" ht="12" hidden="1">
      <c r="A146" s="30"/>
    </row>
    <row r="147" spans="1:1" s="1" customFormat="1" ht="12" hidden="1">
      <c r="A147" s="30"/>
    </row>
    <row r="148" spans="1:1" s="1" customFormat="1" ht="12" hidden="1">
      <c r="A148" s="30"/>
    </row>
    <row r="149" spans="1:1" s="1" customFormat="1" ht="12" hidden="1">
      <c r="A149" s="30"/>
    </row>
    <row r="150" spans="1:1" s="1" customFormat="1" ht="12" hidden="1">
      <c r="A150" s="30"/>
    </row>
    <row r="151" spans="1:1" s="1" customFormat="1" ht="12" hidden="1">
      <c r="A151" s="30"/>
    </row>
    <row r="152" spans="1:1" s="1" customFormat="1" ht="12" hidden="1">
      <c r="A152" s="30"/>
    </row>
    <row r="153" spans="1:1" s="1" customFormat="1" ht="12" hidden="1">
      <c r="A153" s="30"/>
    </row>
    <row r="154" spans="1:1" s="1" customFormat="1" ht="12" hidden="1">
      <c r="A154" s="30"/>
    </row>
    <row r="155" spans="1:1" s="1" customFormat="1" ht="12" hidden="1">
      <c r="A155" s="30"/>
    </row>
    <row r="156" spans="1:1" s="1" customFormat="1" ht="12" hidden="1">
      <c r="A156" s="30"/>
    </row>
    <row r="157" spans="1:1" s="1" customFormat="1" ht="12" hidden="1">
      <c r="A157" s="30"/>
    </row>
    <row r="158" spans="1:1" s="1" customFormat="1" ht="12" hidden="1">
      <c r="A158" s="30"/>
    </row>
    <row r="159" spans="1:1" s="1" customFormat="1" ht="12" hidden="1">
      <c r="A159" s="30"/>
    </row>
    <row r="160" spans="1:1" s="1" customFormat="1" ht="12" hidden="1">
      <c r="A160" s="30"/>
    </row>
    <row r="161" spans="1:1" s="1" customFormat="1" ht="12" hidden="1">
      <c r="A161" s="30"/>
    </row>
    <row r="162" spans="1:1" s="1" customFormat="1" ht="12" hidden="1">
      <c r="A162" s="30"/>
    </row>
    <row r="163" spans="1:1" s="1" customFormat="1" ht="12" hidden="1">
      <c r="A163" s="30"/>
    </row>
    <row r="164" spans="1:1" s="1" customFormat="1" ht="12" hidden="1">
      <c r="A164" s="30"/>
    </row>
    <row r="165" spans="1:1" s="1" customFormat="1" ht="12" hidden="1">
      <c r="A165" s="30"/>
    </row>
    <row r="166" spans="1:1" s="1" customFormat="1" ht="12" hidden="1">
      <c r="A166" s="30"/>
    </row>
    <row r="167" spans="1:1" s="1" customFormat="1" ht="12" hidden="1">
      <c r="A167" s="30"/>
    </row>
    <row r="168" spans="1:1" s="1" customFormat="1" ht="12" hidden="1">
      <c r="A168" s="30"/>
    </row>
    <row r="169" spans="1:1" s="1" customFormat="1" ht="12" hidden="1">
      <c r="A169" s="30"/>
    </row>
    <row r="170" spans="1:1" s="1" customFormat="1" ht="12" hidden="1">
      <c r="A170" s="30"/>
    </row>
    <row r="171" spans="1:1" s="1" customFormat="1" ht="12" hidden="1">
      <c r="A171" s="30"/>
    </row>
    <row r="172" spans="1:1" s="1" customFormat="1" ht="12" hidden="1">
      <c r="A172" s="30"/>
    </row>
    <row r="173" spans="1:1" s="1" customFormat="1" ht="12" hidden="1">
      <c r="A173" s="30"/>
    </row>
    <row r="174" spans="1:1" s="1" customFormat="1" ht="12" hidden="1">
      <c r="A174" s="30"/>
    </row>
    <row r="175" spans="1:1" s="1" customFormat="1" ht="12" hidden="1">
      <c r="A175" s="30"/>
    </row>
    <row r="176" spans="1:1" s="1" customFormat="1" ht="12" hidden="1">
      <c r="A176" s="30"/>
    </row>
    <row r="177" spans="1:1" s="1" customFormat="1" ht="12" hidden="1">
      <c r="A177" s="30"/>
    </row>
    <row r="178" spans="1:1" s="1" customFormat="1" ht="12" hidden="1">
      <c r="A178" s="30"/>
    </row>
    <row r="179" spans="1:1" s="1" customFormat="1" ht="12" hidden="1">
      <c r="A179" s="30"/>
    </row>
    <row r="180" spans="1:1" s="1" customFormat="1" ht="12" hidden="1">
      <c r="A180" s="30"/>
    </row>
    <row r="181" spans="1:1" s="1" customFormat="1" ht="12" hidden="1">
      <c r="A181" s="30"/>
    </row>
    <row r="182" spans="1:1" s="1" customFormat="1" ht="12" hidden="1">
      <c r="A182" s="30"/>
    </row>
    <row r="183" spans="1:1" s="1" customFormat="1" ht="12" hidden="1">
      <c r="A183" s="30"/>
    </row>
    <row r="184" spans="1:1" s="1" customFormat="1" ht="12" hidden="1">
      <c r="A184" s="30"/>
    </row>
    <row r="185" spans="1:1" s="1" customFormat="1" ht="12" hidden="1">
      <c r="A185" s="30"/>
    </row>
    <row r="186" spans="1:1" s="1" customFormat="1" ht="12" hidden="1">
      <c r="A186" s="30"/>
    </row>
    <row r="187" spans="1:1" s="1" customFormat="1" ht="12" hidden="1">
      <c r="A187" s="30"/>
    </row>
    <row r="188" spans="1:1" s="1" customFormat="1" ht="12" hidden="1">
      <c r="A188" s="30"/>
    </row>
    <row r="189" spans="1:1" s="1" customFormat="1" ht="12" hidden="1">
      <c r="A189" s="30"/>
    </row>
    <row r="190" spans="1:1" s="1" customFormat="1" ht="12" hidden="1">
      <c r="A190" s="30"/>
    </row>
    <row r="191" spans="1:1" s="1" customFormat="1" ht="12" hidden="1">
      <c r="A191" s="30"/>
    </row>
    <row r="192" spans="1:1" s="1" customFormat="1" ht="12" hidden="1">
      <c r="A192" s="30"/>
    </row>
    <row r="193" spans="1:1" s="1" customFormat="1" ht="12" hidden="1">
      <c r="A193" s="30"/>
    </row>
    <row r="194" spans="1:1" s="1" customFormat="1" ht="12" hidden="1">
      <c r="A194" s="30"/>
    </row>
    <row r="195" spans="1:1" s="1" customFormat="1" ht="12" hidden="1">
      <c r="A195" s="30"/>
    </row>
    <row r="196" spans="1:1" s="1" customFormat="1" ht="12" hidden="1">
      <c r="A196" s="30"/>
    </row>
    <row r="197" spans="1:1" s="1" customFormat="1" ht="12" hidden="1">
      <c r="A197" s="30"/>
    </row>
    <row r="198" spans="1:1" s="1" customFormat="1" ht="12" hidden="1">
      <c r="A198" s="30"/>
    </row>
    <row r="199" spans="1:1" s="1" customFormat="1" ht="12" hidden="1">
      <c r="A199" s="30"/>
    </row>
    <row r="200" spans="1:1" s="1" customFormat="1" ht="12" hidden="1">
      <c r="A200" s="30"/>
    </row>
    <row r="201" spans="1:1" s="1" customFormat="1" ht="12" hidden="1">
      <c r="A201" s="30"/>
    </row>
    <row r="202" spans="1:1" s="1" customFormat="1" ht="12" hidden="1">
      <c r="A202" s="30"/>
    </row>
    <row r="203" spans="1:1" s="1" customFormat="1" ht="12" hidden="1">
      <c r="A203" s="30"/>
    </row>
    <row r="204" spans="1:1" s="1" customFormat="1" ht="12" hidden="1">
      <c r="A204" s="30"/>
    </row>
    <row r="205" spans="1:1" s="1" customFormat="1" ht="12" hidden="1">
      <c r="A205" s="30"/>
    </row>
    <row r="206" spans="1:1" s="1" customFormat="1" ht="12" hidden="1">
      <c r="A206" s="30"/>
    </row>
    <row r="207" spans="1:1" s="1" customFormat="1" ht="12" hidden="1">
      <c r="A207" s="30"/>
    </row>
    <row r="208" spans="1:1" s="1" customFormat="1" ht="12" hidden="1">
      <c r="A208" s="30"/>
    </row>
    <row r="209" spans="1:1" s="1" customFormat="1" ht="12" hidden="1">
      <c r="A209" s="30"/>
    </row>
    <row r="210" spans="1:1" s="1" customFormat="1" ht="12" hidden="1">
      <c r="A210" s="30"/>
    </row>
    <row r="211" spans="1:1" s="1" customFormat="1" ht="12" hidden="1">
      <c r="A211" s="30"/>
    </row>
    <row r="212" spans="1:1" s="1" customFormat="1" ht="12" hidden="1">
      <c r="A212" s="30"/>
    </row>
    <row r="213" spans="1:1" s="1" customFormat="1" ht="12" hidden="1">
      <c r="A213" s="30"/>
    </row>
    <row r="214" spans="1:1" s="1" customFormat="1" ht="12" hidden="1">
      <c r="A214" s="30"/>
    </row>
    <row r="215" spans="1:1" s="1" customFormat="1" ht="12" hidden="1">
      <c r="A215" s="30"/>
    </row>
    <row r="216" spans="1:1" s="1" customFormat="1" ht="12" hidden="1">
      <c r="A216" s="30"/>
    </row>
    <row r="217" spans="1:1" s="1" customFormat="1" ht="12" hidden="1">
      <c r="A217" s="30"/>
    </row>
    <row r="218" spans="1:1" s="1" customFormat="1" ht="12" hidden="1">
      <c r="A218" s="30"/>
    </row>
    <row r="219" spans="1:1" s="1" customFormat="1" ht="12" hidden="1">
      <c r="A219" s="30"/>
    </row>
    <row r="220" spans="1:1" s="1" customFormat="1" ht="12" hidden="1">
      <c r="A220" s="30"/>
    </row>
    <row r="221" spans="1:1" s="1" customFormat="1" ht="12" hidden="1">
      <c r="A221" s="30"/>
    </row>
    <row r="222" spans="1:1" s="1" customFormat="1" ht="12" hidden="1">
      <c r="A222" s="30"/>
    </row>
    <row r="223" spans="1:1" s="1" customFormat="1" ht="12" hidden="1">
      <c r="A223" s="30"/>
    </row>
    <row r="224" spans="1:1" s="1" customFormat="1" ht="12" hidden="1">
      <c r="A224" s="30"/>
    </row>
    <row r="225" spans="1:7" s="1" customFormat="1" ht="12" hidden="1">
      <c r="A225" s="30"/>
    </row>
    <row r="226" spans="1:7" s="1" customFormat="1" ht="12" hidden="1">
      <c r="A226" s="30"/>
    </row>
    <row r="227" spans="1:7" s="1" customFormat="1" ht="12" hidden="1">
      <c r="A227" s="30"/>
    </row>
    <row r="228" spans="1:7" s="1" customFormat="1" ht="12" hidden="1">
      <c r="A228" s="30"/>
    </row>
    <row r="229" spans="1:7" s="1" customFormat="1" ht="12" hidden="1">
      <c r="A229" s="30"/>
    </row>
    <row r="230" spans="1:7" s="1" customFormat="1" ht="12" hidden="1">
      <c r="A230" s="30"/>
    </row>
    <row r="231" spans="1:7" s="1" customFormat="1" ht="12">
      <c r="A231" s="30"/>
      <c r="G231" s="1" t="s">
        <v>97</v>
      </c>
    </row>
    <row r="232" spans="1:7" s="1" customFormat="1" ht="12">
      <c r="A232" s="30"/>
    </row>
    <row r="233" spans="1:7" s="1" customFormat="1" ht="12">
      <c r="A233" s="30"/>
    </row>
    <row r="234" spans="1:7" s="1" customFormat="1" ht="12">
      <c r="A234" s="30"/>
    </row>
    <row r="235" spans="1:7" s="1" customFormat="1" ht="12">
      <c r="A235" s="30"/>
    </row>
    <row r="236" spans="1:7" s="1" customFormat="1" ht="12">
      <c r="A236" s="30"/>
    </row>
    <row r="237" spans="1:7" s="1" customFormat="1" ht="12">
      <c r="A237" s="30"/>
    </row>
    <row r="238" spans="1:7" s="1" customFormat="1" ht="12">
      <c r="A238" s="30"/>
    </row>
    <row r="239" spans="1:7" s="1" customFormat="1" ht="12">
      <c r="A239" s="30"/>
    </row>
    <row r="240" spans="1:7" s="1" customFormat="1" ht="12">
      <c r="A240" s="30"/>
    </row>
    <row r="241" spans="1:1" s="1" customFormat="1" ht="12">
      <c r="A241" s="30"/>
    </row>
    <row r="242" spans="1:1" s="1" customFormat="1" ht="12">
      <c r="A242" s="30"/>
    </row>
    <row r="243" spans="1:1" s="1" customFormat="1" ht="12">
      <c r="A243" s="30"/>
    </row>
    <row r="244" spans="1:1" s="1" customFormat="1" ht="12">
      <c r="A244" s="30"/>
    </row>
    <row r="245" spans="1:1" s="1" customFormat="1" ht="12">
      <c r="A245" s="30"/>
    </row>
    <row r="246" spans="1:1" s="1" customFormat="1" ht="12">
      <c r="A246" s="30"/>
    </row>
    <row r="247" spans="1:1" s="1" customFormat="1" ht="12">
      <c r="A247" s="30"/>
    </row>
    <row r="248" spans="1:1" s="1" customFormat="1" ht="12">
      <c r="A248" s="30"/>
    </row>
    <row r="249" spans="1:1" s="1" customFormat="1" ht="12">
      <c r="A249" s="30"/>
    </row>
    <row r="250" spans="1:1" s="1" customFormat="1" ht="12">
      <c r="A250" s="30"/>
    </row>
    <row r="251" spans="1:1" s="1" customFormat="1" ht="12">
      <c r="A251" s="30"/>
    </row>
    <row r="252" spans="1:1" s="1" customFormat="1" ht="12">
      <c r="A252" s="30"/>
    </row>
    <row r="253" spans="1:1" s="1" customFormat="1" ht="12">
      <c r="A253" s="30"/>
    </row>
    <row r="254" spans="1:1" s="1" customFormat="1" ht="12">
      <c r="A254" s="30"/>
    </row>
    <row r="255" spans="1:1" s="1" customFormat="1" ht="12">
      <c r="A255" s="30"/>
    </row>
    <row r="256" spans="1:1" s="1" customFormat="1" ht="12">
      <c r="A256" s="30"/>
    </row>
    <row r="257" spans="1:1" s="1" customFormat="1" ht="12">
      <c r="A257" s="30"/>
    </row>
    <row r="258" spans="1:1" s="1" customFormat="1" ht="12">
      <c r="A258" s="30"/>
    </row>
    <row r="259" spans="1:1" s="1" customFormat="1" ht="12">
      <c r="A259" s="30"/>
    </row>
    <row r="260" spans="1:1" s="1" customFormat="1" ht="12">
      <c r="A260" s="30"/>
    </row>
    <row r="261" spans="1:1" s="1" customFormat="1" ht="12">
      <c r="A261" s="30"/>
    </row>
    <row r="262" spans="1:1" s="1" customFormat="1" ht="12">
      <c r="A262" s="30"/>
    </row>
    <row r="263" spans="1:1" s="1" customFormat="1" ht="12">
      <c r="A263" s="30"/>
    </row>
    <row r="264" spans="1:1" s="1" customFormat="1" ht="12">
      <c r="A264" s="30"/>
    </row>
    <row r="265" spans="1:1" s="1" customFormat="1" ht="12">
      <c r="A265" s="30"/>
    </row>
    <row r="266" spans="1:1" s="1" customFormat="1" ht="12">
      <c r="A266" s="30"/>
    </row>
    <row r="267" spans="1:1" s="1" customFormat="1" ht="12">
      <c r="A267" s="30"/>
    </row>
    <row r="268" spans="1:1" s="1" customFormat="1" ht="12">
      <c r="A268" s="30"/>
    </row>
    <row r="269" spans="1:1" s="1" customFormat="1" ht="12">
      <c r="A269" s="30"/>
    </row>
    <row r="270" spans="1:1" s="1" customFormat="1" ht="12">
      <c r="A270" s="30"/>
    </row>
    <row r="271" spans="1:1" s="1" customFormat="1" ht="12">
      <c r="A271" s="30"/>
    </row>
    <row r="272" spans="1:1" s="1" customFormat="1" ht="12">
      <c r="A272" s="30"/>
    </row>
    <row r="273" spans="1:1" s="1" customFormat="1" ht="12">
      <c r="A273" s="30"/>
    </row>
    <row r="274" spans="1:1" s="1" customFormat="1" ht="12">
      <c r="A274" s="30"/>
    </row>
    <row r="275" spans="1:1" s="1" customFormat="1" ht="12">
      <c r="A275" s="30"/>
    </row>
    <row r="276" spans="1:1" s="1" customFormat="1" ht="12">
      <c r="A276" s="30"/>
    </row>
    <row r="277" spans="1:1" s="1" customFormat="1" ht="12">
      <c r="A277" s="30"/>
    </row>
    <row r="278" spans="1:1" s="1" customFormat="1" ht="12">
      <c r="A278" s="30"/>
    </row>
    <row r="279" spans="1:1" s="1" customFormat="1" ht="12">
      <c r="A279" s="30"/>
    </row>
    <row r="280" spans="1:1" s="1" customFormat="1" ht="12">
      <c r="A280" s="30"/>
    </row>
    <row r="281" spans="1:1" s="1" customFormat="1" ht="12">
      <c r="A281" s="30"/>
    </row>
    <row r="282" spans="1:1" s="1" customFormat="1" ht="12">
      <c r="A282" s="30"/>
    </row>
    <row r="283" spans="1:1" s="1" customFormat="1" ht="12">
      <c r="A283" s="30"/>
    </row>
    <row r="284" spans="1:1" s="1" customFormat="1" ht="12">
      <c r="A284" s="30"/>
    </row>
    <row r="285" spans="1:1" s="1" customFormat="1" ht="12">
      <c r="A285" s="30"/>
    </row>
    <row r="286" spans="1:1" s="1" customFormat="1" ht="12">
      <c r="A286" s="30"/>
    </row>
    <row r="287" spans="1:1" s="1" customFormat="1" ht="12">
      <c r="A287" s="30"/>
    </row>
    <row r="288" spans="1:1" s="1" customFormat="1" ht="12">
      <c r="A288" s="30"/>
    </row>
    <row r="289" spans="1:1" s="1" customFormat="1" ht="12">
      <c r="A289" s="30"/>
    </row>
    <row r="290" spans="1:1" s="1" customFormat="1" ht="12">
      <c r="A290" s="30"/>
    </row>
    <row r="291" spans="1:1" s="1" customFormat="1" ht="12">
      <c r="A291" s="30"/>
    </row>
    <row r="292" spans="1:1" s="1" customFormat="1" ht="12">
      <c r="A292" s="30"/>
    </row>
    <row r="293" spans="1:1" s="1" customFormat="1" ht="12">
      <c r="A293" s="30"/>
    </row>
    <row r="294" spans="1:1" s="1" customFormat="1" ht="12">
      <c r="A294" s="30"/>
    </row>
    <row r="295" spans="1:1" s="1" customFormat="1" ht="12">
      <c r="A295" s="30"/>
    </row>
    <row r="296" spans="1:1" s="1" customFormat="1" ht="12">
      <c r="A296" s="30"/>
    </row>
    <row r="297" spans="1:1">
      <c r="A297" s="51"/>
    </row>
    <row r="298" spans="1:1">
      <c r="A298" s="51"/>
    </row>
    <row r="299" spans="1:1">
      <c r="A299" s="51"/>
    </row>
    <row r="300" spans="1:1">
      <c r="A300" s="51"/>
    </row>
    <row r="301" spans="1:1">
      <c r="A301" s="51"/>
    </row>
    <row r="302" spans="1:1">
      <c r="A302" s="51"/>
    </row>
    <row r="303" spans="1:1">
      <c r="A303" s="51"/>
    </row>
    <row r="304" spans="1:1">
      <c r="A304" s="51"/>
    </row>
    <row r="305" spans="1:1">
      <c r="A305" s="51"/>
    </row>
    <row r="306" spans="1:1">
      <c r="A306" s="51"/>
    </row>
    <row r="307" spans="1:1">
      <c r="A307" s="51"/>
    </row>
    <row r="308" spans="1:1">
      <c r="A308" s="51"/>
    </row>
    <row r="309" spans="1:1">
      <c r="A309" s="51"/>
    </row>
    <row r="310" spans="1:1">
      <c r="A310" s="51"/>
    </row>
    <row r="311" spans="1:1">
      <c r="A311" s="51"/>
    </row>
    <row r="312" spans="1:1">
      <c r="A312" s="51"/>
    </row>
    <row r="313" spans="1:1">
      <c r="A313" s="51"/>
    </row>
    <row r="314" spans="1:1">
      <c r="A314" s="51"/>
    </row>
    <row r="315" spans="1:1">
      <c r="A315" s="51"/>
    </row>
    <row r="316" spans="1:1">
      <c r="A316" s="51"/>
    </row>
    <row r="317" spans="1:1">
      <c r="A317" s="51"/>
    </row>
    <row r="318" spans="1:1">
      <c r="A318" s="51"/>
    </row>
    <row r="319" spans="1:1">
      <c r="A319" s="51"/>
    </row>
    <row r="320" spans="1:1">
      <c r="A320" s="51"/>
    </row>
    <row r="321" spans="1:1">
      <c r="A321" s="51"/>
    </row>
    <row r="322" spans="1:1">
      <c r="A322" s="51"/>
    </row>
    <row r="323" spans="1:1">
      <c r="A323" s="51"/>
    </row>
    <row r="324" spans="1:1">
      <c r="A324" s="51"/>
    </row>
    <row r="325" spans="1:1">
      <c r="A325" s="51"/>
    </row>
    <row r="326" spans="1:1">
      <c r="A326" s="51"/>
    </row>
    <row r="327" spans="1:1">
      <c r="A327" s="51"/>
    </row>
    <row r="328" spans="1:1">
      <c r="A328" s="51"/>
    </row>
    <row r="329" spans="1:1">
      <c r="A329" s="51"/>
    </row>
    <row r="330" spans="1:1">
      <c r="A330" s="51"/>
    </row>
    <row r="331" spans="1:1">
      <c r="A331" s="51"/>
    </row>
    <row r="332" spans="1:1">
      <c r="A332" s="51"/>
    </row>
    <row r="333" spans="1:1">
      <c r="A333" s="51"/>
    </row>
    <row r="334" spans="1:1">
      <c r="A334" s="51"/>
    </row>
    <row r="335" spans="1:1">
      <c r="A335" s="51"/>
    </row>
    <row r="336" spans="1:1">
      <c r="A336" s="51"/>
    </row>
    <row r="337" spans="1:1">
      <c r="A337" s="51"/>
    </row>
    <row r="338" spans="1:1">
      <c r="A338" s="51"/>
    </row>
    <row r="339" spans="1:1">
      <c r="A339" s="51"/>
    </row>
    <row r="340" spans="1:1">
      <c r="A340" s="51"/>
    </row>
    <row r="341" spans="1:1">
      <c r="A341" s="51"/>
    </row>
    <row r="342" spans="1:1">
      <c r="A342" s="51"/>
    </row>
    <row r="343" spans="1:1">
      <c r="A343" s="51"/>
    </row>
    <row r="344" spans="1:1">
      <c r="A344" s="51"/>
    </row>
    <row r="345" spans="1:1">
      <c r="A345" s="51"/>
    </row>
    <row r="346" spans="1:1">
      <c r="A346" s="51"/>
    </row>
    <row r="347" spans="1:1">
      <c r="A347" s="51"/>
    </row>
    <row r="348" spans="1:1">
      <c r="A348" s="51"/>
    </row>
    <row r="349" spans="1:1">
      <c r="A349" s="51"/>
    </row>
    <row r="350" spans="1:1">
      <c r="A350" s="51"/>
    </row>
    <row r="351" spans="1:1">
      <c r="A351" s="51"/>
    </row>
    <row r="352" spans="1:1">
      <c r="A352" s="51"/>
    </row>
    <row r="353" spans="1:1">
      <c r="A353" s="51"/>
    </row>
    <row r="354" spans="1:1">
      <c r="A354" s="51"/>
    </row>
    <row r="355" spans="1:1">
      <c r="A355" s="51"/>
    </row>
    <row r="356" spans="1:1">
      <c r="A356" s="51"/>
    </row>
    <row r="357" spans="1:1">
      <c r="A357" s="51"/>
    </row>
    <row r="358" spans="1:1">
      <c r="A358" s="51"/>
    </row>
    <row r="359" spans="1:1">
      <c r="A359" s="51"/>
    </row>
    <row r="360" spans="1:1">
      <c r="A360" s="51"/>
    </row>
    <row r="361" spans="1:1">
      <c r="A361" s="51"/>
    </row>
    <row r="362" spans="1:1">
      <c r="A362" s="51"/>
    </row>
    <row r="363" spans="1:1">
      <c r="A363" s="51"/>
    </row>
    <row r="364" spans="1:1">
      <c r="A364" s="51"/>
    </row>
    <row r="365" spans="1:1">
      <c r="A365" s="51"/>
    </row>
    <row r="366" spans="1:1">
      <c r="A366" s="51"/>
    </row>
    <row r="367" spans="1:1">
      <c r="A367" s="51"/>
    </row>
    <row r="368" spans="1:1">
      <c r="A368" s="51"/>
    </row>
    <row r="369" spans="1:1">
      <c r="A369" s="51"/>
    </row>
    <row r="370" spans="1:1">
      <c r="A370" s="51"/>
    </row>
    <row r="371" spans="1:1">
      <c r="A371" s="51"/>
    </row>
    <row r="372" spans="1:1">
      <c r="A372" s="51"/>
    </row>
    <row r="373" spans="1:1">
      <c r="A373" s="51"/>
    </row>
    <row r="374" spans="1:1">
      <c r="A374" s="51"/>
    </row>
    <row r="375" spans="1:1">
      <c r="A375" s="51"/>
    </row>
    <row r="376" spans="1:1">
      <c r="A376" s="51"/>
    </row>
    <row r="377" spans="1:1">
      <c r="A377" s="51"/>
    </row>
    <row r="378" spans="1:1">
      <c r="A378" s="51"/>
    </row>
    <row r="379" spans="1:1">
      <c r="A379" s="51"/>
    </row>
    <row r="380" spans="1:1">
      <c r="A380" s="51"/>
    </row>
    <row r="381" spans="1:1">
      <c r="A381" s="51"/>
    </row>
    <row r="382" spans="1:1">
      <c r="A382" s="51"/>
    </row>
    <row r="383" spans="1:1">
      <c r="A383" s="51"/>
    </row>
    <row r="384" spans="1:1">
      <c r="A384" s="51"/>
    </row>
    <row r="385" spans="1:1">
      <c r="A385" s="51"/>
    </row>
    <row r="386" spans="1:1">
      <c r="A386" s="51"/>
    </row>
    <row r="387" spans="1:1">
      <c r="A387" s="51"/>
    </row>
    <row r="388" spans="1:1">
      <c r="A388" s="51"/>
    </row>
    <row r="389" spans="1:1">
      <c r="A389" s="51"/>
    </row>
    <row r="390" spans="1:1">
      <c r="A390" s="51"/>
    </row>
    <row r="391" spans="1:1">
      <c r="A391" s="51"/>
    </row>
    <row r="392" spans="1:1">
      <c r="A392" s="51"/>
    </row>
    <row r="393" spans="1:1">
      <c r="A393" s="51"/>
    </row>
    <row r="394" spans="1:1">
      <c r="A394" s="51"/>
    </row>
    <row r="395" spans="1:1">
      <c r="A395" s="51"/>
    </row>
    <row r="396" spans="1:1">
      <c r="A396" s="51"/>
    </row>
    <row r="397" spans="1:1">
      <c r="A397" s="51"/>
    </row>
    <row r="398" spans="1:1">
      <c r="A398" s="51"/>
    </row>
    <row r="399" spans="1:1">
      <c r="A399" s="51"/>
    </row>
    <row r="400" spans="1:1">
      <c r="A400" s="51"/>
    </row>
    <row r="401" spans="1:1">
      <c r="A401" s="51"/>
    </row>
    <row r="402" spans="1:1">
      <c r="A402" s="51"/>
    </row>
    <row r="403" spans="1:1">
      <c r="A403" s="51"/>
    </row>
    <row r="404" spans="1:1">
      <c r="A404" s="51"/>
    </row>
    <row r="405" spans="1:1">
      <c r="A405" s="51"/>
    </row>
    <row r="406" spans="1:1">
      <c r="A406" s="51"/>
    </row>
    <row r="407" spans="1:1">
      <c r="A407" s="51"/>
    </row>
    <row r="408" spans="1:1">
      <c r="A408" s="51"/>
    </row>
    <row r="409" spans="1:1">
      <c r="A409" s="51"/>
    </row>
    <row r="410" spans="1:1">
      <c r="A410" s="51"/>
    </row>
    <row r="411" spans="1:1">
      <c r="A411" s="51"/>
    </row>
    <row r="412" spans="1:1">
      <c r="A412" s="51"/>
    </row>
    <row r="413" spans="1:1">
      <c r="A413" s="51"/>
    </row>
    <row r="414" spans="1:1">
      <c r="A414" s="51"/>
    </row>
    <row r="415" spans="1:1">
      <c r="A415" s="51"/>
    </row>
    <row r="416" spans="1:1">
      <c r="A416" s="51"/>
    </row>
    <row r="417" spans="1:1">
      <c r="A417" s="51"/>
    </row>
    <row r="418" spans="1:1">
      <c r="A418" s="51"/>
    </row>
    <row r="419" spans="1:1">
      <c r="A419" s="51"/>
    </row>
    <row r="420" spans="1:1">
      <c r="A420" s="51"/>
    </row>
    <row r="421" spans="1:1">
      <c r="A421" s="51"/>
    </row>
    <row r="422" spans="1:1">
      <c r="A422" s="51"/>
    </row>
    <row r="423" spans="1:1">
      <c r="A423" s="51"/>
    </row>
    <row r="424" spans="1:1">
      <c r="A424" s="51"/>
    </row>
    <row r="425" spans="1:1">
      <c r="A425" s="51"/>
    </row>
    <row r="426" spans="1:1">
      <c r="A426" s="51"/>
    </row>
    <row r="427" spans="1:1">
      <c r="A427" s="51"/>
    </row>
    <row r="428" spans="1:1">
      <c r="A428" s="51"/>
    </row>
    <row r="429" spans="1:1">
      <c r="A429" s="51"/>
    </row>
    <row r="430" spans="1:1">
      <c r="A430" s="51"/>
    </row>
    <row r="431" spans="1:1">
      <c r="A431" s="51"/>
    </row>
    <row r="432" spans="1:1">
      <c r="A432" s="51"/>
    </row>
    <row r="433" spans="1:1">
      <c r="A433" s="51"/>
    </row>
    <row r="434" spans="1:1">
      <c r="A434" s="51"/>
    </row>
    <row r="435" spans="1:1">
      <c r="A435" s="51"/>
    </row>
    <row r="436" spans="1:1">
      <c r="A436" s="51"/>
    </row>
    <row r="437" spans="1:1">
      <c r="A437" s="51"/>
    </row>
    <row r="438" spans="1:1">
      <c r="A438" s="51"/>
    </row>
    <row r="439" spans="1:1">
      <c r="A439" s="51"/>
    </row>
    <row r="440" spans="1:1">
      <c r="A440" s="51"/>
    </row>
    <row r="441" spans="1:1">
      <c r="A441" s="51"/>
    </row>
    <row r="442" spans="1:1">
      <c r="A442" s="51"/>
    </row>
    <row r="443" spans="1:1">
      <c r="A443" s="51"/>
    </row>
    <row r="444" spans="1:1">
      <c r="A444" s="51"/>
    </row>
    <row r="445" spans="1:1">
      <c r="A445" s="51"/>
    </row>
    <row r="446" spans="1:1">
      <c r="A446" s="51"/>
    </row>
    <row r="447" spans="1:1">
      <c r="A447" s="51"/>
    </row>
    <row r="448" spans="1:1">
      <c r="A448" s="51"/>
    </row>
    <row r="449" spans="1:1">
      <c r="A449" s="51"/>
    </row>
    <row r="450" spans="1:1">
      <c r="A450" s="51"/>
    </row>
    <row r="451" spans="1:1">
      <c r="A451" s="51"/>
    </row>
    <row r="452" spans="1:1">
      <c r="A452" s="51"/>
    </row>
    <row r="453" spans="1:1">
      <c r="A453" s="51"/>
    </row>
    <row r="454" spans="1:1">
      <c r="A454" s="51"/>
    </row>
    <row r="455" spans="1:1">
      <c r="A455" s="51"/>
    </row>
    <row r="456" spans="1:1">
      <c r="A456" s="51"/>
    </row>
    <row r="457" spans="1:1">
      <c r="A457" s="51"/>
    </row>
    <row r="458" spans="1:1">
      <c r="A458" s="51"/>
    </row>
    <row r="459" spans="1:1">
      <c r="A459" s="51"/>
    </row>
    <row r="460" spans="1:1">
      <c r="A460" s="51"/>
    </row>
    <row r="461" spans="1:1">
      <c r="A461" s="51"/>
    </row>
    <row r="462" spans="1:1">
      <c r="A462" s="51"/>
    </row>
    <row r="463" spans="1:1">
      <c r="A463" s="51"/>
    </row>
    <row r="464" spans="1:1">
      <c r="A464" s="51"/>
    </row>
    <row r="465" spans="1:1">
      <c r="A465" s="51"/>
    </row>
    <row r="466" spans="1:1">
      <c r="A466" s="51"/>
    </row>
    <row r="467" spans="1:1">
      <c r="A467" s="51"/>
    </row>
    <row r="468" spans="1:1">
      <c r="A468" s="51"/>
    </row>
    <row r="469" spans="1:1">
      <c r="A469" s="51"/>
    </row>
    <row r="470" spans="1:1">
      <c r="A470" s="51"/>
    </row>
    <row r="471" spans="1:1">
      <c r="A471" s="51"/>
    </row>
    <row r="472" spans="1:1">
      <c r="A472" s="51"/>
    </row>
    <row r="473" spans="1:1">
      <c r="A473" s="51"/>
    </row>
    <row r="474" spans="1:1">
      <c r="A474" s="51"/>
    </row>
    <row r="475" spans="1:1">
      <c r="A475" s="51"/>
    </row>
    <row r="476" spans="1:1">
      <c r="A476" s="51"/>
    </row>
    <row r="477" spans="1:1">
      <c r="A477" s="51"/>
    </row>
    <row r="478" spans="1:1">
      <c r="A478" s="51"/>
    </row>
    <row r="479" spans="1:1">
      <c r="A479" s="51"/>
    </row>
    <row r="480" spans="1:1">
      <c r="A480" s="51"/>
    </row>
    <row r="481" spans="1:1">
      <c r="A481" s="51"/>
    </row>
    <row r="482" spans="1:1">
      <c r="A482" s="51"/>
    </row>
    <row r="483" spans="1:1">
      <c r="A483" s="51"/>
    </row>
    <row r="484" spans="1:1">
      <c r="A484" s="51"/>
    </row>
    <row r="485" spans="1:1">
      <c r="A485" s="51"/>
    </row>
    <row r="486" spans="1:1">
      <c r="A486" s="51"/>
    </row>
    <row r="487" spans="1:1">
      <c r="A487" s="51"/>
    </row>
    <row r="488" spans="1:1">
      <c r="A488" s="51"/>
    </row>
    <row r="489" spans="1:1">
      <c r="A489" s="51"/>
    </row>
    <row r="490" spans="1:1">
      <c r="A490" s="51"/>
    </row>
    <row r="491" spans="1:1">
      <c r="A491" s="51"/>
    </row>
    <row r="492" spans="1:1">
      <c r="A492" s="51"/>
    </row>
    <row r="493" spans="1:1">
      <c r="A493" s="51"/>
    </row>
    <row r="494" spans="1:1">
      <c r="A494" s="51"/>
    </row>
    <row r="495" spans="1:1">
      <c r="A495" s="51"/>
    </row>
    <row r="496" spans="1:1">
      <c r="A496" s="51"/>
    </row>
    <row r="497" spans="1:1">
      <c r="A497" s="51"/>
    </row>
    <row r="498" spans="1:1">
      <c r="A498" s="51"/>
    </row>
    <row r="499" spans="1:1">
      <c r="A499" s="51"/>
    </row>
    <row r="500" spans="1:1">
      <c r="A500" s="51"/>
    </row>
    <row r="501" spans="1:1">
      <c r="A501" s="51"/>
    </row>
    <row r="502" spans="1:1">
      <c r="A502" s="51"/>
    </row>
    <row r="503" spans="1:1">
      <c r="A503" s="51"/>
    </row>
    <row r="504" spans="1:1">
      <c r="A504" s="51"/>
    </row>
    <row r="505" spans="1:1">
      <c r="A505" s="51"/>
    </row>
    <row r="506" spans="1:1">
      <c r="A506" s="51"/>
    </row>
    <row r="507" spans="1:1">
      <c r="A507" s="51"/>
    </row>
    <row r="508" spans="1:1">
      <c r="A508" s="51"/>
    </row>
    <row r="509" spans="1:1">
      <c r="A509" s="51"/>
    </row>
    <row r="510" spans="1:1">
      <c r="A510" s="51"/>
    </row>
    <row r="511" spans="1:1">
      <c r="A511" s="51"/>
    </row>
    <row r="512" spans="1:1">
      <c r="A512" s="51"/>
    </row>
    <row r="513" spans="1:1">
      <c r="A513" s="51"/>
    </row>
    <row r="514" spans="1:1">
      <c r="A514" s="51"/>
    </row>
    <row r="515" spans="1:1">
      <c r="A515" s="51"/>
    </row>
    <row r="516" spans="1:1">
      <c r="A516" s="51"/>
    </row>
    <row r="517" spans="1:1">
      <c r="A517" s="51"/>
    </row>
    <row r="518" spans="1:1">
      <c r="A518" s="51"/>
    </row>
    <row r="519" spans="1:1">
      <c r="A519" s="51"/>
    </row>
    <row r="520" spans="1:1">
      <c r="A520" s="51"/>
    </row>
    <row r="521" spans="1:1">
      <c r="A521" s="51"/>
    </row>
    <row r="522" spans="1:1">
      <c r="A522" s="51"/>
    </row>
    <row r="523" spans="1:1">
      <c r="A523" s="51"/>
    </row>
    <row r="524" spans="1:1">
      <c r="A524" s="51"/>
    </row>
    <row r="525" spans="1:1">
      <c r="A525" s="51"/>
    </row>
    <row r="526" spans="1:1">
      <c r="A526" s="51"/>
    </row>
    <row r="527" spans="1:1">
      <c r="A527" s="51"/>
    </row>
    <row r="528" spans="1:1">
      <c r="A528" s="51"/>
    </row>
    <row r="529" spans="1:1">
      <c r="A529" s="51"/>
    </row>
    <row r="530" spans="1:1">
      <c r="A530" s="51"/>
    </row>
    <row r="531" spans="1:1">
      <c r="A531" s="51"/>
    </row>
    <row r="532" spans="1:1">
      <c r="A532" s="51"/>
    </row>
    <row r="533" spans="1:1">
      <c r="A533" s="51"/>
    </row>
    <row r="534" spans="1:1">
      <c r="A534" s="51"/>
    </row>
    <row r="535" spans="1:1">
      <c r="A535" s="51"/>
    </row>
    <row r="536" spans="1:1">
      <c r="A536" s="51"/>
    </row>
    <row r="537" spans="1:1">
      <c r="A537" s="51"/>
    </row>
    <row r="538" spans="1:1">
      <c r="A538" s="51"/>
    </row>
    <row r="539" spans="1:1">
      <c r="A539" s="51"/>
    </row>
    <row r="540" spans="1:1">
      <c r="A540" s="51"/>
    </row>
    <row r="541" spans="1:1">
      <c r="A541" s="51"/>
    </row>
    <row r="542" spans="1:1">
      <c r="A542" s="51"/>
    </row>
    <row r="543" spans="1:1">
      <c r="A543" s="51"/>
    </row>
    <row r="544" spans="1:1">
      <c r="A544" s="51"/>
    </row>
    <row r="545" spans="1:1">
      <c r="A545" s="51"/>
    </row>
    <row r="546" spans="1:1">
      <c r="A546" s="51"/>
    </row>
    <row r="547" spans="1:1">
      <c r="A547" s="51"/>
    </row>
    <row r="548" spans="1:1">
      <c r="A548" s="51"/>
    </row>
    <row r="549" spans="1:1">
      <c r="A549" s="51"/>
    </row>
    <row r="550" spans="1:1">
      <c r="A550" s="51"/>
    </row>
    <row r="551" spans="1:1">
      <c r="A551" s="51"/>
    </row>
    <row r="552" spans="1:1">
      <c r="A552" s="51"/>
    </row>
    <row r="553" spans="1:1">
      <c r="A553" s="51"/>
    </row>
    <row r="554" spans="1:1">
      <c r="A554" s="51"/>
    </row>
    <row r="555" spans="1:1">
      <c r="A555" s="51"/>
    </row>
    <row r="556" spans="1:1">
      <c r="A556" s="51"/>
    </row>
    <row r="557" spans="1:1">
      <c r="A557" s="51"/>
    </row>
    <row r="558" spans="1:1">
      <c r="A558" s="51"/>
    </row>
    <row r="559" spans="1:1">
      <c r="A559" s="51"/>
    </row>
    <row r="560" spans="1:1">
      <c r="A560" s="51"/>
    </row>
    <row r="561" spans="1:1">
      <c r="A561" s="51"/>
    </row>
    <row r="562" spans="1:1">
      <c r="A562" s="51"/>
    </row>
    <row r="563" spans="1:1">
      <c r="A563" s="51"/>
    </row>
    <row r="564" spans="1:1">
      <c r="A564" s="51"/>
    </row>
    <row r="565" spans="1:1">
      <c r="A565" s="51"/>
    </row>
    <row r="566" spans="1:1">
      <c r="A566" s="51"/>
    </row>
    <row r="567" spans="1:1">
      <c r="A567" s="51"/>
    </row>
    <row r="568" spans="1:1">
      <c r="A568" s="51"/>
    </row>
    <row r="569" spans="1:1">
      <c r="A569" s="51"/>
    </row>
    <row r="570" spans="1:1">
      <c r="A570" s="51"/>
    </row>
    <row r="571" spans="1:1">
      <c r="A571" s="51"/>
    </row>
    <row r="572" spans="1:1">
      <c r="A572" s="51"/>
    </row>
    <row r="573" spans="1:1">
      <c r="A573" s="51"/>
    </row>
    <row r="574" spans="1:1">
      <c r="A574" s="51"/>
    </row>
    <row r="575" spans="1:1">
      <c r="A575" s="51"/>
    </row>
    <row r="576" spans="1:1">
      <c r="A576" s="51"/>
    </row>
    <row r="577" spans="1:1">
      <c r="A577" s="51"/>
    </row>
    <row r="578" spans="1:1">
      <c r="A578" s="51"/>
    </row>
    <row r="579" spans="1:1">
      <c r="A579" s="51"/>
    </row>
    <row r="580" spans="1:1">
      <c r="A580" s="51"/>
    </row>
    <row r="581" spans="1:1">
      <c r="A581" s="51"/>
    </row>
    <row r="582" spans="1:1">
      <c r="A582" s="51"/>
    </row>
    <row r="583" spans="1:1">
      <c r="A583" s="51"/>
    </row>
    <row r="584" spans="1:1">
      <c r="A584" s="51"/>
    </row>
    <row r="585" spans="1:1">
      <c r="A585" s="51"/>
    </row>
    <row r="586" spans="1:1">
      <c r="A586" s="51"/>
    </row>
    <row r="587" spans="1:1">
      <c r="A587" s="51"/>
    </row>
    <row r="588" spans="1:1">
      <c r="A588" s="51"/>
    </row>
    <row r="589" spans="1:1">
      <c r="A589" s="51"/>
    </row>
    <row r="590" spans="1:1">
      <c r="A590" s="51"/>
    </row>
    <row r="591" spans="1:1">
      <c r="A591" s="51"/>
    </row>
    <row r="592" spans="1:1">
      <c r="A592" s="51"/>
    </row>
    <row r="593" spans="1:1">
      <c r="A593" s="51"/>
    </row>
    <row r="594" spans="1:1">
      <c r="A594" s="51"/>
    </row>
    <row r="595" spans="1:1">
      <c r="A595" s="51"/>
    </row>
    <row r="596" spans="1:1">
      <c r="A596" s="51"/>
    </row>
    <row r="597" spans="1:1">
      <c r="A597" s="51"/>
    </row>
    <row r="598" spans="1:1">
      <c r="A598" s="51"/>
    </row>
    <row r="599" spans="1:1">
      <c r="A599" s="51"/>
    </row>
    <row r="600" spans="1:1">
      <c r="A600" s="51"/>
    </row>
    <row r="601" spans="1:1">
      <c r="A601" s="51"/>
    </row>
    <row r="602" spans="1:1">
      <c r="A602" s="51"/>
    </row>
    <row r="603" spans="1:1">
      <c r="A603" s="51"/>
    </row>
    <row r="604" spans="1:1">
      <c r="A604" s="51"/>
    </row>
    <row r="605" spans="1:1">
      <c r="A605" s="51"/>
    </row>
    <row r="606" spans="1:1">
      <c r="A606" s="51"/>
    </row>
    <row r="607" spans="1:1">
      <c r="A607" s="51"/>
    </row>
    <row r="608" spans="1:1">
      <c r="A608" s="51"/>
    </row>
    <row r="609" spans="1:1">
      <c r="A609" s="51"/>
    </row>
    <row r="610" spans="1:1">
      <c r="A610" s="51"/>
    </row>
    <row r="611" spans="1:1">
      <c r="A611" s="51"/>
    </row>
    <row r="612" spans="1:1">
      <c r="A612" s="51"/>
    </row>
    <row r="613" spans="1:1">
      <c r="A613" s="51"/>
    </row>
    <row r="614" spans="1:1">
      <c r="A614" s="51"/>
    </row>
    <row r="615" spans="1:1">
      <c r="A615" s="51"/>
    </row>
    <row r="616" spans="1:1">
      <c r="A616" s="51"/>
    </row>
    <row r="617" spans="1:1">
      <c r="A617" s="51"/>
    </row>
    <row r="618" spans="1:1">
      <c r="A618" s="51"/>
    </row>
    <row r="619" spans="1:1">
      <c r="A619" s="51"/>
    </row>
    <row r="620" spans="1:1">
      <c r="A620" s="51"/>
    </row>
    <row r="621" spans="1:1">
      <c r="A621" s="51"/>
    </row>
    <row r="622" spans="1:1">
      <c r="A622" s="51"/>
    </row>
    <row r="623" spans="1:1">
      <c r="A623" s="51"/>
    </row>
    <row r="624" spans="1:1">
      <c r="A624" s="51"/>
    </row>
    <row r="625" spans="1:1">
      <c r="A625" s="51"/>
    </row>
    <row r="626" spans="1:1">
      <c r="A626" s="51"/>
    </row>
    <row r="627" spans="1:1">
      <c r="A627" s="51"/>
    </row>
    <row r="628" spans="1:1">
      <c r="A628" s="51"/>
    </row>
    <row r="629" spans="1:1">
      <c r="A629" s="51"/>
    </row>
    <row r="630" spans="1:1">
      <c r="A630" s="51"/>
    </row>
    <row r="631" spans="1:1">
      <c r="A631" s="51"/>
    </row>
    <row r="632" spans="1:1">
      <c r="A632" s="51"/>
    </row>
    <row r="633" spans="1:1">
      <c r="A633" s="51"/>
    </row>
    <row r="634" spans="1:1">
      <c r="A634" s="51"/>
    </row>
    <row r="635" spans="1:1">
      <c r="A635" s="51"/>
    </row>
    <row r="636" spans="1:1">
      <c r="A636" s="51"/>
    </row>
    <row r="637" spans="1:1">
      <c r="A637" s="51"/>
    </row>
    <row r="638" spans="1:1">
      <c r="A638" s="51"/>
    </row>
    <row r="639" spans="1:1">
      <c r="A639" s="51"/>
    </row>
    <row r="640" spans="1:1">
      <c r="A640" s="51"/>
    </row>
    <row r="641" spans="1:1">
      <c r="A641" s="51"/>
    </row>
    <row r="642" spans="1:1">
      <c r="A642" s="51"/>
    </row>
    <row r="643" spans="1:1">
      <c r="A643" s="51"/>
    </row>
    <row r="644" spans="1:1">
      <c r="A644" s="51"/>
    </row>
    <row r="645" spans="1:1">
      <c r="A645" s="51"/>
    </row>
    <row r="646" spans="1:1">
      <c r="A646" s="51"/>
    </row>
    <row r="647" spans="1:1">
      <c r="A647" s="51"/>
    </row>
    <row r="648" spans="1:1">
      <c r="A648" s="51"/>
    </row>
    <row r="649" spans="1:1">
      <c r="A649" s="51"/>
    </row>
    <row r="650" spans="1:1">
      <c r="A650" s="51"/>
    </row>
    <row r="651" spans="1:1">
      <c r="A651" s="51"/>
    </row>
    <row r="652" spans="1:1">
      <c r="A652" s="51"/>
    </row>
    <row r="653" spans="1:1">
      <c r="A653" s="51"/>
    </row>
    <row r="654" spans="1:1">
      <c r="A654" s="51"/>
    </row>
    <row r="655" spans="1:1">
      <c r="A655" s="51"/>
    </row>
    <row r="656" spans="1:1">
      <c r="A656" s="51"/>
    </row>
    <row r="657" spans="1:1">
      <c r="A657" s="51"/>
    </row>
    <row r="658" spans="1:1">
      <c r="A658" s="51"/>
    </row>
    <row r="659" spans="1:1">
      <c r="A659" s="51"/>
    </row>
    <row r="660" spans="1:1">
      <c r="A660" s="51"/>
    </row>
    <row r="661" spans="1:1">
      <c r="A661" s="51"/>
    </row>
    <row r="662" spans="1:1">
      <c r="A662" s="51"/>
    </row>
    <row r="663" spans="1:1">
      <c r="A663" s="51"/>
    </row>
    <row r="664" spans="1:1">
      <c r="A664" s="51"/>
    </row>
    <row r="665" spans="1:1">
      <c r="A665" s="51"/>
    </row>
    <row r="666" spans="1:1">
      <c r="A666" s="51"/>
    </row>
    <row r="667" spans="1:1">
      <c r="A667" s="51"/>
    </row>
    <row r="668" spans="1:1">
      <c r="A668" s="51"/>
    </row>
    <row r="669" spans="1:1">
      <c r="A669" s="51"/>
    </row>
    <row r="670" spans="1:1">
      <c r="A670" s="51"/>
    </row>
    <row r="671" spans="1:1">
      <c r="A671" s="51"/>
    </row>
    <row r="672" spans="1:1">
      <c r="A672" s="51"/>
    </row>
    <row r="673" spans="1:1">
      <c r="A673" s="51"/>
    </row>
    <row r="674" spans="1:1">
      <c r="A674" s="51"/>
    </row>
    <row r="675" spans="1:1">
      <c r="A675" s="51"/>
    </row>
    <row r="676" spans="1:1">
      <c r="A676" s="51"/>
    </row>
    <row r="677" spans="1:1">
      <c r="A677" s="51"/>
    </row>
    <row r="678" spans="1:1">
      <c r="A678" s="51"/>
    </row>
    <row r="679" spans="1:1">
      <c r="A679" s="51"/>
    </row>
    <row r="680" spans="1:1">
      <c r="A680" s="51"/>
    </row>
    <row r="681" spans="1:1">
      <c r="A681" s="51"/>
    </row>
    <row r="682" spans="1:1">
      <c r="A682" s="51"/>
    </row>
    <row r="683" spans="1:1">
      <c r="A683" s="51"/>
    </row>
    <row r="684" spans="1:1">
      <c r="A684" s="51"/>
    </row>
    <row r="685" spans="1:1">
      <c r="A685" s="51"/>
    </row>
    <row r="686" spans="1:1">
      <c r="A686" s="51"/>
    </row>
    <row r="687" spans="1:1">
      <c r="A687" s="51"/>
    </row>
    <row r="688" spans="1:1">
      <c r="A688" s="51"/>
    </row>
    <row r="689" spans="1:1">
      <c r="A689" s="51"/>
    </row>
    <row r="690" spans="1:1">
      <c r="A690" s="51"/>
    </row>
    <row r="691" spans="1:1">
      <c r="A691" s="51"/>
    </row>
    <row r="692" spans="1:1">
      <c r="A692" s="51"/>
    </row>
    <row r="693" spans="1:1">
      <c r="A693" s="51"/>
    </row>
    <row r="694" spans="1:1">
      <c r="A694" s="51"/>
    </row>
    <row r="695" spans="1:1">
      <c r="A695" s="51"/>
    </row>
    <row r="696" spans="1:1">
      <c r="A696" s="51"/>
    </row>
    <row r="697" spans="1:1">
      <c r="A697" s="51"/>
    </row>
    <row r="698" spans="1:1">
      <c r="A698" s="51"/>
    </row>
    <row r="699" spans="1:1">
      <c r="A699" s="51"/>
    </row>
    <row r="700" spans="1:1">
      <c r="A700" s="51"/>
    </row>
    <row r="701" spans="1:1">
      <c r="A701" s="51"/>
    </row>
    <row r="702" spans="1:1">
      <c r="A702" s="51"/>
    </row>
    <row r="703" spans="1:1">
      <c r="A703" s="51"/>
    </row>
    <row r="704" spans="1:1">
      <c r="A704" s="51"/>
    </row>
    <row r="705" spans="1:1">
      <c r="A705" s="51"/>
    </row>
    <row r="706" spans="1:1">
      <c r="A706" s="51"/>
    </row>
    <row r="707" spans="1:1">
      <c r="A707" s="51"/>
    </row>
    <row r="708" spans="1:1">
      <c r="A708" s="51"/>
    </row>
    <row r="709" spans="1:1">
      <c r="A709" s="51"/>
    </row>
    <row r="710" spans="1:1">
      <c r="A710" s="51"/>
    </row>
    <row r="711" spans="1:1">
      <c r="A711" s="51"/>
    </row>
    <row r="712" spans="1:1">
      <c r="A712" s="51"/>
    </row>
    <row r="713" spans="1:1">
      <c r="A713" s="51"/>
    </row>
    <row r="714" spans="1:1">
      <c r="A714" s="51"/>
    </row>
    <row r="715" spans="1:1">
      <c r="A715" s="51"/>
    </row>
    <row r="716" spans="1:1">
      <c r="A716" s="51"/>
    </row>
    <row r="717" spans="1:1">
      <c r="A717" s="51"/>
    </row>
    <row r="718" spans="1:1">
      <c r="A718" s="51"/>
    </row>
    <row r="719" spans="1:1">
      <c r="A719" s="51"/>
    </row>
    <row r="720" spans="1:1">
      <c r="A720" s="51"/>
    </row>
    <row r="721" spans="1:1">
      <c r="A721" s="51"/>
    </row>
    <row r="722" spans="1:1">
      <c r="A722" s="51"/>
    </row>
    <row r="723" spans="1:1">
      <c r="A723" s="51"/>
    </row>
    <row r="724" spans="1:1">
      <c r="A724" s="51"/>
    </row>
    <row r="725" spans="1:1">
      <c r="A725" s="51"/>
    </row>
    <row r="726" spans="1:1">
      <c r="A726" s="51"/>
    </row>
    <row r="727" spans="1:1">
      <c r="A727" s="51"/>
    </row>
    <row r="728" spans="1:1">
      <c r="A728" s="51"/>
    </row>
    <row r="729" spans="1:1">
      <c r="A729" s="51"/>
    </row>
    <row r="730" spans="1:1">
      <c r="A730" s="51"/>
    </row>
    <row r="731" spans="1:1">
      <c r="A731" s="51"/>
    </row>
    <row r="732" spans="1:1">
      <c r="A732" s="51"/>
    </row>
    <row r="733" spans="1:1">
      <c r="A733" s="51"/>
    </row>
    <row r="734" spans="1:1">
      <c r="A734" s="51"/>
    </row>
    <row r="735" spans="1:1">
      <c r="A735" s="51"/>
    </row>
    <row r="736" spans="1:1">
      <c r="A736" s="51"/>
    </row>
    <row r="737" spans="1:1">
      <c r="A737" s="51"/>
    </row>
    <row r="738" spans="1:1">
      <c r="A738" s="51"/>
    </row>
    <row r="739" spans="1:1">
      <c r="A739" s="51"/>
    </row>
    <row r="740" spans="1:1">
      <c r="A740" s="51"/>
    </row>
    <row r="741" spans="1:1">
      <c r="A741" s="51"/>
    </row>
    <row r="742" spans="1:1">
      <c r="A742" s="51"/>
    </row>
    <row r="743" spans="1:1">
      <c r="A743" s="51"/>
    </row>
    <row r="744" spans="1:1">
      <c r="A744" s="51"/>
    </row>
    <row r="745" spans="1:1">
      <c r="A745" s="51"/>
    </row>
    <row r="746" spans="1:1">
      <c r="A746" s="51"/>
    </row>
    <row r="747" spans="1:1">
      <c r="A747" s="51"/>
    </row>
    <row r="748" spans="1:1">
      <c r="A748" s="51"/>
    </row>
    <row r="749" spans="1:1">
      <c r="A749" s="51"/>
    </row>
    <row r="750" spans="1:1">
      <c r="A750" s="51"/>
    </row>
    <row r="751" spans="1:1">
      <c r="A751" s="51"/>
    </row>
    <row r="752" spans="1:1">
      <c r="A752" s="51"/>
    </row>
    <row r="753" spans="1:1">
      <c r="A753" s="51"/>
    </row>
    <row r="754" spans="1:1">
      <c r="A754" s="51"/>
    </row>
    <row r="755" spans="1:1">
      <c r="A755" s="51"/>
    </row>
    <row r="756" spans="1:1">
      <c r="A756" s="51"/>
    </row>
    <row r="757" spans="1:1">
      <c r="A757" s="51"/>
    </row>
    <row r="758" spans="1:1">
      <c r="A758" s="51"/>
    </row>
    <row r="759" spans="1:1">
      <c r="A759" s="51"/>
    </row>
    <row r="760" spans="1:1">
      <c r="A760" s="51"/>
    </row>
    <row r="761" spans="1:1">
      <c r="A761" s="51"/>
    </row>
    <row r="762" spans="1:1">
      <c r="A762" s="51"/>
    </row>
    <row r="763" spans="1:1">
      <c r="A763" s="51"/>
    </row>
    <row r="764" spans="1:1">
      <c r="A764" s="51"/>
    </row>
    <row r="765" spans="1:1">
      <c r="A765" s="51"/>
    </row>
    <row r="766" spans="1:1">
      <c r="A766" s="51"/>
    </row>
    <row r="767" spans="1:1">
      <c r="A767" s="51"/>
    </row>
    <row r="768" spans="1:1">
      <c r="A768" s="51"/>
    </row>
    <row r="769" spans="1:1">
      <c r="A769" s="51"/>
    </row>
    <row r="770" spans="1:1">
      <c r="A770" s="51"/>
    </row>
    <row r="771" spans="1:1">
      <c r="A771" s="51"/>
    </row>
    <row r="772" spans="1:1">
      <c r="A772" s="51"/>
    </row>
    <row r="773" spans="1:1">
      <c r="A773" s="51"/>
    </row>
    <row r="774" spans="1:1">
      <c r="A774" s="51"/>
    </row>
    <row r="775" spans="1:1">
      <c r="A775" s="51"/>
    </row>
    <row r="776" spans="1:1">
      <c r="A776" s="51"/>
    </row>
    <row r="777" spans="1:1">
      <c r="A777" s="51"/>
    </row>
    <row r="778" spans="1:1">
      <c r="A778" s="51"/>
    </row>
    <row r="779" spans="1:1">
      <c r="A779" s="51"/>
    </row>
    <row r="780" spans="1:1">
      <c r="A780" s="51"/>
    </row>
    <row r="781" spans="1:1">
      <c r="A781" s="51"/>
    </row>
    <row r="782" spans="1:1">
      <c r="A782" s="51"/>
    </row>
    <row r="783" spans="1:1">
      <c r="A783" s="51"/>
    </row>
    <row r="784" spans="1:1">
      <c r="A784" s="51"/>
    </row>
    <row r="785" spans="1:1">
      <c r="A785" s="51"/>
    </row>
    <row r="786" spans="1:1">
      <c r="A786" s="51"/>
    </row>
    <row r="787" spans="1:1">
      <c r="A787" s="51"/>
    </row>
    <row r="788" spans="1:1">
      <c r="A788" s="51"/>
    </row>
    <row r="789" spans="1:1">
      <c r="A789" s="51"/>
    </row>
    <row r="790" spans="1:1">
      <c r="A790" s="51"/>
    </row>
    <row r="791" spans="1:1">
      <c r="A791" s="51"/>
    </row>
    <row r="792" spans="1:1">
      <c r="A792" s="51"/>
    </row>
    <row r="793" spans="1:1">
      <c r="A793" s="51"/>
    </row>
    <row r="794" spans="1:1">
      <c r="A794" s="51"/>
    </row>
    <row r="795" spans="1:1">
      <c r="A795" s="51"/>
    </row>
    <row r="796" spans="1:1">
      <c r="A796" s="51"/>
    </row>
    <row r="797" spans="1:1">
      <c r="A797" s="51"/>
    </row>
    <row r="798" spans="1:1">
      <c r="A798" s="51"/>
    </row>
    <row r="799" spans="1:1">
      <c r="A799" s="51"/>
    </row>
    <row r="800" spans="1:1">
      <c r="A800" s="51"/>
    </row>
    <row r="801" spans="1:1">
      <c r="A801" s="51"/>
    </row>
    <row r="802" spans="1:1">
      <c r="A802" s="51"/>
    </row>
    <row r="803" spans="1:1">
      <c r="A803" s="51"/>
    </row>
    <row r="804" spans="1:1">
      <c r="A804" s="51"/>
    </row>
    <row r="805" spans="1:1">
      <c r="A805" s="51"/>
    </row>
    <row r="806" spans="1:1">
      <c r="A806" s="51"/>
    </row>
    <row r="807" spans="1:1">
      <c r="A807" s="51"/>
    </row>
    <row r="808" spans="1:1">
      <c r="A808" s="51"/>
    </row>
    <row r="809" spans="1:1">
      <c r="A809" s="51"/>
    </row>
    <row r="810" spans="1:1">
      <c r="A810" s="51"/>
    </row>
    <row r="811" spans="1:1">
      <c r="A811" s="51"/>
    </row>
    <row r="812" spans="1:1">
      <c r="A812" s="51"/>
    </row>
    <row r="813" spans="1:1">
      <c r="A813" s="51"/>
    </row>
    <row r="814" spans="1:1">
      <c r="A814" s="51"/>
    </row>
    <row r="815" spans="1:1">
      <c r="A815" s="51"/>
    </row>
    <row r="816" spans="1:1">
      <c r="A816" s="51"/>
    </row>
    <row r="817" spans="1:1">
      <c r="A817" s="51"/>
    </row>
    <row r="818" spans="1:1">
      <c r="A818" s="51"/>
    </row>
    <row r="819" spans="1:1">
      <c r="A819" s="51"/>
    </row>
    <row r="820" spans="1:1">
      <c r="A820" s="51"/>
    </row>
    <row r="821" spans="1:1">
      <c r="A821" s="51"/>
    </row>
    <row r="822" spans="1:1">
      <c r="A822" s="51"/>
    </row>
    <row r="823" spans="1:1">
      <c r="A823" s="51"/>
    </row>
    <row r="824" spans="1:1">
      <c r="A824" s="51"/>
    </row>
    <row r="825" spans="1:1">
      <c r="A825" s="51"/>
    </row>
    <row r="826" spans="1:1">
      <c r="A826" s="51"/>
    </row>
    <row r="827" spans="1:1">
      <c r="A827" s="51"/>
    </row>
    <row r="828" spans="1:1">
      <c r="A828" s="51"/>
    </row>
    <row r="829" spans="1:1">
      <c r="A829" s="51"/>
    </row>
    <row r="830" spans="1:1">
      <c r="A830" s="51"/>
    </row>
    <row r="831" spans="1:1">
      <c r="A831" s="51"/>
    </row>
    <row r="832" spans="1:1">
      <c r="A832" s="51"/>
    </row>
    <row r="833" spans="1:1">
      <c r="A833" s="51"/>
    </row>
    <row r="834" spans="1:1">
      <c r="A834" s="51"/>
    </row>
    <row r="835" spans="1:1">
      <c r="A835" s="51"/>
    </row>
    <row r="836" spans="1:1">
      <c r="A836" s="51"/>
    </row>
    <row r="837" spans="1:1">
      <c r="A837" s="51"/>
    </row>
    <row r="838" spans="1:1">
      <c r="A838" s="51"/>
    </row>
    <row r="839" spans="1:1">
      <c r="A839" s="51"/>
    </row>
    <row r="840" spans="1:1">
      <c r="A840" s="51"/>
    </row>
    <row r="841" spans="1:1">
      <c r="A841" s="51"/>
    </row>
    <row r="842" spans="1:1">
      <c r="A842" s="51"/>
    </row>
    <row r="843" spans="1:1">
      <c r="A843" s="51"/>
    </row>
    <row r="844" spans="1:1">
      <c r="A844" s="51"/>
    </row>
    <row r="845" spans="1:1">
      <c r="A845" s="51"/>
    </row>
    <row r="846" spans="1:1">
      <c r="A846" s="51"/>
    </row>
    <row r="847" spans="1:1">
      <c r="A847" s="51"/>
    </row>
    <row r="848" spans="1:1">
      <c r="A848" s="51"/>
    </row>
    <row r="849" spans="1:1">
      <c r="A849" s="51"/>
    </row>
    <row r="850" spans="1:1">
      <c r="A850" s="51"/>
    </row>
    <row r="851" spans="1:1">
      <c r="A851" s="51"/>
    </row>
    <row r="852" spans="1:1">
      <c r="A852" s="51"/>
    </row>
    <row r="853" spans="1:1">
      <c r="A853" s="51"/>
    </row>
    <row r="854" spans="1:1">
      <c r="A854" s="51"/>
    </row>
    <row r="855" spans="1:1">
      <c r="A855" s="51"/>
    </row>
    <row r="856" spans="1:1">
      <c r="A856" s="51"/>
    </row>
    <row r="857" spans="1:1">
      <c r="A857" s="51"/>
    </row>
    <row r="858" spans="1:1">
      <c r="A858" s="51"/>
    </row>
    <row r="859" spans="1:1">
      <c r="A859" s="51"/>
    </row>
    <row r="860" spans="1:1">
      <c r="A860" s="51"/>
    </row>
    <row r="861" spans="1:1">
      <c r="A861" s="51"/>
    </row>
    <row r="862" spans="1:1">
      <c r="A862" s="51"/>
    </row>
    <row r="863" spans="1:1">
      <c r="A863" s="51"/>
    </row>
    <row r="864" spans="1:1">
      <c r="A864" s="51"/>
    </row>
    <row r="865" spans="1:1">
      <c r="A865" s="51"/>
    </row>
    <row r="866" spans="1:1">
      <c r="A866" s="51"/>
    </row>
    <row r="867" spans="1:1">
      <c r="A867" s="51"/>
    </row>
    <row r="868" spans="1:1">
      <c r="A868" s="51"/>
    </row>
    <row r="869" spans="1:1">
      <c r="A869" s="51"/>
    </row>
    <row r="870" spans="1:1">
      <c r="A870" s="51"/>
    </row>
    <row r="871" spans="1:1">
      <c r="A871" s="51"/>
    </row>
    <row r="872" spans="1:1">
      <c r="A872" s="51"/>
    </row>
    <row r="873" spans="1:1">
      <c r="A873" s="51"/>
    </row>
    <row r="874" spans="1:1">
      <c r="A874" s="51"/>
    </row>
    <row r="875" spans="1:1">
      <c r="A875" s="51"/>
    </row>
    <row r="876" spans="1:1">
      <c r="A876" s="51"/>
    </row>
    <row r="877" spans="1:1">
      <c r="A877" s="51"/>
    </row>
    <row r="878" spans="1:1">
      <c r="A878" s="51"/>
    </row>
    <row r="879" spans="1:1">
      <c r="A879" s="51"/>
    </row>
    <row r="880" spans="1:1">
      <c r="A880" s="51"/>
    </row>
    <row r="881" spans="1:1">
      <c r="A881" s="51"/>
    </row>
    <row r="882" spans="1:1">
      <c r="A882" s="51"/>
    </row>
    <row r="883" spans="1:1">
      <c r="A883" s="51"/>
    </row>
    <row r="884" spans="1:1">
      <c r="A884" s="51"/>
    </row>
    <row r="885" spans="1:1">
      <c r="A885" s="51"/>
    </row>
    <row r="886" spans="1:1">
      <c r="A886" s="51"/>
    </row>
    <row r="887" spans="1:1">
      <c r="A887" s="51"/>
    </row>
    <row r="888" spans="1:1">
      <c r="A888" s="51"/>
    </row>
    <row r="889" spans="1:1">
      <c r="A889" s="51"/>
    </row>
    <row r="890" spans="1:1">
      <c r="A890" s="51"/>
    </row>
    <row r="891" spans="1:1">
      <c r="A891" s="51"/>
    </row>
    <row r="892" spans="1:1">
      <c r="A892" s="51"/>
    </row>
    <row r="893" spans="1:1">
      <c r="A893" s="51"/>
    </row>
    <row r="894" spans="1:1">
      <c r="A894" s="51"/>
    </row>
    <row r="895" spans="1:1">
      <c r="A895" s="51"/>
    </row>
    <row r="896" spans="1:1">
      <c r="A896" s="51"/>
    </row>
    <row r="897" spans="1:1">
      <c r="A897" s="51"/>
    </row>
    <row r="898" spans="1:1">
      <c r="A898" s="51"/>
    </row>
    <row r="899" spans="1:1">
      <c r="A899" s="51"/>
    </row>
    <row r="900" spans="1:1">
      <c r="A900" s="51"/>
    </row>
    <row r="901" spans="1:1">
      <c r="A901" s="51"/>
    </row>
    <row r="902" spans="1:1">
      <c r="A902" s="51"/>
    </row>
    <row r="903" spans="1:1">
      <c r="A903" s="51"/>
    </row>
    <row r="904" spans="1:1">
      <c r="A904" s="51"/>
    </row>
    <row r="905" spans="1:1">
      <c r="A905" s="51"/>
    </row>
    <row r="906" spans="1:1">
      <c r="A906" s="51"/>
    </row>
    <row r="907" spans="1:1">
      <c r="A907" s="51"/>
    </row>
    <row r="908" spans="1:1">
      <c r="A908" s="51"/>
    </row>
    <row r="909" spans="1:1">
      <c r="A909" s="51"/>
    </row>
    <row r="910" spans="1:1">
      <c r="A910" s="51"/>
    </row>
    <row r="911" spans="1:1">
      <c r="A911" s="51"/>
    </row>
    <row r="912" spans="1:1">
      <c r="A912" s="51"/>
    </row>
    <row r="913" spans="1:1">
      <c r="A913" s="51"/>
    </row>
    <row r="914" spans="1:1">
      <c r="A914" s="51"/>
    </row>
    <row r="915" spans="1:1">
      <c r="A915" s="51"/>
    </row>
    <row r="916" spans="1:1">
      <c r="A916" s="51"/>
    </row>
    <row r="917" spans="1:1">
      <c r="A917" s="51"/>
    </row>
    <row r="918" spans="1:1">
      <c r="A918" s="51"/>
    </row>
    <row r="919" spans="1:1">
      <c r="A919" s="51"/>
    </row>
    <row r="920" spans="1:1">
      <c r="A920" s="51"/>
    </row>
    <row r="921" spans="1:1">
      <c r="A921" s="51"/>
    </row>
    <row r="922" spans="1:1">
      <c r="A922" s="51"/>
    </row>
    <row r="923" spans="1:1">
      <c r="A923" s="51"/>
    </row>
    <row r="924" spans="1:1">
      <c r="A924" s="51"/>
    </row>
    <row r="925" spans="1:1">
      <c r="A925" s="51"/>
    </row>
    <row r="926" spans="1:1">
      <c r="A926" s="51"/>
    </row>
    <row r="927" spans="1:1">
      <c r="A927" s="51"/>
    </row>
    <row r="928" spans="1:1">
      <c r="A928" s="51"/>
    </row>
    <row r="929" spans="1:1">
      <c r="A929" s="51"/>
    </row>
    <row r="930" spans="1:1">
      <c r="A930" s="51"/>
    </row>
    <row r="931" spans="1:1">
      <c r="A931" s="51"/>
    </row>
    <row r="932" spans="1:1">
      <c r="A932" s="51"/>
    </row>
    <row r="933" spans="1:1">
      <c r="A933" s="51"/>
    </row>
    <row r="934" spans="1:1">
      <c r="A934" s="51"/>
    </row>
    <row r="935" spans="1:1">
      <c r="A935" s="51"/>
    </row>
    <row r="936" spans="1:1">
      <c r="A936" s="51"/>
    </row>
    <row r="937" spans="1:1">
      <c r="A937" s="51"/>
    </row>
    <row r="938" spans="1:1">
      <c r="A938" s="51"/>
    </row>
    <row r="939" spans="1:1">
      <c r="A939" s="51"/>
    </row>
    <row r="940" spans="1:1">
      <c r="A940" s="51"/>
    </row>
    <row r="941" spans="1:1">
      <c r="A941" s="51"/>
    </row>
    <row r="942" spans="1:1">
      <c r="A942" s="51"/>
    </row>
    <row r="943" spans="1:1">
      <c r="A943" s="51"/>
    </row>
    <row r="944" spans="1:1">
      <c r="A944" s="51"/>
    </row>
    <row r="945" spans="1:1">
      <c r="A945" s="51"/>
    </row>
    <row r="946" spans="1:1">
      <c r="A946" s="51"/>
    </row>
    <row r="947" spans="1:1">
      <c r="A947" s="51"/>
    </row>
    <row r="948" spans="1:1">
      <c r="A948" s="51"/>
    </row>
    <row r="949" spans="1:1">
      <c r="A949" s="51"/>
    </row>
    <row r="950" spans="1:1">
      <c r="A950" s="51"/>
    </row>
    <row r="951" spans="1:1">
      <c r="A951" s="51"/>
    </row>
    <row r="952" spans="1:1">
      <c r="A952" s="51"/>
    </row>
    <row r="953" spans="1:1">
      <c r="A953" s="51"/>
    </row>
    <row r="954" spans="1:1">
      <c r="A954" s="51"/>
    </row>
    <row r="955" spans="1:1">
      <c r="A955" s="51"/>
    </row>
    <row r="956" spans="1:1">
      <c r="A956" s="51"/>
    </row>
    <row r="957" spans="1:1">
      <c r="A957" s="51"/>
    </row>
    <row r="958" spans="1:1">
      <c r="A958" s="51"/>
    </row>
    <row r="959" spans="1:1">
      <c r="A959" s="51"/>
    </row>
    <row r="960" spans="1:1">
      <c r="A960" s="51"/>
    </row>
    <row r="961" spans="1:1">
      <c r="A961" s="51"/>
    </row>
    <row r="962" spans="1:1">
      <c r="A962" s="51"/>
    </row>
    <row r="963" spans="1:1">
      <c r="A963" s="51"/>
    </row>
    <row r="964" spans="1:1">
      <c r="A964" s="51"/>
    </row>
    <row r="965" spans="1:1">
      <c r="A965" s="51"/>
    </row>
    <row r="966" spans="1:1">
      <c r="A966" s="51"/>
    </row>
    <row r="967" spans="1:1">
      <c r="A967" s="51"/>
    </row>
    <row r="968" spans="1:1">
      <c r="A968" s="51"/>
    </row>
    <row r="969" spans="1:1">
      <c r="A969" s="51"/>
    </row>
    <row r="970" spans="1:1">
      <c r="A970" s="51"/>
    </row>
    <row r="971" spans="1:1">
      <c r="A971" s="51"/>
    </row>
    <row r="972" spans="1:1">
      <c r="A972" s="51"/>
    </row>
    <row r="973" spans="1:1">
      <c r="A973" s="51"/>
    </row>
    <row r="974" spans="1:1">
      <c r="A974" s="51"/>
    </row>
    <row r="975" spans="1:1">
      <c r="A975" s="51"/>
    </row>
    <row r="976" spans="1:1">
      <c r="A976" s="51"/>
    </row>
    <row r="977" spans="1:1">
      <c r="A977" s="51"/>
    </row>
    <row r="978" spans="1:1">
      <c r="A978" s="51"/>
    </row>
    <row r="979" spans="1:1">
      <c r="A979" s="51"/>
    </row>
    <row r="980" spans="1:1">
      <c r="A980" s="51"/>
    </row>
    <row r="981" spans="1:1">
      <c r="A981" s="51"/>
    </row>
    <row r="982" spans="1:1">
      <c r="A982" s="51"/>
    </row>
    <row r="983" spans="1:1">
      <c r="A983" s="51"/>
    </row>
    <row r="984" spans="1:1">
      <c r="A984" s="51"/>
    </row>
    <row r="985" spans="1:1">
      <c r="A985" s="51"/>
    </row>
    <row r="986" spans="1:1">
      <c r="A986" s="51"/>
    </row>
    <row r="987" spans="1:1">
      <c r="A987" s="51"/>
    </row>
    <row r="988" spans="1:1">
      <c r="A988" s="51"/>
    </row>
    <row r="989" spans="1:1">
      <c r="A989" s="51"/>
    </row>
    <row r="990" spans="1:1">
      <c r="A990" s="51"/>
    </row>
    <row r="991" spans="1:1">
      <c r="A991" s="51"/>
    </row>
    <row r="992" spans="1:1">
      <c r="A992" s="51"/>
    </row>
    <row r="993" spans="1:1">
      <c r="A993" s="51"/>
    </row>
    <row r="994" spans="1:1">
      <c r="A994" s="51"/>
    </row>
    <row r="995" spans="1:1">
      <c r="A995" s="51"/>
    </row>
    <row r="996" spans="1:1">
      <c r="A996" s="51"/>
    </row>
    <row r="997" spans="1:1">
      <c r="A997" s="51"/>
    </row>
    <row r="998" spans="1:1">
      <c r="A998" s="51"/>
    </row>
    <row r="999" spans="1:1">
      <c r="A999" s="51"/>
    </row>
    <row r="1000" spans="1:1">
      <c r="A1000" s="51"/>
    </row>
    <row r="1001" spans="1:1">
      <c r="A1001" s="51"/>
    </row>
    <row r="1002" spans="1:1">
      <c r="A1002" s="51"/>
    </row>
    <row r="1003" spans="1:1">
      <c r="A1003" s="51"/>
    </row>
    <row r="1004" spans="1:1">
      <c r="A1004" s="51"/>
    </row>
    <row r="1005" spans="1:1">
      <c r="A1005" s="51"/>
    </row>
    <row r="1006" spans="1:1">
      <c r="A1006" s="51"/>
    </row>
    <row r="1007" spans="1:1">
      <c r="A1007" s="51"/>
    </row>
    <row r="1008" spans="1:1">
      <c r="A1008" s="51"/>
    </row>
    <row r="1009" spans="1:1">
      <c r="A1009" s="51"/>
    </row>
    <row r="1010" spans="1:1">
      <c r="A1010" s="51"/>
    </row>
    <row r="1011" spans="1:1">
      <c r="A1011" s="51"/>
    </row>
    <row r="1012" spans="1:1">
      <c r="A1012" s="51"/>
    </row>
    <row r="1013" spans="1:1">
      <c r="A1013" s="51"/>
    </row>
    <row r="1014" spans="1:1">
      <c r="A1014" s="51"/>
    </row>
    <row r="1015" spans="1:1">
      <c r="A1015" s="51"/>
    </row>
    <row r="1016" spans="1:1">
      <c r="A1016" s="51"/>
    </row>
    <row r="1017" spans="1:1">
      <c r="A1017" s="51"/>
    </row>
    <row r="1018" spans="1:1">
      <c r="A1018" s="51"/>
    </row>
    <row r="1019" spans="1:1">
      <c r="A1019" s="51"/>
    </row>
    <row r="1020" spans="1:1">
      <c r="A1020" s="51"/>
    </row>
    <row r="1021" spans="1:1">
      <c r="A1021" s="51"/>
    </row>
    <row r="1022" spans="1:1">
      <c r="A1022" s="51"/>
    </row>
    <row r="1023" spans="1:1">
      <c r="A1023" s="51"/>
    </row>
    <row r="1024" spans="1:1">
      <c r="A1024" s="51"/>
    </row>
    <row r="1025" spans="1:1">
      <c r="A1025" s="51"/>
    </row>
    <row r="1026" spans="1:1">
      <c r="A1026" s="51"/>
    </row>
    <row r="1027" spans="1:1">
      <c r="A1027" s="51"/>
    </row>
    <row r="1028" spans="1:1">
      <c r="A1028" s="51"/>
    </row>
    <row r="1029" spans="1:1">
      <c r="A1029" s="51"/>
    </row>
    <row r="1030" spans="1:1">
      <c r="A1030" s="51"/>
    </row>
    <row r="1031" spans="1:1">
      <c r="A1031" s="51"/>
    </row>
    <row r="1032" spans="1:1">
      <c r="A1032" s="51"/>
    </row>
    <row r="1033" spans="1:1">
      <c r="A1033" s="51"/>
    </row>
    <row r="1034" spans="1:1">
      <c r="A1034" s="51"/>
    </row>
    <row r="1035" spans="1:1">
      <c r="A1035" s="51"/>
    </row>
    <row r="1036" spans="1:1">
      <c r="A1036" s="51"/>
    </row>
    <row r="1037" spans="1:1">
      <c r="A1037" s="51"/>
    </row>
    <row r="1038" spans="1:1">
      <c r="A1038" s="51"/>
    </row>
    <row r="1039" spans="1:1">
      <c r="A1039" s="51"/>
    </row>
    <row r="1040" spans="1:1">
      <c r="A1040" s="51"/>
    </row>
    <row r="1041" spans="1:1">
      <c r="A1041" s="51"/>
    </row>
    <row r="1042" spans="1:1">
      <c r="A1042" s="51"/>
    </row>
    <row r="1043" spans="1:1">
      <c r="A1043" s="51"/>
    </row>
    <row r="1044" spans="1:1">
      <c r="A1044" s="51"/>
    </row>
    <row r="1045" spans="1:1">
      <c r="A1045" s="51"/>
    </row>
    <row r="1046" spans="1:1">
      <c r="A1046" s="51"/>
    </row>
    <row r="1047" spans="1:1">
      <c r="A1047" s="51"/>
    </row>
    <row r="1048" spans="1:1">
      <c r="A1048" s="51"/>
    </row>
    <row r="1049" spans="1:1">
      <c r="A1049" s="51"/>
    </row>
    <row r="1050" spans="1:1">
      <c r="A1050" s="51"/>
    </row>
    <row r="1051" spans="1:1">
      <c r="A1051" s="51"/>
    </row>
    <row r="1052" spans="1:1">
      <c r="A1052" s="51"/>
    </row>
    <row r="1053" spans="1:1">
      <c r="A1053" s="51"/>
    </row>
    <row r="1054" spans="1:1">
      <c r="A1054" s="51"/>
    </row>
    <row r="1055" spans="1:1">
      <c r="A1055" s="51"/>
    </row>
    <row r="1056" spans="1:1">
      <c r="A1056" s="51"/>
    </row>
    <row r="1057" spans="1:1">
      <c r="A1057" s="51"/>
    </row>
    <row r="1058" spans="1:1">
      <c r="A1058" s="51"/>
    </row>
    <row r="1059" spans="1:1">
      <c r="A1059" s="51"/>
    </row>
    <row r="1060" spans="1:1">
      <c r="A1060" s="51"/>
    </row>
    <row r="1061" spans="1:1">
      <c r="A1061" s="51"/>
    </row>
    <row r="1062" spans="1:1">
      <c r="A1062" s="51"/>
    </row>
    <row r="1063" spans="1:1">
      <c r="A1063" s="51"/>
    </row>
    <row r="1064" spans="1:1">
      <c r="A1064" s="51"/>
    </row>
    <row r="1065" spans="1:1">
      <c r="A1065" s="51"/>
    </row>
    <row r="1066" spans="1:1">
      <c r="A1066" s="51"/>
    </row>
    <row r="1067" spans="1:1">
      <c r="A1067" s="51"/>
    </row>
    <row r="1068" spans="1:1">
      <c r="A1068" s="51"/>
    </row>
    <row r="1069" spans="1:1">
      <c r="A1069" s="51"/>
    </row>
    <row r="1070" spans="1:1">
      <c r="A1070" s="51"/>
    </row>
    <row r="1071" spans="1:1">
      <c r="A1071" s="51"/>
    </row>
    <row r="1072" spans="1:1">
      <c r="A1072" s="51"/>
    </row>
    <row r="1073" spans="1:1">
      <c r="A1073" s="51"/>
    </row>
    <row r="1074" spans="1:1">
      <c r="A1074" s="51"/>
    </row>
    <row r="1075" spans="1:1">
      <c r="A1075" s="51"/>
    </row>
    <row r="1076" spans="1:1">
      <c r="A1076" s="51"/>
    </row>
    <row r="1077" spans="1:1">
      <c r="A1077" s="51"/>
    </row>
    <row r="1078" spans="1:1">
      <c r="A1078" s="51"/>
    </row>
    <row r="1079" spans="1:1">
      <c r="A1079" s="51"/>
    </row>
    <row r="1080" spans="1:1">
      <c r="A1080" s="51"/>
    </row>
    <row r="1081" spans="1:1">
      <c r="A1081" s="51"/>
    </row>
    <row r="1082" spans="1:1">
      <c r="A1082" s="51"/>
    </row>
    <row r="1083" spans="1:1">
      <c r="A1083" s="51"/>
    </row>
    <row r="1084" spans="1:1">
      <c r="A1084" s="51"/>
    </row>
    <row r="1085" spans="1:1">
      <c r="A1085" s="51"/>
    </row>
    <row r="1086" spans="1:1">
      <c r="A1086" s="51"/>
    </row>
    <row r="1087" spans="1:1">
      <c r="A1087" s="51"/>
    </row>
    <row r="1088" spans="1:1">
      <c r="A1088" s="51"/>
    </row>
    <row r="1089" spans="1:1">
      <c r="A1089" s="51"/>
    </row>
    <row r="1090" spans="1:1">
      <c r="A1090" s="51"/>
    </row>
    <row r="1091" spans="1:1">
      <c r="A1091" s="51"/>
    </row>
    <row r="1092" spans="1:1">
      <c r="A1092" s="51"/>
    </row>
    <row r="1093" spans="1:1">
      <c r="A1093" s="51"/>
    </row>
    <row r="1094" spans="1:1">
      <c r="A1094" s="51"/>
    </row>
    <row r="1095" spans="1:1">
      <c r="A1095" s="51"/>
    </row>
    <row r="1096" spans="1:1">
      <c r="A1096" s="51"/>
    </row>
    <row r="1097" spans="1:1">
      <c r="A1097" s="51"/>
    </row>
    <row r="1098" spans="1:1">
      <c r="A1098" s="51"/>
    </row>
    <row r="1099" spans="1:1">
      <c r="A1099" s="51"/>
    </row>
    <row r="1100" spans="1:1">
      <c r="A1100" s="51"/>
    </row>
    <row r="1101" spans="1:1">
      <c r="A1101" s="51"/>
    </row>
    <row r="1102" spans="1:1">
      <c r="A1102" s="51"/>
    </row>
    <row r="1103" spans="1:1">
      <c r="A1103" s="51"/>
    </row>
    <row r="1104" spans="1:1">
      <c r="A1104" s="51"/>
    </row>
    <row r="1105" spans="1:1">
      <c r="A1105" s="51"/>
    </row>
    <row r="1106" spans="1:1">
      <c r="A1106" s="51"/>
    </row>
    <row r="1107" spans="1:1">
      <c r="A1107" s="51"/>
    </row>
    <row r="1108" spans="1:1">
      <c r="A1108" s="51"/>
    </row>
    <row r="1109" spans="1:1">
      <c r="A1109" s="51"/>
    </row>
    <row r="1110" spans="1:1">
      <c r="A1110" s="51"/>
    </row>
    <row r="1111" spans="1:1">
      <c r="A1111" s="51"/>
    </row>
    <row r="1112" spans="1:1">
      <c r="A1112" s="51"/>
    </row>
    <row r="1113" spans="1:1">
      <c r="A1113" s="51"/>
    </row>
    <row r="1114" spans="1:1">
      <c r="A1114" s="51"/>
    </row>
    <row r="1115" spans="1:1">
      <c r="A1115" s="51"/>
    </row>
    <row r="1116" spans="1:1">
      <c r="A1116" s="51"/>
    </row>
    <row r="1117" spans="1:1">
      <c r="A1117" s="51"/>
    </row>
    <row r="1118" spans="1:1">
      <c r="A1118" s="51"/>
    </row>
    <row r="1119" spans="1:1">
      <c r="A1119" s="51"/>
    </row>
    <row r="1120" spans="1:1">
      <c r="A1120" s="51"/>
    </row>
    <row r="1121" spans="1:1">
      <c r="A1121" s="51"/>
    </row>
    <row r="1122" spans="1:1">
      <c r="A1122" s="51"/>
    </row>
    <row r="1123" spans="1:1">
      <c r="A1123" s="51"/>
    </row>
    <row r="1124" spans="1:1">
      <c r="A1124" s="51"/>
    </row>
    <row r="1125" spans="1:1">
      <c r="A1125" s="51"/>
    </row>
    <row r="1126" spans="1:1">
      <c r="A1126" s="51"/>
    </row>
    <row r="1127" spans="1:1">
      <c r="A1127" s="51"/>
    </row>
    <row r="1128" spans="1:1">
      <c r="A1128" s="51"/>
    </row>
    <row r="1129" spans="1:1">
      <c r="A1129" s="51"/>
    </row>
    <row r="1130" spans="1:1">
      <c r="A1130" s="51"/>
    </row>
    <row r="1131" spans="1:1">
      <c r="A1131" s="51"/>
    </row>
    <row r="1132" spans="1:1">
      <c r="A1132" s="51"/>
    </row>
    <row r="1133" spans="1:1">
      <c r="A1133" s="51"/>
    </row>
    <row r="1134" spans="1:1">
      <c r="A1134" s="51"/>
    </row>
    <row r="1135" spans="1:1">
      <c r="A1135" s="51"/>
    </row>
    <row r="1136" spans="1:1">
      <c r="A1136" s="51"/>
    </row>
    <row r="1137" spans="1:1">
      <c r="A1137" s="51"/>
    </row>
    <row r="1138" spans="1:1">
      <c r="A1138" s="51"/>
    </row>
    <row r="1139" spans="1:1">
      <c r="A1139" s="51"/>
    </row>
    <row r="1140" spans="1:1">
      <c r="A1140" s="51"/>
    </row>
    <row r="1141" spans="1:1">
      <c r="A1141" s="51"/>
    </row>
    <row r="1142" spans="1:1">
      <c r="A1142" s="51"/>
    </row>
    <row r="1143" spans="1:1">
      <c r="A1143" s="51"/>
    </row>
    <row r="1144" spans="1:1">
      <c r="A1144" s="51"/>
    </row>
    <row r="1145" spans="1:1">
      <c r="A1145" s="51"/>
    </row>
    <row r="1146" spans="1:1">
      <c r="A1146" s="51"/>
    </row>
    <row r="1147" spans="1:1">
      <c r="A1147" s="51"/>
    </row>
    <row r="1148" spans="1:1">
      <c r="A1148" s="51"/>
    </row>
    <row r="1149" spans="1:1">
      <c r="A1149" s="51"/>
    </row>
    <row r="1150" spans="1:1">
      <c r="A1150" s="51"/>
    </row>
    <row r="1151" spans="1:1">
      <c r="A1151" s="51"/>
    </row>
    <row r="1152" spans="1:1">
      <c r="A1152" s="51"/>
    </row>
    <row r="1153" spans="1:1">
      <c r="A1153" s="51"/>
    </row>
    <row r="1154" spans="1:1">
      <c r="A1154" s="51"/>
    </row>
    <row r="1155" spans="1:1">
      <c r="A1155" s="51"/>
    </row>
    <row r="1156" spans="1:1">
      <c r="A1156" s="51"/>
    </row>
    <row r="1157" spans="1:1">
      <c r="A1157" s="51"/>
    </row>
    <row r="1158" spans="1:1">
      <c r="A1158" s="51"/>
    </row>
    <row r="1159" spans="1:1">
      <c r="A1159" s="51"/>
    </row>
    <row r="1160" spans="1:1">
      <c r="A1160" s="51"/>
    </row>
    <row r="1161" spans="1:1">
      <c r="A1161" s="51"/>
    </row>
    <row r="1162" spans="1:1">
      <c r="A1162" s="51"/>
    </row>
    <row r="1163" spans="1:1">
      <c r="A1163" s="51"/>
    </row>
    <row r="1164" spans="1:1">
      <c r="A1164" s="51"/>
    </row>
    <row r="1165" spans="1:1">
      <c r="A1165" s="51"/>
    </row>
    <row r="1166" spans="1:1">
      <c r="A1166" s="51"/>
    </row>
    <row r="1167" spans="1:1">
      <c r="A1167" s="51"/>
    </row>
    <row r="1168" spans="1:1">
      <c r="A1168" s="51"/>
    </row>
    <row r="1169" spans="1:1">
      <c r="A1169" s="51"/>
    </row>
    <row r="1170" spans="1:1">
      <c r="A1170" s="51"/>
    </row>
    <row r="1171" spans="1:1">
      <c r="A1171" s="51"/>
    </row>
    <row r="1172" spans="1:1">
      <c r="A1172" s="51"/>
    </row>
    <row r="1173" spans="1:1">
      <c r="A1173" s="51"/>
    </row>
    <row r="1174" spans="1:1">
      <c r="A1174" s="51"/>
    </row>
    <row r="1175" spans="1:1">
      <c r="A1175" s="51"/>
    </row>
    <row r="1176" spans="1:1">
      <c r="A1176" s="51"/>
    </row>
    <row r="1177" spans="1:1">
      <c r="A1177" s="51"/>
    </row>
    <row r="1178" spans="1:1">
      <c r="A1178" s="51"/>
    </row>
    <row r="1179" spans="1:1">
      <c r="A1179" s="51"/>
    </row>
    <row r="1180" spans="1:1">
      <c r="A1180" s="51"/>
    </row>
    <row r="1181" spans="1:1">
      <c r="A1181" s="51"/>
    </row>
    <row r="1182" spans="1:1">
      <c r="A1182" s="51"/>
    </row>
    <row r="1183" spans="1:1">
      <c r="A1183" s="51"/>
    </row>
    <row r="1184" spans="1:1">
      <c r="A1184" s="51"/>
    </row>
    <row r="1185" spans="1:1">
      <c r="A1185" s="51"/>
    </row>
    <row r="1186" spans="1:1">
      <c r="A1186" s="51"/>
    </row>
    <row r="1187" spans="1:1">
      <c r="A1187" s="51"/>
    </row>
    <row r="1188" spans="1:1">
      <c r="A1188" s="51"/>
    </row>
    <row r="1189" spans="1:1">
      <c r="A1189" s="51"/>
    </row>
    <row r="1190" spans="1:1">
      <c r="A1190" s="51"/>
    </row>
    <row r="1191" spans="1:1">
      <c r="A1191" s="51"/>
    </row>
    <row r="1192" spans="1:1">
      <c r="A1192" s="51"/>
    </row>
    <row r="1193" spans="1:1">
      <c r="A1193" s="51"/>
    </row>
    <row r="1194" spans="1:1">
      <c r="A1194" s="51"/>
    </row>
    <row r="1195" spans="1:1">
      <c r="A1195" s="51"/>
    </row>
    <row r="1196" spans="1:1">
      <c r="A1196" s="51"/>
    </row>
    <row r="1197" spans="1:1">
      <c r="A1197" s="51"/>
    </row>
    <row r="1198" spans="1:1">
      <c r="A1198" s="51"/>
    </row>
    <row r="1199" spans="1:1">
      <c r="A1199" s="51"/>
    </row>
    <row r="1200" spans="1:1">
      <c r="A1200" s="51"/>
    </row>
    <row r="1201" spans="1:1">
      <c r="A1201" s="51"/>
    </row>
    <row r="1202" spans="1:1">
      <c r="A1202" s="51"/>
    </row>
    <row r="1203" spans="1:1">
      <c r="A1203" s="51"/>
    </row>
    <row r="1204" spans="1:1">
      <c r="A1204" s="51"/>
    </row>
    <row r="1205" spans="1:1">
      <c r="A1205" s="51"/>
    </row>
    <row r="1206" spans="1:1">
      <c r="A1206" s="51"/>
    </row>
    <row r="1207" spans="1:1">
      <c r="A1207" s="51"/>
    </row>
    <row r="1208" spans="1:1">
      <c r="A1208" s="51"/>
    </row>
    <row r="1209" spans="1:1">
      <c r="A1209" s="51"/>
    </row>
    <row r="1210" spans="1:1">
      <c r="A1210" s="51"/>
    </row>
    <row r="1211" spans="1:1">
      <c r="A1211" s="51"/>
    </row>
    <row r="1212" spans="1:1">
      <c r="A1212" s="51"/>
    </row>
    <row r="1213" spans="1:1">
      <c r="A1213" s="51"/>
    </row>
    <row r="1214" spans="1:1">
      <c r="A1214" s="51"/>
    </row>
    <row r="1215" spans="1:1">
      <c r="A1215" s="51"/>
    </row>
    <row r="1216" spans="1:1">
      <c r="A1216" s="51"/>
    </row>
    <row r="1217" spans="1:1">
      <c r="A1217" s="51"/>
    </row>
    <row r="1218" spans="1:1">
      <c r="A1218" s="51"/>
    </row>
    <row r="1219" spans="1:1">
      <c r="A1219" s="51"/>
    </row>
    <row r="1220" spans="1:1">
      <c r="A1220" s="51"/>
    </row>
    <row r="1221" spans="1:1">
      <c r="A1221" s="51"/>
    </row>
    <row r="1222" spans="1:1">
      <c r="A1222" s="51"/>
    </row>
    <row r="1223" spans="1:1">
      <c r="A1223" s="51"/>
    </row>
    <row r="1224" spans="1:1">
      <c r="A1224" s="51"/>
    </row>
    <row r="1225" spans="1:1">
      <c r="A1225" s="51"/>
    </row>
    <row r="1226" spans="1:1">
      <c r="A1226" s="51"/>
    </row>
    <row r="1227" spans="1:1">
      <c r="A1227" s="51"/>
    </row>
    <row r="1228" spans="1:1">
      <c r="A1228" s="51"/>
    </row>
    <row r="1229" spans="1:1">
      <c r="A1229" s="51"/>
    </row>
    <row r="1230" spans="1:1">
      <c r="A1230" s="51"/>
    </row>
    <row r="1231" spans="1:1">
      <c r="A1231" s="51"/>
    </row>
    <row r="1232" spans="1:1">
      <c r="A1232" s="51"/>
    </row>
    <row r="1233" spans="1:1">
      <c r="A1233" s="51"/>
    </row>
    <row r="1234" spans="1:1">
      <c r="A1234" s="51"/>
    </row>
    <row r="1235" spans="1:1">
      <c r="A1235" s="51"/>
    </row>
    <row r="1236" spans="1:1">
      <c r="A1236" s="51"/>
    </row>
    <row r="1237" spans="1:1">
      <c r="A1237" s="51"/>
    </row>
    <row r="1238" spans="1:1">
      <c r="A1238" s="51"/>
    </row>
    <row r="1239" spans="1:1">
      <c r="A1239" s="51"/>
    </row>
    <row r="1240" spans="1:1">
      <c r="A1240" s="51"/>
    </row>
    <row r="1241" spans="1:1">
      <c r="A1241" s="51"/>
    </row>
    <row r="1242" spans="1:1">
      <c r="A1242" s="51"/>
    </row>
    <row r="1243" spans="1:1">
      <c r="A1243" s="51"/>
    </row>
    <row r="1244" spans="1:1">
      <c r="A1244" s="51"/>
    </row>
    <row r="1245" spans="1:1">
      <c r="A1245" s="51"/>
    </row>
    <row r="1246" spans="1:1">
      <c r="A1246" s="51"/>
    </row>
    <row r="1247" spans="1:1">
      <c r="A1247" s="51"/>
    </row>
    <row r="1248" spans="1:1">
      <c r="A1248" s="51"/>
    </row>
    <row r="1249" spans="1:1">
      <c r="A1249" s="51"/>
    </row>
    <row r="1250" spans="1:1">
      <c r="A1250" s="51"/>
    </row>
    <row r="1251" spans="1:1">
      <c r="A1251" s="51"/>
    </row>
    <row r="1252" spans="1:1">
      <c r="A1252" s="51"/>
    </row>
    <row r="1253" spans="1:1">
      <c r="A1253" s="51"/>
    </row>
    <row r="1254" spans="1:1">
      <c r="A1254" s="51"/>
    </row>
    <row r="1255" spans="1:1">
      <c r="A1255" s="51"/>
    </row>
    <row r="1256" spans="1:1">
      <c r="A1256" s="51"/>
    </row>
    <row r="1257" spans="1:1">
      <c r="A1257" s="51"/>
    </row>
    <row r="1258" spans="1:1">
      <c r="A1258" s="51"/>
    </row>
    <row r="1259" spans="1:1">
      <c r="A1259" s="51"/>
    </row>
    <row r="1260" spans="1:1">
      <c r="A1260" s="51"/>
    </row>
    <row r="1261" spans="1:1">
      <c r="A1261" s="51"/>
    </row>
    <row r="1262" spans="1:1">
      <c r="A1262" s="51"/>
    </row>
    <row r="1263" spans="1:1">
      <c r="A1263" s="51"/>
    </row>
    <row r="1264" spans="1:1">
      <c r="A1264" s="51"/>
    </row>
    <row r="1265" spans="1:1">
      <c r="A1265" s="51"/>
    </row>
    <row r="1266" spans="1:1">
      <c r="A1266" s="51"/>
    </row>
    <row r="1267" spans="1:1">
      <c r="A1267" s="51"/>
    </row>
    <row r="1268" spans="1:1">
      <c r="A1268" s="51"/>
    </row>
    <row r="1269" spans="1:1">
      <c r="A1269" s="51"/>
    </row>
    <row r="1270" spans="1:1">
      <c r="A1270" s="51"/>
    </row>
    <row r="1271" spans="1:1">
      <c r="A1271" s="51"/>
    </row>
    <row r="1272" spans="1:1">
      <c r="A1272" s="51"/>
    </row>
    <row r="1273" spans="1:1">
      <c r="A1273" s="51"/>
    </row>
    <row r="1274" spans="1:1">
      <c r="A1274" s="51"/>
    </row>
    <row r="1275" spans="1:1">
      <c r="A1275" s="51"/>
    </row>
    <row r="1276" spans="1:1">
      <c r="A1276" s="51"/>
    </row>
    <row r="1277" spans="1:1">
      <c r="A1277" s="51"/>
    </row>
    <row r="1278" spans="1:1">
      <c r="A1278" s="51"/>
    </row>
    <row r="1279" spans="1:1">
      <c r="A1279" s="51"/>
    </row>
    <row r="1280" spans="1:1">
      <c r="A1280" s="51"/>
    </row>
    <row r="1281" spans="1:1">
      <c r="A1281" s="51"/>
    </row>
    <row r="1282" spans="1:1">
      <c r="A1282" s="51"/>
    </row>
    <row r="1283" spans="1:1">
      <c r="A1283" s="51"/>
    </row>
    <row r="1284" spans="1:1">
      <c r="A1284" s="51"/>
    </row>
    <row r="1285" spans="1:1">
      <c r="A1285" s="51"/>
    </row>
    <row r="1286" spans="1:1">
      <c r="A1286" s="51"/>
    </row>
    <row r="1287" spans="1:1">
      <c r="A1287" s="51"/>
    </row>
    <row r="1288" spans="1:1">
      <c r="A1288" s="51"/>
    </row>
    <row r="1289" spans="1:1">
      <c r="A1289" s="51"/>
    </row>
    <row r="1290" spans="1:1">
      <c r="A1290" s="51"/>
    </row>
    <row r="1291" spans="1:1">
      <c r="A1291" s="51"/>
    </row>
  </sheetData>
  <mergeCells count="13">
    <mergeCell ref="A1:G1"/>
    <mergeCell ref="A2:G2"/>
    <mergeCell ref="A92:F92"/>
    <mergeCell ref="F46:G46"/>
    <mergeCell ref="A91:F91"/>
    <mergeCell ref="F3:G3"/>
    <mergeCell ref="A90:B90"/>
    <mergeCell ref="A4:A5"/>
    <mergeCell ref="B4:B5"/>
    <mergeCell ref="C4:G4"/>
    <mergeCell ref="A47:A48"/>
    <mergeCell ref="B47:B48"/>
    <mergeCell ref="C47:G47"/>
  </mergeCells>
  <phoneticPr fontId="6" type="noConversion"/>
  <printOptions horizontalCentered="1" gridLinesSet="0"/>
  <pageMargins left="0" right="0" top="0" bottom="0" header="0" footer="0"/>
  <pageSetup paperSize="9" orientation="portrait" useFirstPageNumber="1" verticalDpi="1200" r:id="rId1"/>
  <headerFooter alignWithMargins="0"/>
  <ignoredErrors>
    <ignoredError sqref="A6:A14" numberStoredAsText="1"/>
    <ignoredError sqref="C90:G90" formulaRange="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7"/>
  <dimension ref="A1:HY622"/>
  <sheetViews>
    <sheetView showGridLines="0" zoomScaleNormal="100" workbookViewId="0">
      <selection activeCell="A2" sqref="A2:J2"/>
    </sheetView>
  </sheetViews>
  <sheetFormatPr defaultRowHeight="12"/>
  <cols>
    <col min="1" max="1" width="6.7109375" style="183" customWidth="1"/>
    <col min="2" max="2" width="37.5703125" style="183" customWidth="1"/>
    <col min="3" max="10" width="10.7109375" style="183" customWidth="1"/>
    <col min="11" max="11" width="5.7109375" style="183" customWidth="1"/>
    <col min="12" max="23" width="10.7109375" style="183" customWidth="1"/>
    <col min="24" max="24" width="5.7109375" style="183" customWidth="1"/>
    <col min="25" max="36" width="10.7109375" style="183" customWidth="1"/>
    <col min="37" max="37" width="5.7109375" style="183" customWidth="1"/>
    <col min="38" max="49" width="10.7109375" style="183" customWidth="1"/>
    <col min="50" max="50" width="5.7109375" style="183" customWidth="1"/>
    <col min="51" max="62" width="10.7109375" style="183" customWidth="1"/>
    <col min="63" max="63" width="5.7109375" style="183" customWidth="1"/>
    <col min="64" max="75" width="10.7109375" style="183" customWidth="1"/>
    <col min="76" max="76" width="5.7109375" style="183" customWidth="1"/>
    <col min="77" max="88" width="10.7109375" style="183" customWidth="1"/>
    <col min="89" max="89" width="5.7109375" style="183" customWidth="1"/>
    <col min="90" max="101" width="10.7109375" style="183" customWidth="1"/>
    <col min="102" max="102" width="5.7109375" style="183" customWidth="1"/>
    <col min="103" max="114" width="10.7109375" style="183" customWidth="1"/>
    <col min="115" max="115" width="5.7109375" style="183" customWidth="1"/>
    <col min="116" max="127" width="10.7109375" style="183" customWidth="1"/>
    <col min="128" max="128" width="5.7109375" style="183" customWidth="1"/>
    <col min="129" max="140" width="10.7109375" style="183" customWidth="1"/>
    <col min="141" max="141" width="5.7109375" style="183" customWidth="1"/>
    <col min="142" max="153" width="10.7109375" style="183" customWidth="1"/>
    <col min="154" max="154" width="5.7109375" style="183" customWidth="1"/>
    <col min="155" max="166" width="10.7109375" style="183" customWidth="1"/>
    <col min="167" max="167" width="5.7109375" style="183" customWidth="1"/>
    <col min="168" max="179" width="10.7109375" style="183" customWidth="1"/>
    <col min="180" max="180" width="3" style="183" customWidth="1"/>
    <col min="181" max="181" width="7.7109375" style="183" customWidth="1"/>
    <col min="182" max="233" width="9.140625" style="183" customWidth="1"/>
    <col min="234" max="16384" width="9.140625" style="183"/>
  </cols>
  <sheetData>
    <row r="1" spans="1:233" ht="29.25" customHeight="1">
      <c r="A1" s="884" t="s">
        <v>812</v>
      </c>
      <c r="B1" s="885"/>
      <c r="C1" s="885"/>
      <c r="D1" s="885"/>
      <c r="E1" s="885"/>
      <c r="F1" s="885"/>
      <c r="G1" s="885"/>
      <c r="H1" s="885"/>
      <c r="I1" s="885"/>
      <c r="J1" s="885"/>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82"/>
      <c r="AM1" s="182"/>
      <c r="AN1" s="182"/>
      <c r="AO1" s="182"/>
      <c r="AP1" s="182"/>
      <c r="AQ1" s="182"/>
      <c r="AR1" s="182"/>
      <c r="AS1" s="182"/>
      <c r="AT1" s="182"/>
      <c r="AU1" s="182"/>
      <c r="AV1" s="182"/>
      <c r="AW1" s="182"/>
      <c r="AX1" s="182"/>
      <c r="AY1" s="182"/>
      <c r="AZ1" s="182"/>
      <c r="BA1" s="182"/>
      <c r="BB1" s="182"/>
      <c r="BC1" s="182"/>
      <c r="BD1" s="182"/>
      <c r="BE1" s="182"/>
      <c r="BF1" s="182"/>
      <c r="BG1" s="182"/>
      <c r="BH1" s="182"/>
      <c r="BI1" s="182"/>
      <c r="BJ1" s="182"/>
      <c r="BK1" s="182"/>
      <c r="BL1" s="182"/>
      <c r="BM1" s="182"/>
      <c r="BN1" s="182"/>
      <c r="BO1" s="182"/>
      <c r="BP1" s="182"/>
      <c r="BQ1" s="182"/>
      <c r="BR1" s="182"/>
      <c r="BS1" s="182"/>
      <c r="BT1" s="182"/>
      <c r="BU1" s="182"/>
      <c r="BV1" s="182"/>
      <c r="BW1" s="182"/>
      <c r="BX1" s="182"/>
      <c r="BY1" s="182"/>
      <c r="BZ1" s="182"/>
      <c r="CA1" s="182"/>
      <c r="CB1" s="182"/>
      <c r="CC1" s="182"/>
      <c r="CD1" s="182"/>
      <c r="CE1" s="182"/>
      <c r="CF1" s="182"/>
      <c r="CG1" s="182"/>
      <c r="CH1" s="182"/>
      <c r="CI1" s="182"/>
      <c r="CJ1" s="182"/>
      <c r="CK1" s="182"/>
      <c r="CL1" s="182"/>
      <c r="CM1" s="182"/>
      <c r="CN1" s="182"/>
      <c r="CO1" s="182"/>
      <c r="CP1" s="182"/>
      <c r="CQ1" s="182"/>
      <c r="CR1" s="182"/>
      <c r="CS1" s="182"/>
      <c r="CT1" s="182"/>
      <c r="CU1" s="182"/>
      <c r="CV1" s="182"/>
      <c r="CW1" s="182"/>
      <c r="CX1" s="182"/>
      <c r="CY1" s="182"/>
      <c r="CZ1" s="182"/>
      <c r="DA1" s="182"/>
      <c r="DB1" s="182"/>
      <c r="DC1" s="182"/>
      <c r="DD1" s="182"/>
      <c r="DE1" s="182"/>
      <c r="DF1" s="182"/>
      <c r="DG1" s="182"/>
      <c r="DH1" s="182"/>
      <c r="DI1" s="182"/>
      <c r="DJ1" s="182"/>
      <c r="DK1" s="182"/>
      <c r="DL1" s="182"/>
      <c r="DM1" s="182"/>
      <c r="DN1" s="182"/>
      <c r="DO1" s="182"/>
      <c r="DP1" s="182"/>
      <c r="DQ1" s="182"/>
      <c r="DR1" s="182"/>
      <c r="DS1" s="182"/>
      <c r="DT1" s="182"/>
      <c r="DU1" s="182"/>
      <c r="DV1" s="182"/>
      <c r="DW1" s="182"/>
      <c r="DX1" s="182"/>
      <c r="DY1" s="182"/>
      <c r="DZ1" s="182"/>
      <c r="EA1" s="182"/>
      <c r="EB1" s="182"/>
      <c r="EC1" s="182"/>
      <c r="ED1" s="182"/>
      <c r="EE1" s="182"/>
      <c r="EF1" s="182"/>
      <c r="EG1" s="182"/>
      <c r="EH1" s="182"/>
      <c r="EI1" s="182"/>
      <c r="EJ1" s="182"/>
      <c r="EK1" s="182"/>
      <c r="EL1" s="182"/>
      <c r="EM1" s="182"/>
      <c r="EN1" s="182"/>
      <c r="EO1" s="182"/>
      <c r="EP1" s="182"/>
      <c r="EQ1" s="182"/>
      <c r="ER1" s="182"/>
      <c r="ES1" s="182"/>
      <c r="ET1" s="182"/>
      <c r="EU1" s="182"/>
      <c r="EV1" s="182"/>
      <c r="EW1" s="182"/>
      <c r="EX1" s="182"/>
      <c r="EY1" s="182"/>
      <c r="EZ1" s="182"/>
      <c r="FA1" s="182"/>
      <c r="FB1" s="182"/>
      <c r="FC1" s="182"/>
      <c r="FD1" s="182"/>
      <c r="FE1" s="182"/>
      <c r="FF1" s="182"/>
      <c r="FG1" s="182"/>
      <c r="FH1" s="182"/>
      <c r="FI1" s="182"/>
      <c r="FJ1" s="182"/>
      <c r="FK1" s="182"/>
      <c r="FL1" s="182"/>
      <c r="FM1" s="182"/>
      <c r="FN1" s="182"/>
      <c r="FO1" s="182"/>
      <c r="FP1" s="182"/>
      <c r="FQ1" s="182"/>
      <c r="FR1" s="182"/>
      <c r="FS1" s="182"/>
      <c r="FT1" s="182"/>
      <c r="FU1" s="182"/>
      <c r="FV1" s="182"/>
      <c r="FW1" s="182"/>
      <c r="FX1" s="182"/>
      <c r="FY1" s="182"/>
      <c r="FZ1" s="182"/>
      <c r="GA1" s="182"/>
      <c r="GB1" s="182"/>
      <c r="GC1" s="182"/>
      <c r="GD1" s="182"/>
      <c r="GE1" s="182"/>
      <c r="GF1" s="182"/>
      <c r="GG1" s="182"/>
      <c r="GH1" s="182"/>
      <c r="GI1" s="182"/>
      <c r="GJ1" s="182"/>
      <c r="GK1" s="182"/>
      <c r="GL1" s="182"/>
      <c r="GM1" s="182"/>
      <c r="GN1" s="182"/>
      <c r="GO1" s="182"/>
      <c r="GP1" s="182"/>
      <c r="GQ1" s="182"/>
      <c r="GR1" s="182"/>
      <c r="GS1" s="182"/>
      <c r="GT1" s="182"/>
      <c r="GU1" s="182"/>
      <c r="GV1" s="182"/>
      <c r="GW1" s="182"/>
      <c r="GX1" s="182"/>
      <c r="GY1" s="182"/>
      <c r="GZ1" s="182"/>
      <c r="HA1" s="182"/>
      <c r="HB1" s="182"/>
      <c r="HC1" s="182"/>
      <c r="HD1" s="182"/>
      <c r="HE1" s="182"/>
      <c r="HF1" s="182"/>
      <c r="HG1" s="182"/>
      <c r="HH1" s="182"/>
      <c r="HI1" s="182"/>
      <c r="HJ1" s="182"/>
      <c r="HK1" s="182"/>
      <c r="HL1" s="182"/>
      <c r="HM1" s="182"/>
      <c r="HN1" s="182"/>
      <c r="HO1" s="182"/>
      <c r="HP1" s="182"/>
      <c r="HQ1" s="182"/>
      <c r="HR1" s="182"/>
      <c r="HS1" s="182"/>
      <c r="HT1" s="182"/>
      <c r="HU1" s="182"/>
      <c r="HV1" s="182"/>
      <c r="HW1" s="182"/>
      <c r="HX1" s="182"/>
      <c r="HY1" s="182"/>
    </row>
    <row r="2" spans="1:233" ht="25.5" customHeight="1">
      <c r="A2" s="886" t="s">
        <v>813</v>
      </c>
      <c r="B2" s="886"/>
      <c r="C2" s="886"/>
      <c r="D2" s="886"/>
      <c r="E2" s="886"/>
      <c r="F2" s="886"/>
      <c r="G2" s="886"/>
      <c r="H2" s="886"/>
      <c r="I2" s="886"/>
      <c r="J2" s="886"/>
      <c r="K2" s="182"/>
      <c r="L2" s="182"/>
      <c r="M2" s="182"/>
      <c r="N2" s="182"/>
      <c r="O2" s="182"/>
      <c r="P2" s="182"/>
      <c r="Q2" s="182"/>
      <c r="R2" s="182" t="s">
        <v>97</v>
      </c>
      <c r="S2" s="182"/>
      <c r="T2" s="182"/>
      <c r="U2" s="182"/>
      <c r="V2" s="182"/>
      <c r="W2" s="182"/>
      <c r="X2" s="182"/>
      <c r="Y2" s="182"/>
      <c r="Z2" s="182"/>
      <c r="AA2" s="182"/>
      <c r="AB2" s="182"/>
      <c r="AC2" s="182"/>
      <c r="AD2" s="182"/>
      <c r="AE2" s="182"/>
      <c r="AF2" s="182"/>
      <c r="AG2" s="182"/>
      <c r="AH2" s="182"/>
      <c r="AI2" s="182"/>
      <c r="AJ2" s="182"/>
      <c r="AK2" s="182"/>
      <c r="AL2" s="182"/>
      <c r="AM2" s="182"/>
      <c r="AN2" s="182"/>
      <c r="AO2" s="182"/>
      <c r="AP2" s="182"/>
      <c r="AQ2" s="182"/>
      <c r="AR2" s="182"/>
      <c r="AS2" s="182" t="s">
        <v>97</v>
      </c>
      <c r="AT2" s="182"/>
      <c r="AU2" s="182"/>
      <c r="AV2" s="182"/>
      <c r="AW2" s="182"/>
      <c r="AX2" s="182"/>
      <c r="AY2" s="182"/>
      <c r="AZ2" s="182"/>
      <c r="BA2" s="182"/>
      <c r="BB2" s="182"/>
      <c r="BC2" s="182"/>
      <c r="BD2" s="182"/>
      <c r="BE2" s="182"/>
      <c r="BF2" s="182" t="s">
        <v>97</v>
      </c>
      <c r="BG2" s="182"/>
      <c r="BH2" s="182"/>
      <c r="BI2" s="182"/>
      <c r="BJ2" s="182"/>
      <c r="BK2" s="182"/>
      <c r="BL2" s="182"/>
      <c r="BM2" s="182"/>
      <c r="BN2" s="182"/>
      <c r="BO2" s="182"/>
      <c r="BP2" s="182"/>
      <c r="BQ2" s="182"/>
      <c r="BR2" s="182"/>
      <c r="BS2" s="182"/>
      <c r="BT2" s="182"/>
      <c r="BU2" s="182"/>
      <c r="BV2" s="182"/>
      <c r="BW2" s="182"/>
      <c r="BX2" s="182"/>
      <c r="BY2" s="182"/>
      <c r="BZ2" s="182"/>
      <c r="CA2" s="182"/>
      <c r="CB2" s="182"/>
      <c r="CC2" s="182"/>
      <c r="CD2" s="182"/>
      <c r="CE2" s="182"/>
      <c r="CF2" s="182"/>
      <c r="CG2" s="182"/>
      <c r="CH2" s="182"/>
      <c r="CI2" s="182"/>
      <c r="CJ2" s="182"/>
      <c r="CK2" s="182"/>
      <c r="CL2" s="182"/>
      <c r="CM2" s="182"/>
      <c r="CN2" s="182"/>
      <c r="CO2" s="182"/>
      <c r="CP2" s="182"/>
      <c r="CQ2" s="182"/>
      <c r="CR2" s="182"/>
      <c r="CS2" s="182"/>
      <c r="CT2" s="182"/>
      <c r="CU2" s="182"/>
      <c r="CV2" s="182"/>
      <c r="CW2" s="182"/>
      <c r="CX2" s="182"/>
      <c r="CY2" s="182"/>
      <c r="CZ2" s="182"/>
      <c r="DA2" s="182"/>
      <c r="DB2" s="182"/>
      <c r="DC2" s="182"/>
      <c r="DD2" s="182"/>
      <c r="DE2" s="182"/>
      <c r="DF2" s="182"/>
      <c r="DG2" s="182"/>
      <c r="DH2" s="182"/>
      <c r="DI2" s="182"/>
      <c r="DJ2" s="182"/>
      <c r="DK2" s="182"/>
      <c r="DL2" s="182"/>
      <c r="DM2" s="182"/>
      <c r="DN2" s="182"/>
      <c r="DO2" s="182"/>
      <c r="DP2" s="182"/>
      <c r="DQ2" s="182"/>
      <c r="DR2" s="182"/>
      <c r="DS2" s="182"/>
      <c r="DT2" s="182"/>
      <c r="DU2" s="182"/>
      <c r="DV2" s="182"/>
      <c r="DW2" s="182"/>
      <c r="DX2" s="182"/>
      <c r="DY2" s="182"/>
      <c r="DZ2" s="182"/>
      <c r="EA2" s="182"/>
      <c r="EB2" s="182"/>
      <c r="EC2" s="182"/>
      <c r="ED2" s="182"/>
      <c r="EE2" s="182"/>
      <c r="EF2" s="182"/>
      <c r="EG2" s="182"/>
      <c r="EH2" s="182"/>
      <c r="EI2" s="182"/>
      <c r="EJ2" s="182"/>
      <c r="EK2" s="182"/>
      <c r="EL2" s="182"/>
      <c r="EM2" s="182"/>
      <c r="EN2" s="182"/>
      <c r="EO2" s="182"/>
      <c r="EP2" s="182"/>
      <c r="EQ2" s="182"/>
      <c r="ER2" s="182"/>
      <c r="ES2" s="182"/>
      <c r="ET2" s="182"/>
      <c r="EU2" s="182"/>
      <c r="EV2" s="182"/>
      <c r="EW2" s="182"/>
      <c r="EX2" s="182"/>
      <c r="EY2" s="182"/>
      <c r="EZ2" s="182"/>
      <c r="FA2" s="182"/>
      <c r="FB2" s="182"/>
      <c r="FC2" s="182"/>
      <c r="FD2" s="182"/>
      <c r="FE2" s="182"/>
      <c r="FF2" s="182"/>
      <c r="FG2" s="182"/>
      <c r="FH2" s="182"/>
      <c r="FI2" s="182"/>
      <c r="FJ2" s="182"/>
      <c r="FK2" s="182"/>
      <c r="FL2" s="182"/>
      <c r="FM2" s="182"/>
      <c r="FN2" s="182"/>
      <c r="FO2" s="182"/>
      <c r="FP2" s="182"/>
      <c r="FQ2" s="182"/>
      <c r="FR2" s="182"/>
      <c r="FS2" s="182"/>
      <c r="FT2" s="182"/>
      <c r="FU2" s="182"/>
      <c r="FV2" s="182"/>
      <c r="FW2" s="182"/>
      <c r="FX2" s="182"/>
      <c r="FY2" s="182"/>
      <c r="FZ2" s="182"/>
      <c r="GA2" s="182"/>
      <c r="GB2" s="182"/>
      <c r="GC2" s="182"/>
      <c r="GD2" s="182"/>
      <c r="GE2" s="182"/>
      <c r="GF2" s="182"/>
      <c r="GG2" s="182"/>
      <c r="GH2" s="182"/>
      <c r="GI2" s="182"/>
      <c r="GJ2" s="182"/>
      <c r="GK2" s="182"/>
      <c r="GL2" s="182"/>
      <c r="GM2" s="182"/>
      <c r="GN2" s="182"/>
      <c r="GO2" s="182"/>
      <c r="GP2" s="182"/>
      <c r="GQ2" s="182"/>
      <c r="GR2" s="182"/>
      <c r="GS2" s="182"/>
      <c r="GT2" s="182"/>
      <c r="GU2" s="182"/>
      <c r="GV2" s="182"/>
      <c r="GW2" s="182"/>
      <c r="GX2" s="182"/>
      <c r="GY2" s="182"/>
      <c r="GZ2" s="182"/>
      <c r="HA2" s="182"/>
      <c r="HB2" s="182"/>
      <c r="HC2" s="182"/>
      <c r="HD2" s="182"/>
      <c r="HE2" s="182"/>
      <c r="HF2" s="182"/>
      <c r="HG2" s="182"/>
      <c r="HH2" s="182"/>
      <c r="HI2" s="182"/>
      <c r="HJ2" s="182"/>
      <c r="HK2" s="182"/>
      <c r="HL2" s="182"/>
      <c r="HM2" s="182"/>
      <c r="HN2" s="182"/>
      <c r="HO2" s="182"/>
      <c r="HP2" s="182"/>
      <c r="HQ2" s="182"/>
      <c r="HR2" s="182"/>
      <c r="HS2" s="182"/>
      <c r="HT2" s="182"/>
      <c r="HU2" s="182"/>
      <c r="HV2" s="182"/>
      <c r="HW2" s="182"/>
      <c r="HX2" s="182"/>
      <c r="HY2" s="182"/>
    </row>
    <row r="3" spans="1:233" ht="12.75" customHeight="1">
      <c r="A3" s="184"/>
      <c r="B3" s="184"/>
      <c r="C3" s="184"/>
      <c r="D3" s="185"/>
      <c r="E3" s="184"/>
      <c r="F3" s="184"/>
      <c r="G3" s="184"/>
      <c r="H3" s="185"/>
      <c r="I3" s="880" t="s">
        <v>820</v>
      </c>
      <c r="J3" s="880"/>
      <c r="K3" s="184"/>
      <c r="V3" s="880" t="s">
        <v>821</v>
      </c>
      <c r="W3" s="880"/>
      <c r="X3" s="187"/>
      <c r="Y3" s="883"/>
      <c r="Z3" s="883"/>
      <c r="AA3" s="883"/>
      <c r="AB3" s="883"/>
      <c r="AC3" s="883"/>
      <c r="AD3" s="883"/>
      <c r="AG3" s="188"/>
      <c r="AH3" s="188"/>
      <c r="AI3" s="880" t="s">
        <v>822</v>
      </c>
      <c r="AJ3" s="880"/>
      <c r="AL3" s="188"/>
      <c r="AM3" s="188"/>
      <c r="AN3" s="188"/>
      <c r="AO3" s="188"/>
      <c r="AR3" s="188"/>
      <c r="AS3" s="188"/>
      <c r="AT3" s="188"/>
      <c r="AU3" s="188"/>
      <c r="AV3" s="880" t="s">
        <v>823</v>
      </c>
      <c r="AW3" s="880"/>
      <c r="AY3" s="188"/>
      <c r="AZ3" s="188"/>
      <c r="BA3" s="189"/>
      <c r="BC3" s="188"/>
      <c r="BD3" s="188"/>
      <c r="BE3" s="188"/>
      <c r="BF3" s="188"/>
      <c r="BG3" s="188"/>
      <c r="BH3" s="188"/>
      <c r="BI3" s="880" t="s">
        <v>824</v>
      </c>
      <c r="BJ3" s="880"/>
      <c r="BK3" s="184"/>
      <c r="BV3" s="880" t="s">
        <v>825</v>
      </c>
      <c r="BW3" s="880"/>
      <c r="BX3" s="187"/>
      <c r="BY3" s="6"/>
      <c r="BZ3" s="6"/>
      <c r="CA3" s="6"/>
      <c r="CB3" s="6"/>
      <c r="CC3" s="6"/>
      <c r="CD3" s="6"/>
      <c r="CE3" s="6"/>
      <c r="CF3" s="6"/>
      <c r="CH3" s="184"/>
      <c r="CI3" s="880" t="s">
        <v>826</v>
      </c>
      <c r="CJ3" s="880"/>
      <c r="CL3" s="6"/>
      <c r="CM3" s="6"/>
      <c r="CN3" s="6"/>
      <c r="CO3" s="6"/>
      <c r="CP3" s="6"/>
      <c r="CQ3" s="6"/>
      <c r="CT3" s="6"/>
      <c r="CU3" s="6"/>
      <c r="CV3" s="880" t="s">
        <v>827</v>
      </c>
      <c r="CW3" s="880"/>
      <c r="CY3" s="6"/>
      <c r="CZ3" s="6"/>
      <c r="DA3" s="6"/>
      <c r="DB3" s="6"/>
      <c r="DE3" s="6"/>
      <c r="DF3" s="6"/>
      <c r="DG3" s="6"/>
      <c r="DH3" s="6"/>
      <c r="DI3" s="880" t="s">
        <v>828</v>
      </c>
      <c r="DJ3" s="880"/>
      <c r="DL3" s="6"/>
      <c r="DM3" s="6"/>
      <c r="DP3" s="6"/>
      <c r="DQ3" s="6"/>
      <c r="DR3" s="6"/>
      <c r="DS3" s="6"/>
      <c r="DT3" s="6"/>
      <c r="DU3" s="6"/>
      <c r="DV3" s="880" t="s">
        <v>829</v>
      </c>
      <c r="DW3" s="880"/>
      <c r="DY3" s="883" t="s">
        <v>97</v>
      </c>
      <c r="DZ3" s="883"/>
      <c r="EA3" s="6"/>
      <c r="EB3" s="6"/>
      <c r="EC3" s="6"/>
      <c r="ED3" s="6"/>
      <c r="EE3" s="6"/>
      <c r="EF3" s="6"/>
      <c r="EI3" s="880" t="s">
        <v>830</v>
      </c>
      <c r="EJ3" s="880"/>
      <c r="EL3" s="6"/>
      <c r="EM3" s="6"/>
      <c r="EN3" s="6"/>
      <c r="EO3" s="6"/>
      <c r="EP3" s="6"/>
      <c r="EQ3" s="6"/>
      <c r="ER3" s="6"/>
      <c r="ES3" s="6"/>
      <c r="EV3" s="880" t="s">
        <v>831</v>
      </c>
      <c r="EW3" s="880"/>
      <c r="EY3" s="6"/>
      <c r="EZ3" s="6"/>
      <c r="FA3" s="6"/>
      <c r="FB3" s="6"/>
      <c r="FC3" s="6"/>
      <c r="FD3" s="6"/>
      <c r="FG3" s="6"/>
      <c r="FH3" s="6"/>
      <c r="FI3" s="880" t="s">
        <v>832</v>
      </c>
      <c r="FJ3" s="880"/>
      <c r="FL3" s="6"/>
      <c r="FM3" s="6"/>
      <c r="FN3" s="883" t="s">
        <v>97</v>
      </c>
      <c r="FO3" s="883"/>
      <c r="FP3" s="6"/>
      <c r="FQ3" s="6"/>
      <c r="FR3" s="6"/>
      <c r="FS3" s="6"/>
      <c r="FT3" s="6"/>
      <c r="FU3" s="6"/>
      <c r="FV3" s="880" t="s">
        <v>833</v>
      </c>
      <c r="FW3" s="880"/>
      <c r="FX3" s="186"/>
      <c r="GA3" s="182"/>
    </row>
    <row r="4" spans="1:233" ht="25.5" customHeight="1">
      <c r="A4" s="786" t="s">
        <v>434</v>
      </c>
      <c r="B4" s="866" t="s">
        <v>779</v>
      </c>
      <c r="C4" s="872" t="s">
        <v>887</v>
      </c>
      <c r="D4" s="873"/>
      <c r="E4" s="874" t="s">
        <v>3</v>
      </c>
      <c r="F4" s="873"/>
      <c r="G4" s="874" t="s">
        <v>4</v>
      </c>
      <c r="H4" s="873"/>
      <c r="I4" s="874" t="s">
        <v>5</v>
      </c>
      <c r="J4" s="875"/>
      <c r="K4" s="786" t="s">
        <v>434</v>
      </c>
      <c r="L4" s="872" t="s">
        <v>6</v>
      </c>
      <c r="M4" s="873"/>
      <c r="N4" s="874" t="s">
        <v>7</v>
      </c>
      <c r="O4" s="873"/>
      <c r="P4" s="874" t="s">
        <v>8</v>
      </c>
      <c r="Q4" s="873"/>
      <c r="R4" s="874" t="s">
        <v>9</v>
      </c>
      <c r="S4" s="873"/>
      <c r="T4" s="874" t="s">
        <v>10</v>
      </c>
      <c r="U4" s="873"/>
      <c r="V4" s="881" t="s">
        <v>11</v>
      </c>
      <c r="W4" s="882"/>
      <c r="X4" s="786" t="s">
        <v>434</v>
      </c>
      <c r="Y4" s="872" t="s">
        <v>12</v>
      </c>
      <c r="Z4" s="873"/>
      <c r="AA4" s="874" t="s">
        <v>13</v>
      </c>
      <c r="AB4" s="873"/>
      <c r="AC4" s="874" t="s">
        <v>14</v>
      </c>
      <c r="AD4" s="873"/>
      <c r="AE4" s="874" t="s">
        <v>15</v>
      </c>
      <c r="AF4" s="873"/>
      <c r="AG4" s="874" t="s">
        <v>16</v>
      </c>
      <c r="AH4" s="873"/>
      <c r="AI4" s="874" t="s">
        <v>17</v>
      </c>
      <c r="AJ4" s="875"/>
      <c r="AK4" s="786" t="s">
        <v>434</v>
      </c>
      <c r="AL4" s="872" t="s">
        <v>18</v>
      </c>
      <c r="AM4" s="873"/>
      <c r="AN4" s="874" t="s">
        <v>19</v>
      </c>
      <c r="AO4" s="873"/>
      <c r="AP4" s="874" t="s">
        <v>20</v>
      </c>
      <c r="AQ4" s="873"/>
      <c r="AR4" s="874" t="s">
        <v>21</v>
      </c>
      <c r="AS4" s="873"/>
      <c r="AT4" s="874" t="s">
        <v>22</v>
      </c>
      <c r="AU4" s="873"/>
      <c r="AV4" s="874" t="s">
        <v>23</v>
      </c>
      <c r="AW4" s="875"/>
      <c r="AX4" s="786" t="s">
        <v>434</v>
      </c>
      <c r="AY4" s="872" t="s">
        <v>24</v>
      </c>
      <c r="AZ4" s="873"/>
      <c r="BA4" s="874" t="s">
        <v>25</v>
      </c>
      <c r="BB4" s="873"/>
      <c r="BC4" s="874" t="s">
        <v>26</v>
      </c>
      <c r="BD4" s="873"/>
      <c r="BE4" s="874" t="s">
        <v>27</v>
      </c>
      <c r="BF4" s="873"/>
      <c r="BG4" s="874" t="s">
        <v>28</v>
      </c>
      <c r="BH4" s="873"/>
      <c r="BI4" s="874" t="s">
        <v>29</v>
      </c>
      <c r="BJ4" s="875"/>
      <c r="BK4" s="786" t="s">
        <v>434</v>
      </c>
      <c r="BL4" s="872" t="s">
        <v>30</v>
      </c>
      <c r="BM4" s="873"/>
      <c r="BN4" s="874" t="s">
        <v>31</v>
      </c>
      <c r="BO4" s="873"/>
      <c r="BP4" s="874" t="s">
        <v>32</v>
      </c>
      <c r="BQ4" s="873"/>
      <c r="BR4" s="874" t="s">
        <v>33</v>
      </c>
      <c r="BS4" s="873"/>
      <c r="BT4" s="874" t="s">
        <v>34</v>
      </c>
      <c r="BU4" s="873"/>
      <c r="BV4" s="874" t="s">
        <v>35</v>
      </c>
      <c r="BW4" s="875"/>
      <c r="BX4" s="786" t="s">
        <v>434</v>
      </c>
      <c r="BY4" s="872" t="s">
        <v>36</v>
      </c>
      <c r="BZ4" s="873"/>
      <c r="CA4" s="874" t="s">
        <v>37</v>
      </c>
      <c r="CB4" s="873"/>
      <c r="CC4" s="874" t="s">
        <v>38</v>
      </c>
      <c r="CD4" s="873"/>
      <c r="CE4" s="874" t="s">
        <v>39</v>
      </c>
      <c r="CF4" s="873"/>
      <c r="CG4" s="874" t="s">
        <v>40</v>
      </c>
      <c r="CH4" s="873"/>
      <c r="CI4" s="874" t="s">
        <v>41</v>
      </c>
      <c r="CJ4" s="875"/>
      <c r="CK4" s="786" t="s">
        <v>434</v>
      </c>
      <c r="CL4" s="872" t="s">
        <v>42</v>
      </c>
      <c r="CM4" s="873"/>
      <c r="CN4" s="874" t="s">
        <v>43</v>
      </c>
      <c r="CO4" s="873"/>
      <c r="CP4" s="874" t="s">
        <v>44</v>
      </c>
      <c r="CQ4" s="873"/>
      <c r="CR4" s="874" t="s">
        <v>45</v>
      </c>
      <c r="CS4" s="873"/>
      <c r="CT4" s="874" t="s">
        <v>46</v>
      </c>
      <c r="CU4" s="873"/>
      <c r="CV4" s="874" t="s">
        <v>333</v>
      </c>
      <c r="CW4" s="875"/>
      <c r="CX4" s="786" t="s">
        <v>434</v>
      </c>
      <c r="CY4" s="872" t="s">
        <v>47</v>
      </c>
      <c r="CZ4" s="873"/>
      <c r="DA4" s="874" t="s">
        <v>48</v>
      </c>
      <c r="DB4" s="873"/>
      <c r="DC4" s="874" t="s">
        <v>49</v>
      </c>
      <c r="DD4" s="873"/>
      <c r="DE4" s="874" t="s">
        <v>50</v>
      </c>
      <c r="DF4" s="873"/>
      <c r="DG4" s="874" t="s">
        <v>51</v>
      </c>
      <c r="DH4" s="873"/>
      <c r="DI4" s="874" t="s">
        <v>52</v>
      </c>
      <c r="DJ4" s="875"/>
      <c r="DK4" s="786" t="s">
        <v>434</v>
      </c>
      <c r="DL4" s="872" t="s">
        <v>53</v>
      </c>
      <c r="DM4" s="873"/>
      <c r="DN4" s="874" t="s">
        <v>54</v>
      </c>
      <c r="DO4" s="873"/>
      <c r="DP4" s="874" t="s">
        <v>55</v>
      </c>
      <c r="DQ4" s="873"/>
      <c r="DR4" s="874" t="s">
        <v>56</v>
      </c>
      <c r="DS4" s="873"/>
      <c r="DT4" s="874" t="s">
        <v>57</v>
      </c>
      <c r="DU4" s="873"/>
      <c r="DV4" s="874" t="s">
        <v>58</v>
      </c>
      <c r="DW4" s="875"/>
      <c r="DX4" s="786" t="s">
        <v>434</v>
      </c>
      <c r="DY4" s="872" t="s">
        <v>59</v>
      </c>
      <c r="DZ4" s="873"/>
      <c r="EA4" s="874" t="s">
        <v>60</v>
      </c>
      <c r="EB4" s="873"/>
      <c r="EC4" s="874" t="s">
        <v>61</v>
      </c>
      <c r="ED4" s="873"/>
      <c r="EE4" s="874" t="s">
        <v>62</v>
      </c>
      <c r="EF4" s="873"/>
      <c r="EG4" s="874" t="s">
        <v>63</v>
      </c>
      <c r="EH4" s="873"/>
      <c r="EI4" s="874" t="s">
        <v>64</v>
      </c>
      <c r="EJ4" s="875"/>
      <c r="EK4" s="786" t="s">
        <v>434</v>
      </c>
      <c r="EL4" s="872" t="s">
        <v>65</v>
      </c>
      <c r="EM4" s="873"/>
      <c r="EN4" s="874" t="s">
        <v>66</v>
      </c>
      <c r="EO4" s="873"/>
      <c r="EP4" s="874" t="s">
        <v>67</v>
      </c>
      <c r="EQ4" s="873"/>
      <c r="ER4" s="874" t="s">
        <v>68</v>
      </c>
      <c r="ES4" s="873"/>
      <c r="ET4" s="874" t="s">
        <v>69</v>
      </c>
      <c r="EU4" s="873"/>
      <c r="EV4" s="874" t="s">
        <v>70</v>
      </c>
      <c r="EW4" s="875"/>
      <c r="EX4" s="786" t="s">
        <v>434</v>
      </c>
      <c r="EY4" s="872" t="s">
        <v>71</v>
      </c>
      <c r="EZ4" s="873"/>
      <c r="FA4" s="874" t="s">
        <v>72</v>
      </c>
      <c r="FB4" s="873"/>
      <c r="FC4" s="874" t="s">
        <v>73</v>
      </c>
      <c r="FD4" s="873"/>
      <c r="FE4" s="874" t="s">
        <v>74</v>
      </c>
      <c r="FF4" s="873"/>
      <c r="FG4" s="874" t="s">
        <v>75</v>
      </c>
      <c r="FH4" s="873"/>
      <c r="FI4" s="874" t="s">
        <v>76</v>
      </c>
      <c r="FJ4" s="875"/>
      <c r="FK4" s="786" t="s">
        <v>434</v>
      </c>
      <c r="FL4" s="872" t="s">
        <v>77</v>
      </c>
      <c r="FM4" s="873"/>
      <c r="FN4" s="874" t="s">
        <v>78</v>
      </c>
      <c r="FO4" s="873"/>
      <c r="FP4" s="874" t="s">
        <v>79</v>
      </c>
      <c r="FQ4" s="873"/>
      <c r="FR4" s="874" t="s">
        <v>80</v>
      </c>
      <c r="FS4" s="873"/>
      <c r="FT4" s="874" t="s">
        <v>81</v>
      </c>
      <c r="FU4" s="878"/>
      <c r="FV4" s="879" t="s">
        <v>778</v>
      </c>
      <c r="FW4" s="879"/>
      <c r="FX4" s="191"/>
      <c r="FY4" s="877"/>
    </row>
    <row r="5" spans="1:233" ht="25.5" customHeight="1">
      <c r="A5" s="871"/>
      <c r="B5" s="887"/>
      <c r="C5" s="866" t="s">
        <v>776</v>
      </c>
      <c r="D5" s="868" t="s">
        <v>777</v>
      </c>
      <c r="E5" s="866" t="s">
        <v>776</v>
      </c>
      <c r="F5" s="868" t="s">
        <v>777</v>
      </c>
      <c r="G5" s="866" t="s">
        <v>776</v>
      </c>
      <c r="H5" s="868" t="s">
        <v>777</v>
      </c>
      <c r="I5" s="866" t="s">
        <v>776</v>
      </c>
      <c r="J5" s="868" t="s">
        <v>777</v>
      </c>
      <c r="K5" s="871"/>
      <c r="L5" s="866" t="s">
        <v>776</v>
      </c>
      <c r="M5" s="868" t="s">
        <v>777</v>
      </c>
      <c r="N5" s="866" t="s">
        <v>776</v>
      </c>
      <c r="O5" s="868" t="s">
        <v>777</v>
      </c>
      <c r="P5" s="866" t="s">
        <v>776</v>
      </c>
      <c r="Q5" s="868" t="s">
        <v>777</v>
      </c>
      <c r="R5" s="866" t="s">
        <v>776</v>
      </c>
      <c r="S5" s="868" t="s">
        <v>777</v>
      </c>
      <c r="T5" s="866" t="s">
        <v>776</v>
      </c>
      <c r="U5" s="868" t="s">
        <v>777</v>
      </c>
      <c r="V5" s="866" t="s">
        <v>776</v>
      </c>
      <c r="W5" s="868" t="s">
        <v>777</v>
      </c>
      <c r="X5" s="871"/>
      <c r="Y5" s="866" t="s">
        <v>776</v>
      </c>
      <c r="Z5" s="868" t="s">
        <v>777</v>
      </c>
      <c r="AA5" s="866" t="s">
        <v>776</v>
      </c>
      <c r="AB5" s="868" t="s">
        <v>777</v>
      </c>
      <c r="AC5" s="866" t="s">
        <v>776</v>
      </c>
      <c r="AD5" s="868" t="s">
        <v>777</v>
      </c>
      <c r="AE5" s="866" t="s">
        <v>776</v>
      </c>
      <c r="AF5" s="868" t="s">
        <v>777</v>
      </c>
      <c r="AG5" s="866" t="s">
        <v>776</v>
      </c>
      <c r="AH5" s="868" t="s">
        <v>777</v>
      </c>
      <c r="AI5" s="866" t="s">
        <v>776</v>
      </c>
      <c r="AJ5" s="868" t="s">
        <v>777</v>
      </c>
      <c r="AK5" s="871"/>
      <c r="AL5" s="866" t="s">
        <v>776</v>
      </c>
      <c r="AM5" s="868" t="s">
        <v>777</v>
      </c>
      <c r="AN5" s="866" t="s">
        <v>776</v>
      </c>
      <c r="AO5" s="868" t="s">
        <v>777</v>
      </c>
      <c r="AP5" s="866" t="s">
        <v>776</v>
      </c>
      <c r="AQ5" s="868" t="s">
        <v>777</v>
      </c>
      <c r="AR5" s="866" t="s">
        <v>776</v>
      </c>
      <c r="AS5" s="868" t="s">
        <v>777</v>
      </c>
      <c r="AT5" s="866" t="s">
        <v>776</v>
      </c>
      <c r="AU5" s="868" t="s">
        <v>777</v>
      </c>
      <c r="AV5" s="866" t="s">
        <v>776</v>
      </c>
      <c r="AW5" s="868" t="s">
        <v>777</v>
      </c>
      <c r="AX5" s="871"/>
      <c r="AY5" s="866" t="s">
        <v>776</v>
      </c>
      <c r="AZ5" s="868" t="s">
        <v>777</v>
      </c>
      <c r="BA5" s="866" t="s">
        <v>776</v>
      </c>
      <c r="BB5" s="868" t="s">
        <v>777</v>
      </c>
      <c r="BC5" s="866" t="s">
        <v>776</v>
      </c>
      <c r="BD5" s="868" t="s">
        <v>777</v>
      </c>
      <c r="BE5" s="866" t="s">
        <v>776</v>
      </c>
      <c r="BF5" s="868" t="s">
        <v>777</v>
      </c>
      <c r="BG5" s="866" t="s">
        <v>776</v>
      </c>
      <c r="BH5" s="868" t="s">
        <v>777</v>
      </c>
      <c r="BI5" s="866" t="s">
        <v>776</v>
      </c>
      <c r="BJ5" s="868" t="s">
        <v>777</v>
      </c>
      <c r="BK5" s="871"/>
      <c r="BL5" s="866" t="s">
        <v>776</v>
      </c>
      <c r="BM5" s="868" t="s">
        <v>777</v>
      </c>
      <c r="BN5" s="866" t="s">
        <v>776</v>
      </c>
      <c r="BO5" s="868" t="s">
        <v>777</v>
      </c>
      <c r="BP5" s="866" t="s">
        <v>776</v>
      </c>
      <c r="BQ5" s="868" t="s">
        <v>777</v>
      </c>
      <c r="BR5" s="866" t="s">
        <v>776</v>
      </c>
      <c r="BS5" s="868" t="s">
        <v>777</v>
      </c>
      <c r="BT5" s="866" t="s">
        <v>776</v>
      </c>
      <c r="BU5" s="868" t="s">
        <v>777</v>
      </c>
      <c r="BV5" s="866" t="s">
        <v>776</v>
      </c>
      <c r="BW5" s="868" t="s">
        <v>777</v>
      </c>
      <c r="BX5" s="871"/>
      <c r="BY5" s="866" t="s">
        <v>776</v>
      </c>
      <c r="BZ5" s="868" t="s">
        <v>777</v>
      </c>
      <c r="CA5" s="866" t="s">
        <v>776</v>
      </c>
      <c r="CB5" s="868" t="s">
        <v>777</v>
      </c>
      <c r="CC5" s="866" t="s">
        <v>776</v>
      </c>
      <c r="CD5" s="868" t="s">
        <v>777</v>
      </c>
      <c r="CE5" s="866" t="s">
        <v>776</v>
      </c>
      <c r="CF5" s="868" t="s">
        <v>777</v>
      </c>
      <c r="CG5" s="866" t="s">
        <v>776</v>
      </c>
      <c r="CH5" s="868" t="s">
        <v>777</v>
      </c>
      <c r="CI5" s="866" t="s">
        <v>776</v>
      </c>
      <c r="CJ5" s="868" t="s">
        <v>777</v>
      </c>
      <c r="CK5" s="871"/>
      <c r="CL5" s="866" t="s">
        <v>776</v>
      </c>
      <c r="CM5" s="868" t="s">
        <v>777</v>
      </c>
      <c r="CN5" s="866" t="s">
        <v>776</v>
      </c>
      <c r="CO5" s="868" t="s">
        <v>777</v>
      </c>
      <c r="CP5" s="866" t="s">
        <v>776</v>
      </c>
      <c r="CQ5" s="868" t="s">
        <v>777</v>
      </c>
      <c r="CR5" s="866" t="s">
        <v>776</v>
      </c>
      <c r="CS5" s="868" t="s">
        <v>777</v>
      </c>
      <c r="CT5" s="866" t="s">
        <v>776</v>
      </c>
      <c r="CU5" s="868" t="s">
        <v>777</v>
      </c>
      <c r="CV5" s="866" t="s">
        <v>776</v>
      </c>
      <c r="CW5" s="868" t="s">
        <v>777</v>
      </c>
      <c r="CX5" s="871"/>
      <c r="CY5" s="866" t="s">
        <v>776</v>
      </c>
      <c r="CZ5" s="868" t="s">
        <v>777</v>
      </c>
      <c r="DA5" s="866" t="s">
        <v>776</v>
      </c>
      <c r="DB5" s="868" t="s">
        <v>777</v>
      </c>
      <c r="DC5" s="866" t="s">
        <v>776</v>
      </c>
      <c r="DD5" s="868" t="s">
        <v>777</v>
      </c>
      <c r="DE5" s="866" t="s">
        <v>776</v>
      </c>
      <c r="DF5" s="868" t="s">
        <v>777</v>
      </c>
      <c r="DG5" s="866" t="s">
        <v>776</v>
      </c>
      <c r="DH5" s="868" t="s">
        <v>777</v>
      </c>
      <c r="DI5" s="866" t="s">
        <v>776</v>
      </c>
      <c r="DJ5" s="868" t="s">
        <v>777</v>
      </c>
      <c r="DK5" s="871"/>
      <c r="DL5" s="866" t="s">
        <v>776</v>
      </c>
      <c r="DM5" s="868" t="s">
        <v>777</v>
      </c>
      <c r="DN5" s="866" t="s">
        <v>776</v>
      </c>
      <c r="DO5" s="868" t="s">
        <v>777</v>
      </c>
      <c r="DP5" s="866" t="s">
        <v>776</v>
      </c>
      <c r="DQ5" s="868" t="s">
        <v>777</v>
      </c>
      <c r="DR5" s="866" t="s">
        <v>776</v>
      </c>
      <c r="DS5" s="868" t="s">
        <v>777</v>
      </c>
      <c r="DT5" s="866" t="s">
        <v>776</v>
      </c>
      <c r="DU5" s="868" t="s">
        <v>777</v>
      </c>
      <c r="DV5" s="866" t="s">
        <v>776</v>
      </c>
      <c r="DW5" s="868" t="s">
        <v>777</v>
      </c>
      <c r="DX5" s="871"/>
      <c r="DY5" s="866" t="s">
        <v>776</v>
      </c>
      <c r="DZ5" s="868" t="s">
        <v>777</v>
      </c>
      <c r="EA5" s="866" t="s">
        <v>776</v>
      </c>
      <c r="EB5" s="868" t="s">
        <v>777</v>
      </c>
      <c r="EC5" s="866" t="s">
        <v>776</v>
      </c>
      <c r="ED5" s="868" t="s">
        <v>777</v>
      </c>
      <c r="EE5" s="866" t="s">
        <v>776</v>
      </c>
      <c r="EF5" s="868" t="s">
        <v>777</v>
      </c>
      <c r="EG5" s="866" t="s">
        <v>776</v>
      </c>
      <c r="EH5" s="868" t="s">
        <v>777</v>
      </c>
      <c r="EI5" s="866" t="s">
        <v>776</v>
      </c>
      <c r="EJ5" s="868" t="s">
        <v>777</v>
      </c>
      <c r="EK5" s="871"/>
      <c r="EL5" s="866" t="s">
        <v>776</v>
      </c>
      <c r="EM5" s="868" t="s">
        <v>777</v>
      </c>
      <c r="EN5" s="866" t="s">
        <v>776</v>
      </c>
      <c r="EO5" s="868" t="s">
        <v>777</v>
      </c>
      <c r="EP5" s="866" t="s">
        <v>776</v>
      </c>
      <c r="EQ5" s="868" t="s">
        <v>777</v>
      </c>
      <c r="ER5" s="866" t="s">
        <v>776</v>
      </c>
      <c r="ES5" s="868" t="s">
        <v>777</v>
      </c>
      <c r="ET5" s="866" t="s">
        <v>776</v>
      </c>
      <c r="EU5" s="868" t="s">
        <v>777</v>
      </c>
      <c r="EV5" s="866" t="s">
        <v>776</v>
      </c>
      <c r="EW5" s="868" t="s">
        <v>777</v>
      </c>
      <c r="EX5" s="871"/>
      <c r="EY5" s="866" t="s">
        <v>776</v>
      </c>
      <c r="EZ5" s="868" t="s">
        <v>777</v>
      </c>
      <c r="FA5" s="866" t="s">
        <v>776</v>
      </c>
      <c r="FB5" s="868" t="s">
        <v>777</v>
      </c>
      <c r="FC5" s="866" t="s">
        <v>776</v>
      </c>
      <c r="FD5" s="868" t="s">
        <v>777</v>
      </c>
      <c r="FE5" s="866" t="s">
        <v>776</v>
      </c>
      <c r="FF5" s="868" t="s">
        <v>777</v>
      </c>
      <c r="FG5" s="866" t="s">
        <v>776</v>
      </c>
      <c r="FH5" s="868" t="s">
        <v>777</v>
      </c>
      <c r="FI5" s="866" t="s">
        <v>776</v>
      </c>
      <c r="FJ5" s="868" t="s">
        <v>777</v>
      </c>
      <c r="FK5" s="871"/>
      <c r="FL5" s="866" t="s">
        <v>776</v>
      </c>
      <c r="FM5" s="868" t="s">
        <v>777</v>
      </c>
      <c r="FN5" s="866" t="s">
        <v>776</v>
      </c>
      <c r="FO5" s="868" t="s">
        <v>777</v>
      </c>
      <c r="FP5" s="866" t="s">
        <v>776</v>
      </c>
      <c r="FQ5" s="868" t="s">
        <v>777</v>
      </c>
      <c r="FR5" s="866" t="s">
        <v>776</v>
      </c>
      <c r="FS5" s="868" t="s">
        <v>777</v>
      </c>
      <c r="FT5" s="866" t="s">
        <v>776</v>
      </c>
      <c r="FU5" s="868" t="s">
        <v>777</v>
      </c>
      <c r="FV5" s="866" t="s">
        <v>776</v>
      </c>
      <c r="FW5" s="868" t="s">
        <v>777</v>
      </c>
      <c r="FX5" s="192"/>
      <c r="FY5" s="877"/>
    </row>
    <row r="6" spans="1:233" ht="38.25" customHeight="1">
      <c r="A6" s="787"/>
      <c r="B6" s="867"/>
      <c r="C6" s="867"/>
      <c r="D6" s="869"/>
      <c r="E6" s="867"/>
      <c r="F6" s="869"/>
      <c r="G6" s="867"/>
      <c r="H6" s="869"/>
      <c r="I6" s="867"/>
      <c r="J6" s="869"/>
      <c r="K6" s="787"/>
      <c r="L6" s="867"/>
      <c r="M6" s="869"/>
      <c r="N6" s="867"/>
      <c r="O6" s="869"/>
      <c r="P6" s="867"/>
      <c r="Q6" s="869"/>
      <c r="R6" s="867"/>
      <c r="S6" s="869"/>
      <c r="T6" s="867"/>
      <c r="U6" s="869"/>
      <c r="V6" s="867"/>
      <c r="W6" s="869"/>
      <c r="X6" s="787"/>
      <c r="Y6" s="867"/>
      <c r="Z6" s="869"/>
      <c r="AA6" s="867"/>
      <c r="AB6" s="869"/>
      <c r="AC6" s="867"/>
      <c r="AD6" s="869"/>
      <c r="AE6" s="867"/>
      <c r="AF6" s="869"/>
      <c r="AG6" s="867"/>
      <c r="AH6" s="869"/>
      <c r="AI6" s="867"/>
      <c r="AJ6" s="869"/>
      <c r="AK6" s="787"/>
      <c r="AL6" s="867"/>
      <c r="AM6" s="869"/>
      <c r="AN6" s="867"/>
      <c r="AO6" s="869"/>
      <c r="AP6" s="867"/>
      <c r="AQ6" s="869"/>
      <c r="AR6" s="867"/>
      <c r="AS6" s="869"/>
      <c r="AT6" s="867"/>
      <c r="AU6" s="869"/>
      <c r="AV6" s="867"/>
      <c r="AW6" s="869"/>
      <c r="AX6" s="787"/>
      <c r="AY6" s="867"/>
      <c r="AZ6" s="869"/>
      <c r="BA6" s="867"/>
      <c r="BB6" s="869"/>
      <c r="BC6" s="867"/>
      <c r="BD6" s="869"/>
      <c r="BE6" s="867"/>
      <c r="BF6" s="869"/>
      <c r="BG6" s="867"/>
      <c r="BH6" s="869"/>
      <c r="BI6" s="867"/>
      <c r="BJ6" s="869"/>
      <c r="BK6" s="787"/>
      <c r="BL6" s="867"/>
      <c r="BM6" s="869"/>
      <c r="BN6" s="867"/>
      <c r="BO6" s="869"/>
      <c r="BP6" s="867"/>
      <c r="BQ6" s="869"/>
      <c r="BR6" s="867"/>
      <c r="BS6" s="869"/>
      <c r="BT6" s="867"/>
      <c r="BU6" s="869"/>
      <c r="BV6" s="867"/>
      <c r="BW6" s="869"/>
      <c r="BX6" s="787"/>
      <c r="BY6" s="867"/>
      <c r="BZ6" s="869"/>
      <c r="CA6" s="867"/>
      <c r="CB6" s="869"/>
      <c r="CC6" s="867"/>
      <c r="CD6" s="869"/>
      <c r="CE6" s="867"/>
      <c r="CF6" s="869"/>
      <c r="CG6" s="867"/>
      <c r="CH6" s="869"/>
      <c r="CI6" s="867"/>
      <c r="CJ6" s="869"/>
      <c r="CK6" s="787"/>
      <c r="CL6" s="867"/>
      <c r="CM6" s="869"/>
      <c r="CN6" s="867"/>
      <c r="CO6" s="869"/>
      <c r="CP6" s="867"/>
      <c r="CQ6" s="869"/>
      <c r="CR6" s="867"/>
      <c r="CS6" s="869"/>
      <c r="CT6" s="867"/>
      <c r="CU6" s="869"/>
      <c r="CV6" s="867"/>
      <c r="CW6" s="869"/>
      <c r="CX6" s="787"/>
      <c r="CY6" s="867"/>
      <c r="CZ6" s="869"/>
      <c r="DA6" s="867"/>
      <c r="DB6" s="869"/>
      <c r="DC6" s="867"/>
      <c r="DD6" s="869"/>
      <c r="DE6" s="867"/>
      <c r="DF6" s="869"/>
      <c r="DG6" s="867"/>
      <c r="DH6" s="869"/>
      <c r="DI6" s="867"/>
      <c r="DJ6" s="869"/>
      <c r="DK6" s="787"/>
      <c r="DL6" s="867"/>
      <c r="DM6" s="869"/>
      <c r="DN6" s="867"/>
      <c r="DO6" s="869"/>
      <c r="DP6" s="867"/>
      <c r="DQ6" s="869"/>
      <c r="DR6" s="867"/>
      <c r="DS6" s="869"/>
      <c r="DT6" s="867"/>
      <c r="DU6" s="869"/>
      <c r="DV6" s="867"/>
      <c r="DW6" s="869"/>
      <c r="DX6" s="787"/>
      <c r="DY6" s="867"/>
      <c r="DZ6" s="869"/>
      <c r="EA6" s="867"/>
      <c r="EB6" s="869"/>
      <c r="EC6" s="867"/>
      <c r="ED6" s="869"/>
      <c r="EE6" s="867"/>
      <c r="EF6" s="869"/>
      <c r="EG6" s="867"/>
      <c r="EH6" s="869"/>
      <c r="EI6" s="867"/>
      <c r="EJ6" s="869"/>
      <c r="EK6" s="787"/>
      <c r="EL6" s="867"/>
      <c r="EM6" s="869"/>
      <c r="EN6" s="867"/>
      <c r="EO6" s="869"/>
      <c r="EP6" s="867"/>
      <c r="EQ6" s="869"/>
      <c r="ER6" s="867"/>
      <c r="ES6" s="869"/>
      <c r="ET6" s="867"/>
      <c r="EU6" s="869"/>
      <c r="EV6" s="867"/>
      <c r="EW6" s="869"/>
      <c r="EX6" s="787"/>
      <c r="EY6" s="867"/>
      <c r="EZ6" s="869"/>
      <c r="FA6" s="867"/>
      <c r="FB6" s="869"/>
      <c r="FC6" s="867"/>
      <c r="FD6" s="869"/>
      <c r="FE6" s="867"/>
      <c r="FF6" s="869"/>
      <c r="FG6" s="867"/>
      <c r="FH6" s="869"/>
      <c r="FI6" s="867"/>
      <c r="FJ6" s="869"/>
      <c r="FK6" s="787"/>
      <c r="FL6" s="867"/>
      <c r="FM6" s="869"/>
      <c r="FN6" s="867"/>
      <c r="FO6" s="869"/>
      <c r="FP6" s="867"/>
      <c r="FQ6" s="869"/>
      <c r="FR6" s="867"/>
      <c r="FS6" s="869"/>
      <c r="FT6" s="867"/>
      <c r="FU6" s="869"/>
      <c r="FV6" s="867"/>
      <c r="FW6" s="869"/>
      <c r="FX6" s="192"/>
      <c r="FY6" s="877"/>
    </row>
    <row r="7" spans="1:233" ht="10.5" customHeight="1">
      <c r="A7" s="193" t="s">
        <v>84</v>
      </c>
      <c r="B7" s="194" t="s">
        <v>687</v>
      </c>
      <c r="C7" s="195">
        <v>678</v>
      </c>
      <c r="D7" s="195">
        <v>4485</v>
      </c>
      <c r="E7" s="195">
        <v>51</v>
      </c>
      <c r="F7" s="195">
        <v>443</v>
      </c>
      <c r="G7" s="195">
        <v>217</v>
      </c>
      <c r="H7" s="195">
        <v>1925</v>
      </c>
      <c r="I7" s="195">
        <v>13</v>
      </c>
      <c r="J7" s="195">
        <v>129</v>
      </c>
      <c r="K7" s="193" t="s">
        <v>84</v>
      </c>
      <c r="L7" s="195">
        <v>101</v>
      </c>
      <c r="M7" s="195">
        <v>924</v>
      </c>
      <c r="N7" s="195">
        <v>435</v>
      </c>
      <c r="O7" s="195">
        <v>3040</v>
      </c>
      <c r="P7" s="195">
        <v>652</v>
      </c>
      <c r="Q7" s="195">
        <v>6781</v>
      </c>
      <c r="R7" s="195">
        <v>24</v>
      </c>
      <c r="S7" s="195">
        <v>101</v>
      </c>
      <c r="T7" s="195">
        <v>675</v>
      </c>
      <c r="U7" s="195">
        <v>2092</v>
      </c>
      <c r="V7" s="195">
        <v>683</v>
      </c>
      <c r="W7" s="195">
        <v>3550</v>
      </c>
      <c r="X7" s="193" t="s">
        <v>84</v>
      </c>
      <c r="Y7" s="195">
        <v>32</v>
      </c>
      <c r="Z7" s="195">
        <v>244</v>
      </c>
      <c r="AA7" s="195">
        <v>10</v>
      </c>
      <c r="AB7" s="195">
        <v>97</v>
      </c>
      <c r="AC7" s="195">
        <v>15</v>
      </c>
      <c r="AD7" s="195">
        <v>159</v>
      </c>
      <c r="AE7" s="195">
        <v>253</v>
      </c>
      <c r="AF7" s="195">
        <v>3964</v>
      </c>
      <c r="AG7" s="195">
        <v>98</v>
      </c>
      <c r="AH7" s="195">
        <v>287</v>
      </c>
      <c r="AI7" s="195">
        <v>436</v>
      </c>
      <c r="AJ7" s="195">
        <v>3901</v>
      </c>
      <c r="AK7" s="193" t="s">
        <v>84</v>
      </c>
      <c r="AL7" s="195">
        <v>255</v>
      </c>
      <c r="AM7" s="195">
        <v>756</v>
      </c>
      <c r="AN7" s="195">
        <v>45</v>
      </c>
      <c r="AO7" s="195">
        <v>604</v>
      </c>
      <c r="AP7" s="195">
        <v>170</v>
      </c>
      <c r="AQ7" s="195">
        <v>681</v>
      </c>
      <c r="AR7" s="195">
        <v>218</v>
      </c>
      <c r="AS7" s="195">
        <v>1482</v>
      </c>
      <c r="AT7" s="195">
        <v>90</v>
      </c>
      <c r="AU7" s="195">
        <v>1298</v>
      </c>
      <c r="AV7" s="195">
        <v>167</v>
      </c>
      <c r="AW7" s="195">
        <v>909</v>
      </c>
      <c r="AX7" s="193" t="s">
        <v>84</v>
      </c>
      <c r="AY7" s="195">
        <v>65</v>
      </c>
      <c r="AZ7" s="195">
        <v>605</v>
      </c>
      <c r="BA7" s="195">
        <v>45</v>
      </c>
      <c r="BB7" s="195">
        <v>243</v>
      </c>
      <c r="BC7" s="195">
        <v>41</v>
      </c>
      <c r="BD7" s="195">
        <v>348</v>
      </c>
      <c r="BE7" s="195">
        <v>137</v>
      </c>
      <c r="BF7" s="195">
        <v>1125</v>
      </c>
      <c r="BG7" s="195">
        <v>150</v>
      </c>
      <c r="BH7" s="195">
        <v>954</v>
      </c>
      <c r="BI7" s="195">
        <v>25</v>
      </c>
      <c r="BJ7" s="195">
        <v>180</v>
      </c>
      <c r="BK7" s="193" t="s">
        <v>84</v>
      </c>
      <c r="BL7" s="195">
        <v>19</v>
      </c>
      <c r="BM7" s="195">
        <v>162</v>
      </c>
      <c r="BN7" s="195">
        <v>4</v>
      </c>
      <c r="BO7" s="195">
        <v>35</v>
      </c>
      <c r="BP7" s="195">
        <v>161</v>
      </c>
      <c r="BQ7" s="195">
        <v>1013</v>
      </c>
      <c r="BR7" s="195">
        <v>130</v>
      </c>
      <c r="BS7" s="195">
        <v>587</v>
      </c>
      <c r="BT7" s="195">
        <v>605</v>
      </c>
      <c r="BU7" s="195">
        <v>3350</v>
      </c>
      <c r="BV7" s="195">
        <v>708</v>
      </c>
      <c r="BW7" s="195">
        <v>4116</v>
      </c>
      <c r="BX7" s="193" t="s">
        <v>84</v>
      </c>
      <c r="BY7" s="195">
        <v>970</v>
      </c>
      <c r="BZ7" s="195">
        <v>6522</v>
      </c>
      <c r="CA7" s="195">
        <v>19</v>
      </c>
      <c r="CB7" s="195">
        <v>112</v>
      </c>
      <c r="CC7" s="195">
        <v>63</v>
      </c>
      <c r="CD7" s="195">
        <v>290</v>
      </c>
      <c r="CE7" s="195">
        <v>206</v>
      </c>
      <c r="CF7" s="195">
        <v>1266</v>
      </c>
      <c r="CG7" s="195">
        <v>163</v>
      </c>
      <c r="CH7" s="195">
        <v>1246</v>
      </c>
      <c r="CI7" s="195">
        <v>61</v>
      </c>
      <c r="CJ7" s="195">
        <v>713</v>
      </c>
      <c r="CK7" s="193" t="s">
        <v>84</v>
      </c>
      <c r="CL7" s="195">
        <v>190</v>
      </c>
      <c r="CM7" s="195">
        <v>1187</v>
      </c>
      <c r="CN7" s="195">
        <v>548</v>
      </c>
      <c r="CO7" s="195">
        <v>2994</v>
      </c>
      <c r="CP7" s="195">
        <v>69</v>
      </c>
      <c r="CQ7" s="195">
        <v>272</v>
      </c>
      <c r="CR7" s="195">
        <v>86</v>
      </c>
      <c r="CS7" s="195">
        <v>605</v>
      </c>
      <c r="CT7" s="195">
        <v>489</v>
      </c>
      <c r="CU7" s="195">
        <v>4553</v>
      </c>
      <c r="CV7" s="195">
        <v>116</v>
      </c>
      <c r="CW7" s="195">
        <v>909</v>
      </c>
      <c r="CX7" s="193" t="s">
        <v>84</v>
      </c>
      <c r="CY7" s="195">
        <v>27</v>
      </c>
      <c r="CZ7" s="195">
        <v>206</v>
      </c>
      <c r="DA7" s="195">
        <v>215</v>
      </c>
      <c r="DB7" s="195">
        <v>1062</v>
      </c>
      <c r="DC7" s="195">
        <v>18</v>
      </c>
      <c r="DD7" s="195">
        <v>168</v>
      </c>
      <c r="DE7" s="195">
        <v>58</v>
      </c>
      <c r="DF7" s="195">
        <v>426</v>
      </c>
      <c r="DG7" s="195">
        <v>88</v>
      </c>
      <c r="DH7" s="195">
        <v>681</v>
      </c>
      <c r="DI7" s="195">
        <v>31</v>
      </c>
      <c r="DJ7" s="195">
        <v>157</v>
      </c>
      <c r="DK7" s="193" t="s">
        <v>84</v>
      </c>
      <c r="DL7" s="195">
        <v>19</v>
      </c>
      <c r="DM7" s="195">
        <v>57</v>
      </c>
      <c r="DN7" s="195">
        <v>321</v>
      </c>
      <c r="DO7" s="195">
        <v>1521</v>
      </c>
      <c r="DP7" s="195">
        <v>102</v>
      </c>
      <c r="DQ7" s="195">
        <v>705</v>
      </c>
      <c r="DR7" s="195">
        <v>12</v>
      </c>
      <c r="DS7" s="195">
        <v>110</v>
      </c>
      <c r="DT7" s="195">
        <v>32</v>
      </c>
      <c r="DU7" s="195">
        <v>103</v>
      </c>
      <c r="DV7" s="195">
        <v>98</v>
      </c>
      <c r="DW7" s="195">
        <v>499</v>
      </c>
      <c r="DX7" s="193" t="s">
        <v>84</v>
      </c>
      <c r="DY7" s="195">
        <v>207</v>
      </c>
      <c r="DZ7" s="195">
        <v>1082</v>
      </c>
      <c r="EA7" s="195">
        <v>64</v>
      </c>
      <c r="EB7" s="195">
        <v>482</v>
      </c>
      <c r="EC7" s="195">
        <v>39</v>
      </c>
      <c r="ED7" s="195">
        <v>196</v>
      </c>
      <c r="EE7" s="195">
        <v>14</v>
      </c>
      <c r="EF7" s="195">
        <v>60</v>
      </c>
      <c r="EG7" s="195">
        <v>352</v>
      </c>
      <c r="EH7" s="195">
        <v>5915</v>
      </c>
      <c r="EI7" s="195">
        <v>144</v>
      </c>
      <c r="EJ7" s="195">
        <v>513</v>
      </c>
      <c r="EK7" s="193" t="s">
        <v>84</v>
      </c>
      <c r="EL7" s="195">
        <v>33</v>
      </c>
      <c r="EM7" s="195">
        <v>365</v>
      </c>
      <c r="EN7" s="195">
        <v>72</v>
      </c>
      <c r="EO7" s="195">
        <v>489</v>
      </c>
      <c r="EP7" s="195">
        <v>49</v>
      </c>
      <c r="EQ7" s="195">
        <v>273</v>
      </c>
      <c r="ER7" s="195">
        <v>79</v>
      </c>
      <c r="ES7" s="195">
        <v>579</v>
      </c>
      <c r="ET7" s="195">
        <v>15</v>
      </c>
      <c r="EU7" s="195">
        <v>102</v>
      </c>
      <c r="EV7" s="195">
        <v>80</v>
      </c>
      <c r="EW7" s="195">
        <v>616</v>
      </c>
      <c r="EX7" s="193" t="s">
        <v>84</v>
      </c>
      <c r="EY7" s="195">
        <v>44</v>
      </c>
      <c r="EZ7" s="195">
        <v>325</v>
      </c>
      <c r="FA7" s="195">
        <v>14</v>
      </c>
      <c r="FB7" s="195">
        <v>195</v>
      </c>
      <c r="FC7" s="195">
        <v>5</v>
      </c>
      <c r="FD7" s="195">
        <v>12</v>
      </c>
      <c r="FE7" s="195">
        <v>30</v>
      </c>
      <c r="FF7" s="195">
        <v>185</v>
      </c>
      <c r="FG7" s="195">
        <v>17</v>
      </c>
      <c r="FH7" s="195">
        <v>93</v>
      </c>
      <c r="FI7" s="195">
        <v>23</v>
      </c>
      <c r="FJ7" s="195">
        <v>282</v>
      </c>
      <c r="FK7" s="193" t="s">
        <v>84</v>
      </c>
      <c r="FL7" s="195">
        <v>133</v>
      </c>
      <c r="FM7" s="195">
        <v>874</v>
      </c>
      <c r="FN7" s="195">
        <v>29</v>
      </c>
      <c r="FO7" s="195">
        <v>149</v>
      </c>
      <c r="FP7" s="195">
        <v>21</v>
      </c>
      <c r="FQ7" s="195">
        <v>94</v>
      </c>
      <c r="FR7" s="195">
        <v>53</v>
      </c>
      <c r="FS7" s="195">
        <v>313</v>
      </c>
      <c r="FT7" s="195">
        <v>83</v>
      </c>
      <c r="FU7" s="195">
        <v>403</v>
      </c>
      <c r="FV7" s="197">
        <f t="shared" ref="FV7:FV38" si="0">+C7+E7+G7+I7+L7+N7+P7+R7+T7+V7+Y7+AA7+AC7+AE7+AG7+AI7+AL7+AN7+AP7+AR7+AT7+AV7+AY7+BA7+BC7+BE7+BG7+BI7+BL7+BN7+BP7+BR7+BT7+BV7+BY7+CA7+CC7+CE7+CG7+CI7+CL7+CN7+CP7+CR7+CT7+CV7+CY7+DA7+DC7+DE7+DG7+DI7+DL7+DN7+DP7+DR7+DT7+DV7+DY7+EA7+EC7+EE7+EG7+EI7+EL7+EN7+EP7+ER7+ET7+EV7+EY7+FA7+FC7+FE7+FG7+FI7+FL7+FN7+FP7+FR7+FT7</f>
        <v>13009</v>
      </c>
      <c r="FW7" s="197">
        <f t="shared" ref="FW7:FW38" si="1">+D7+F7+H7+J7+M7+O7+Q7+S7+U7+W7+Z7+AB7+AD7+AF7+AH7+AJ7+AM7+AO7+AQ7+AS7+AU7+AW7+AZ7+BB7+BD7+BF7+BH7+BJ7+BM7+BO7+BQ7+BS7+BU7+BW7+BZ7+CB7+CD7+CF7+CH7+CJ7+CM7+CO7+CQ7+CS7+CU7+CW7+CZ7+DB7+DD7+DF7+DH7+DJ7+DM7+DO7+DQ7+DS7+DU7+DW7+DZ7+EB7+ED7+EF7+EH7+EJ7+EM7+EO7+EQ7+ES7+EU7+EW7+EZ7+FB7+FD7+FF7+FH7+FJ7+FM7+FO7+FQ7+FS7+FU7</f>
        <v>90531</v>
      </c>
      <c r="FX7" s="197"/>
      <c r="FY7" s="190"/>
      <c r="FZ7" s="198"/>
      <c r="GA7" s="198"/>
      <c r="GC7" s="198"/>
    </row>
    <row r="8" spans="1:233" ht="10.5" customHeight="1">
      <c r="A8" s="193" t="s">
        <v>85</v>
      </c>
      <c r="B8" s="194" t="s">
        <v>688</v>
      </c>
      <c r="C8" s="195">
        <v>112</v>
      </c>
      <c r="D8" s="195">
        <v>1521</v>
      </c>
      <c r="E8" s="195">
        <v>17</v>
      </c>
      <c r="F8" s="195">
        <v>320</v>
      </c>
      <c r="G8" s="195">
        <v>17</v>
      </c>
      <c r="H8" s="195">
        <v>281</v>
      </c>
      <c r="I8" s="195">
        <v>6</v>
      </c>
      <c r="J8" s="195">
        <v>183</v>
      </c>
      <c r="K8" s="193" t="s">
        <v>85</v>
      </c>
      <c r="L8" s="195">
        <v>15</v>
      </c>
      <c r="M8" s="195">
        <v>240</v>
      </c>
      <c r="N8" s="195">
        <v>56</v>
      </c>
      <c r="O8" s="195">
        <v>583</v>
      </c>
      <c r="P8" s="195">
        <v>118</v>
      </c>
      <c r="Q8" s="195">
        <v>2184</v>
      </c>
      <c r="R8" s="195">
        <v>45</v>
      </c>
      <c r="S8" s="195">
        <v>623</v>
      </c>
      <c r="T8" s="195">
        <v>31</v>
      </c>
      <c r="U8" s="195">
        <v>659</v>
      </c>
      <c r="V8" s="195">
        <v>78</v>
      </c>
      <c r="W8" s="195">
        <v>1228</v>
      </c>
      <c r="X8" s="193" t="s">
        <v>85</v>
      </c>
      <c r="Y8" s="195">
        <v>5</v>
      </c>
      <c r="Z8" s="195">
        <v>142</v>
      </c>
      <c r="AA8" s="195">
        <v>4</v>
      </c>
      <c r="AB8" s="195">
        <v>50</v>
      </c>
      <c r="AC8" s="195">
        <v>7</v>
      </c>
      <c r="AD8" s="195">
        <v>100</v>
      </c>
      <c r="AE8" s="195">
        <v>82</v>
      </c>
      <c r="AF8" s="195">
        <v>547</v>
      </c>
      <c r="AG8" s="195">
        <v>25</v>
      </c>
      <c r="AH8" s="195">
        <v>427</v>
      </c>
      <c r="AI8" s="195">
        <v>50</v>
      </c>
      <c r="AJ8" s="195">
        <v>672</v>
      </c>
      <c r="AK8" s="193" t="s">
        <v>85</v>
      </c>
      <c r="AL8" s="195">
        <v>59</v>
      </c>
      <c r="AM8" s="195">
        <v>818</v>
      </c>
      <c r="AN8" s="195">
        <v>18</v>
      </c>
      <c r="AO8" s="195">
        <v>230</v>
      </c>
      <c r="AP8" s="195">
        <v>15</v>
      </c>
      <c r="AQ8" s="195">
        <v>220</v>
      </c>
      <c r="AR8" s="195">
        <v>32</v>
      </c>
      <c r="AS8" s="195">
        <v>831</v>
      </c>
      <c r="AT8" s="195">
        <v>13</v>
      </c>
      <c r="AU8" s="195">
        <v>288</v>
      </c>
      <c r="AV8" s="195">
        <v>14</v>
      </c>
      <c r="AW8" s="195">
        <v>214</v>
      </c>
      <c r="AX8" s="193" t="s">
        <v>85</v>
      </c>
      <c r="AY8" s="195">
        <v>7</v>
      </c>
      <c r="AZ8" s="195">
        <v>380</v>
      </c>
      <c r="BA8" s="195">
        <v>6</v>
      </c>
      <c r="BB8" s="195">
        <v>107</v>
      </c>
      <c r="BC8" s="195">
        <v>21</v>
      </c>
      <c r="BD8" s="195">
        <v>759</v>
      </c>
      <c r="BE8" s="195">
        <v>17</v>
      </c>
      <c r="BF8" s="195">
        <v>609</v>
      </c>
      <c r="BG8" s="195">
        <v>18</v>
      </c>
      <c r="BH8" s="195">
        <v>134</v>
      </c>
      <c r="BI8" s="195">
        <v>61</v>
      </c>
      <c r="BJ8" s="195">
        <v>355</v>
      </c>
      <c r="BK8" s="193" t="s">
        <v>85</v>
      </c>
      <c r="BL8" s="195">
        <v>43</v>
      </c>
      <c r="BM8" s="195">
        <v>147</v>
      </c>
      <c r="BN8" s="195">
        <v>4</v>
      </c>
      <c r="BO8" s="195">
        <v>61</v>
      </c>
      <c r="BP8" s="195">
        <v>24</v>
      </c>
      <c r="BQ8" s="195">
        <v>416</v>
      </c>
      <c r="BR8" s="195">
        <v>28</v>
      </c>
      <c r="BS8" s="195">
        <v>453</v>
      </c>
      <c r="BT8" s="195">
        <v>148</v>
      </c>
      <c r="BU8" s="195">
        <v>1672</v>
      </c>
      <c r="BV8" s="195">
        <v>98</v>
      </c>
      <c r="BW8" s="195">
        <v>1084</v>
      </c>
      <c r="BX8" s="193" t="s">
        <v>85</v>
      </c>
      <c r="BY8" s="195">
        <v>70</v>
      </c>
      <c r="BZ8" s="195">
        <v>1482</v>
      </c>
      <c r="CA8" s="195">
        <v>5</v>
      </c>
      <c r="CB8" s="195">
        <v>68</v>
      </c>
      <c r="CC8" s="195">
        <v>97</v>
      </c>
      <c r="CD8" s="195">
        <v>1231</v>
      </c>
      <c r="CE8" s="195">
        <v>13</v>
      </c>
      <c r="CF8" s="195">
        <v>179</v>
      </c>
      <c r="CG8" s="195">
        <v>17</v>
      </c>
      <c r="CH8" s="195">
        <v>190</v>
      </c>
      <c r="CI8" s="195">
        <v>5</v>
      </c>
      <c r="CJ8" s="195">
        <v>56</v>
      </c>
      <c r="CK8" s="193" t="s">
        <v>85</v>
      </c>
      <c r="CL8" s="195">
        <v>62</v>
      </c>
      <c r="CM8" s="195">
        <v>507</v>
      </c>
      <c r="CN8" s="195">
        <v>29</v>
      </c>
      <c r="CO8" s="195">
        <v>999</v>
      </c>
      <c r="CP8" s="195">
        <v>38</v>
      </c>
      <c r="CQ8" s="195">
        <v>636</v>
      </c>
      <c r="CR8" s="195">
        <v>18</v>
      </c>
      <c r="CS8" s="195">
        <v>202</v>
      </c>
      <c r="CT8" s="195">
        <v>119</v>
      </c>
      <c r="CU8" s="195">
        <v>1129</v>
      </c>
      <c r="CV8" s="195">
        <v>38</v>
      </c>
      <c r="CW8" s="195">
        <v>508</v>
      </c>
      <c r="CX8" s="193" t="s">
        <v>85</v>
      </c>
      <c r="CY8" s="195">
        <v>5</v>
      </c>
      <c r="CZ8" s="195">
        <v>47</v>
      </c>
      <c r="DA8" s="195">
        <v>51</v>
      </c>
      <c r="DB8" s="195">
        <v>1739</v>
      </c>
      <c r="DC8" s="195">
        <v>6</v>
      </c>
      <c r="DD8" s="195">
        <v>111</v>
      </c>
      <c r="DE8" s="195">
        <v>4</v>
      </c>
      <c r="DF8" s="195">
        <v>35</v>
      </c>
      <c r="DG8" s="195">
        <v>4</v>
      </c>
      <c r="DH8" s="195">
        <v>48</v>
      </c>
      <c r="DI8" s="195">
        <v>73</v>
      </c>
      <c r="DJ8" s="195">
        <v>292</v>
      </c>
      <c r="DK8" s="193" t="s">
        <v>85</v>
      </c>
      <c r="DL8" s="195">
        <v>17</v>
      </c>
      <c r="DM8" s="195">
        <v>120</v>
      </c>
      <c r="DN8" s="195">
        <v>52</v>
      </c>
      <c r="DO8" s="195">
        <v>488</v>
      </c>
      <c r="DP8" s="195">
        <v>18</v>
      </c>
      <c r="DQ8" s="195">
        <v>392</v>
      </c>
      <c r="DR8" s="195">
        <v>4</v>
      </c>
      <c r="DS8" s="195">
        <v>51</v>
      </c>
      <c r="DT8" s="195">
        <v>35</v>
      </c>
      <c r="DU8" s="195">
        <v>506</v>
      </c>
      <c r="DV8" s="195">
        <v>26</v>
      </c>
      <c r="DW8" s="195">
        <v>288</v>
      </c>
      <c r="DX8" s="193" t="s">
        <v>85</v>
      </c>
      <c r="DY8" s="195">
        <v>10</v>
      </c>
      <c r="DZ8" s="195">
        <v>54</v>
      </c>
      <c r="EA8" s="195">
        <v>47</v>
      </c>
      <c r="EB8" s="195">
        <v>680</v>
      </c>
      <c r="EC8" s="195">
        <v>55</v>
      </c>
      <c r="ED8" s="195">
        <v>486</v>
      </c>
      <c r="EE8" s="195">
        <v>4</v>
      </c>
      <c r="EF8" s="195">
        <v>24</v>
      </c>
      <c r="EG8" s="195">
        <v>5</v>
      </c>
      <c r="EH8" s="195">
        <v>345</v>
      </c>
      <c r="EI8" s="195">
        <v>31</v>
      </c>
      <c r="EJ8" s="195">
        <v>235</v>
      </c>
      <c r="EK8" s="193" t="s">
        <v>85</v>
      </c>
      <c r="EL8" s="195">
        <v>7</v>
      </c>
      <c r="EM8" s="195">
        <v>65</v>
      </c>
      <c r="EN8" s="195">
        <v>65</v>
      </c>
      <c r="EO8" s="195">
        <v>1088</v>
      </c>
      <c r="EP8" s="195">
        <v>20</v>
      </c>
      <c r="EQ8" s="195">
        <v>325</v>
      </c>
      <c r="ER8" s="195">
        <v>6</v>
      </c>
      <c r="ES8" s="195">
        <v>23</v>
      </c>
      <c r="ET8" s="195">
        <v>14</v>
      </c>
      <c r="EU8" s="195">
        <v>714</v>
      </c>
      <c r="EV8" s="195">
        <v>15</v>
      </c>
      <c r="EW8" s="195">
        <v>106</v>
      </c>
      <c r="EX8" s="193" t="s">
        <v>85</v>
      </c>
      <c r="EY8" s="195">
        <v>35</v>
      </c>
      <c r="EZ8" s="195">
        <v>307</v>
      </c>
      <c r="FA8" s="195">
        <v>10</v>
      </c>
      <c r="FB8" s="195">
        <v>451</v>
      </c>
      <c r="FC8" s="195">
        <v>3</v>
      </c>
      <c r="FD8" s="195">
        <v>20</v>
      </c>
      <c r="FE8" s="195">
        <v>15</v>
      </c>
      <c r="FF8" s="195">
        <v>138</v>
      </c>
      <c r="FG8" s="195">
        <v>3</v>
      </c>
      <c r="FH8" s="195">
        <v>116</v>
      </c>
      <c r="FI8" s="195">
        <v>4</v>
      </c>
      <c r="FJ8" s="195">
        <v>81</v>
      </c>
      <c r="FK8" s="193" t="s">
        <v>85</v>
      </c>
      <c r="FL8" s="195">
        <v>12</v>
      </c>
      <c r="FM8" s="195">
        <v>165</v>
      </c>
      <c r="FN8" s="195">
        <v>34</v>
      </c>
      <c r="FO8" s="195">
        <v>442</v>
      </c>
      <c r="FP8" s="195">
        <v>5</v>
      </c>
      <c r="FQ8" s="195">
        <v>62</v>
      </c>
      <c r="FR8" s="195">
        <v>32</v>
      </c>
      <c r="FS8" s="195">
        <v>420</v>
      </c>
      <c r="FT8" s="195">
        <v>49</v>
      </c>
      <c r="FU8" s="195">
        <v>317</v>
      </c>
      <c r="FV8" s="197">
        <f t="shared" si="0"/>
        <v>2581</v>
      </c>
      <c r="FW8" s="197">
        <f t="shared" si="1"/>
        <v>36506</v>
      </c>
      <c r="FX8" s="197"/>
      <c r="FY8" s="190"/>
      <c r="FZ8" s="198"/>
      <c r="GA8" s="198"/>
      <c r="GC8" s="198"/>
    </row>
    <row r="9" spans="1:233" ht="10.5" customHeight="1">
      <c r="A9" s="193" t="s">
        <v>86</v>
      </c>
      <c r="B9" s="194" t="s">
        <v>689</v>
      </c>
      <c r="C9" s="195">
        <v>33</v>
      </c>
      <c r="D9" s="195">
        <v>166</v>
      </c>
      <c r="E9" s="195">
        <v>5</v>
      </c>
      <c r="F9" s="195">
        <v>18</v>
      </c>
      <c r="G9" s="195">
        <v>6</v>
      </c>
      <c r="H9" s="195">
        <v>37</v>
      </c>
      <c r="I9" s="195">
        <v>0</v>
      </c>
      <c r="J9" s="195">
        <v>0</v>
      </c>
      <c r="K9" s="193" t="s">
        <v>86</v>
      </c>
      <c r="L9" s="195">
        <v>3</v>
      </c>
      <c r="M9" s="195">
        <v>5</v>
      </c>
      <c r="N9" s="195">
        <v>8</v>
      </c>
      <c r="O9" s="195">
        <v>12</v>
      </c>
      <c r="P9" s="195">
        <v>48</v>
      </c>
      <c r="Q9" s="195">
        <v>293</v>
      </c>
      <c r="R9" s="195">
        <v>9</v>
      </c>
      <c r="S9" s="195">
        <v>24</v>
      </c>
      <c r="T9" s="195">
        <v>30</v>
      </c>
      <c r="U9" s="195">
        <v>350</v>
      </c>
      <c r="V9" s="195">
        <v>12</v>
      </c>
      <c r="W9" s="195">
        <v>82</v>
      </c>
      <c r="X9" s="193" t="s">
        <v>86</v>
      </c>
      <c r="Y9" s="195">
        <v>4</v>
      </c>
      <c r="Z9" s="195">
        <v>57</v>
      </c>
      <c r="AA9" s="195">
        <v>0</v>
      </c>
      <c r="AB9" s="195">
        <v>0</v>
      </c>
      <c r="AC9" s="195">
        <v>3</v>
      </c>
      <c r="AD9" s="195">
        <v>14</v>
      </c>
      <c r="AE9" s="195">
        <v>9</v>
      </c>
      <c r="AF9" s="195">
        <v>17</v>
      </c>
      <c r="AG9" s="195">
        <v>36</v>
      </c>
      <c r="AH9" s="195">
        <v>139</v>
      </c>
      <c r="AI9" s="195">
        <v>8</v>
      </c>
      <c r="AJ9" s="195">
        <v>113</v>
      </c>
      <c r="AK9" s="193" t="s">
        <v>86</v>
      </c>
      <c r="AL9" s="195">
        <v>12</v>
      </c>
      <c r="AM9" s="195">
        <v>31</v>
      </c>
      <c r="AN9" s="195">
        <v>0</v>
      </c>
      <c r="AO9" s="195">
        <v>0</v>
      </c>
      <c r="AP9" s="195">
        <v>0</v>
      </c>
      <c r="AQ9" s="195">
        <v>0</v>
      </c>
      <c r="AR9" s="195">
        <v>26</v>
      </c>
      <c r="AS9" s="195">
        <v>229</v>
      </c>
      <c r="AT9" s="195">
        <v>7</v>
      </c>
      <c r="AU9" s="195">
        <v>24</v>
      </c>
      <c r="AV9" s="195">
        <v>2</v>
      </c>
      <c r="AW9" s="195">
        <v>3</v>
      </c>
      <c r="AX9" s="193" t="s">
        <v>86</v>
      </c>
      <c r="AY9" s="195">
        <v>55</v>
      </c>
      <c r="AZ9" s="195">
        <v>583</v>
      </c>
      <c r="BA9" s="195">
        <v>7</v>
      </c>
      <c r="BB9" s="195">
        <v>33</v>
      </c>
      <c r="BC9" s="195">
        <v>3</v>
      </c>
      <c r="BD9" s="195">
        <v>5</v>
      </c>
      <c r="BE9" s="195">
        <v>2</v>
      </c>
      <c r="BF9" s="195">
        <v>10</v>
      </c>
      <c r="BG9" s="195">
        <v>6</v>
      </c>
      <c r="BH9" s="195">
        <v>90</v>
      </c>
      <c r="BI9" s="195">
        <v>8</v>
      </c>
      <c r="BJ9" s="195">
        <v>63</v>
      </c>
      <c r="BK9" s="193" t="s">
        <v>86</v>
      </c>
      <c r="BL9" s="195">
        <v>18</v>
      </c>
      <c r="BM9" s="195">
        <v>38</v>
      </c>
      <c r="BN9" s="195">
        <v>0</v>
      </c>
      <c r="BO9" s="195">
        <v>0</v>
      </c>
      <c r="BP9" s="195">
        <v>23</v>
      </c>
      <c r="BQ9" s="195">
        <v>109</v>
      </c>
      <c r="BR9" s="195">
        <v>19</v>
      </c>
      <c r="BS9" s="195">
        <v>69</v>
      </c>
      <c r="BT9" s="195">
        <v>19</v>
      </c>
      <c r="BU9" s="195">
        <v>79</v>
      </c>
      <c r="BV9" s="195">
        <v>28</v>
      </c>
      <c r="BW9" s="195">
        <v>115</v>
      </c>
      <c r="BX9" s="193" t="s">
        <v>86</v>
      </c>
      <c r="BY9" s="195">
        <v>89</v>
      </c>
      <c r="BZ9" s="195">
        <v>925</v>
      </c>
      <c r="CA9" s="195">
        <v>2</v>
      </c>
      <c r="CB9" s="195">
        <v>9</v>
      </c>
      <c r="CC9" s="195">
        <v>3</v>
      </c>
      <c r="CD9" s="195">
        <v>6</v>
      </c>
      <c r="CE9" s="195">
        <v>41</v>
      </c>
      <c r="CF9" s="195">
        <v>487</v>
      </c>
      <c r="CG9" s="195">
        <v>3</v>
      </c>
      <c r="CH9" s="195">
        <v>12</v>
      </c>
      <c r="CI9" s="195">
        <v>1</v>
      </c>
      <c r="CJ9" s="195">
        <v>7</v>
      </c>
      <c r="CK9" s="193" t="s">
        <v>86</v>
      </c>
      <c r="CL9" s="195">
        <v>7</v>
      </c>
      <c r="CM9" s="195">
        <v>33</v>
      </c>
      <c r="CN9" s="195">
        <v>6</v>
      </c>
      <c r="CO9" s="195">
        <v>28</v>
      </c>
      <c r="CP9" s="195">
        <v>7</v>
      </c>
      <c r="CQ9" s="195">
        <v>55</v>
      </c>
      <c r="CR9" s="195">
        <v>19</v>
      </c>
      <c r="CS9" s="195">
        <v>141</v>
      </c>
      <c r="CT9" s="195">
        <v>7</v>
      </c>
      <c r="CU9" s="195">
        <v>33</v>
      </c>
      <c r="CV9" s="195">
        <v>16</v>
      </c>
      <c r="CW9" s="195">
        <v>314</v>
      </c>
      <c r="CX9" s="193" t="s">
        <v>86</v>
      </c>
      <c r="CY9" s="195">
        <v>3</v>
      </c>
      <c r="CZ9" s="195">
        <v>4</v>
      </c>
      <c r="DA9" s="195">
        <v>242</v>
      </c>
      <c r="DB9" s="195">
        <v>2335</v>
      </c>
      <c r="DC9" s="195">
        <v>3</v>
      </c>
      <c r="DD9" s="195">
        <v>65</v>
      </c>
      <c r="DE9" s="195">
        <v>0</v>
      </c>
      <c r="DF9" s="195">
        <v>0</v>
      </c>
      <c r="DG9" s="195">
        <v>7</v>
      </c>
      <c r="DH9" s="195">
        <v>32</v>
      </c>
      <c r="DI9" s="195">
        <v>19</v>
      </c>
      <c r="DJ9" s="195">
        <v>151</v>
      </c>
      <c r="DK9" s="193" t="s">
        <v>86</v>
      </c>
      <c r="DL9" s="195">
        <v>27</v>
      </c>
      <c r="DM9" s="195">
        <v>199</v>
      </c>
      <c r="DN9" s="195">
        <v>8</v>
      </c>
      <c r="DO9" s="195">
        <v>41</v>
      </c>
      <c r="DP9" s="195">
        <v>46</v>
      </c>
      <c r="DQ9" s="195">
        <v>253</v>
      </c>
      <c r="DR9" s="195">
        <v>1</v>
      </c>
      <c r="DS9" s="195">
        <v>6</v>
      </c>
      <c r="DT9" s="195">
        <v>10</v>
      </c>
      <c r="DU9" s="195">
        <v>54</v>
      </c>
      <c r="DV9" s="195">
        <v>9</v>
      </c>
      <c r="DW9" s="195">
        <v>87</v>
      </c>
      <c r="DX9" s="193" t="s">
        <v>86</v>
      </c>
      <c r="DY9" s="195">
        <v>2</v>
      </c>
      <c r="DZ9" s="195">
        <v>7</v>
      </c>
      <c r="EA9" s="195">
        <v>12</v>
      </c>
      <c r="EB9" s="195">
        <v>55</v>
      </c>
      <c r="EC9" s="195">
        <v>37</v>
      </c>
      <c r="ED9" s="195">
        <v>367</v>
      </c>
      <c r="EE9" s="195">
        <v>10</v>
      </c>
      <c r="EF9" s="195">
        <v>54</v>
      </c>
      <c r="EG9" s="195">
        <v>6</v>
      </c>
      <c r="EH9" s="195">
        <v>58</v>
      </c>
      <c r="EI9" s="195">
        <v>2</v>
      </c>
      <c r="EJ9" s="195">
        <v>5</v>
      </c>
      <c r="EK9" s="193" t="s">
        <v>86</v>
      </c>
      <c r="EL9" s="195">
        <v>7</v>
      </c>
      <c r="EM9" s="195">
        <v>26</v>
      </c>
      <c r="EN9" s="195">
        <v>0</v>
      </c>
      <c r="EO9" s="195">
        <v>0</v>
      </c>
      <c r="EP9" s="195">
        <v>4</v>
      </c>
      <c r="EQ9" s="195">
        <v>16</v>
      </c>
      <c r="ER9" s="195">
        <v>0</v>
      </c>
      <c r="ES9" s="195">
        <v>0</v>
      </c>
      <c r="ET9" s="195">
        <v>2</v>
      </c>
      <c r="EU9" s="195">
        <v>5</v>
      </c>
      <c r="EV9" s="195">
        <v>7</v>
      </c>
      <c r="EW9" s="195">
        <v>52</v>
      </c>
      <c r="EX9" s="193" t="s">
        <v>86</v>
      </c>
      <c r="EY9" s="195">
        <v>0</v>
      </c>
      <c r="EZ9" s="195">
        <v>0</v>
      </c>
      <c r="FA9" s="195">
        <v>4</v>
      </c>
      <c r="FB9" s="195">
        <v>78</v>
      </c>
      <c r="FC9" s="195">
        <v>0</v>
      </c>
      <c r="FD9" s="195">
        <v>0</v>
      </c>
      <c r="FE9" s="195">
        <v>4</v>
      </c>
      <c r="FF9" s="195">
        <v>5</v>
      </c>
      <c r="FG9" s="195">
        <v>0</v>
      </c>
      <c r="FH9" s="195">
        <v>0</v>
      </c>
      <c r="FI9" s="195">
        <v>0</v>
      </c>
      <c r="FJ9" s="195">
        <v>0</v>
      </c>
      <c r="FK9" s="193" t="s">
        <v>86</v>
      </c>
      <c r="FL9" s="195">
        <v>2</v>
      </c>
      <c r="FM9" s="195">
        <v>3</v>
      </c>
      <c r="FN9" s="195">
        <v>3</v>
      </c>
      <c r="FO9" s="195">
        <v>4</v>
      </c>
      <c r="FP9" s="195">
        <v>0</v>
      </c>
      <c r="FQ9" s="195">
        <v>0</v>
      </c>
      <c r="FR9" s="195">
        <v>1</v>
      </c>
      <c r="FS9" s="195">
        <v>1</v>
      </c>
      <c r="FT9" s="195">
        <v>4</v>
      </c>
      <c r="FU9" s="195">
        <v>25</v>
      </c>
      <c r="FV9" s="197">
        <f t="shared" si="0"/>
        <v>1132</v>
      </c>
      <c r="FW9" s="197">
        <f t="shared" si="1"/>
        <v>8846</v>
      </c>
      <c r="FX9" s="197"/>
      <c r="FY9" s="190"/>
      <c r="FZ9" s="198"/>
      <c r="GA9" s="198"/>
      <c r="GC9" s="198"/>
    </row>
    <row r="10" spans="1:233" ht="10.5" customHeight="1">
      <c r="A10" s="190" t="s">
        <v>88</v>
      </c>
      <c r="B10" s="194" t="s">
        <v>690</v>
      </c>
      <c r="C10" s="195">
        <v>2</v>
      </c>
      <c r="D10" s="195">
        <v>48</v>
      </c>
      <c r="E10" s="195">
        <v>1</v>
      </c>
      <c r="F10" s="195">
        <v>7</v>
      </c>
      <c r="G10" s="195">
        <v>1</v>
      </c>
      <c r="H10" s="195">
        <v>12</v>
      </c>
      <c r="I10" s="195">
        <v>0</v>
      </c>
      <c r="J10" s="195">
        <v>0</v>
      </c>
      <c r="K10" s="190" t="s">
        <v>88</v>
      </c>
      <c r="L10" s="195">
        <v>15</v>
      </c>
      <c r="M10" s="195">
        <v>707</v>
      </c>
      <c r="N10" s="195">
        <v>9</v>
      </c>
      <c r="O10" s="195">
        <v>1930</v>
      </c>
      <c r="P10" s="195">
        <v>1</v>
      </c>
      <c r="Q10" s="195">
        <v>1</v>
      </c>
      <c r="R10" s="195">
        <v>3</v>
      </c>
      <c r="S10" s="195">
        <v>102</v>
      </c>
      <c r="T10" s="195">
        <v>15</v>
      </c>
      <c r="U10" s="195">
        <v>1075</v>
      </c>
      <c r="V10" s="195">
        <v>22</v>
      </c>
      <c r="W10" s="195">
        <v>583</v>
      </c>
      <c r="X10" s="190" t="s">
        <v>88</v>
      </c>
      <c r="Y10" s="195">
        <v>2</v>
      </c>
      <c r="Z10" s="195">
        <v>3</v>
      </c>
      <c r="AA10" s="195">
        <v>1</v>
      </c>
      <c r="AB10" s="195">
        <v>18</v>
      </c>
      <c r="AC10" s="195">
        <v>1</v>
      </c>
      <c r="AD10" s="195">
        <v>6</v>
      </c>
      <c r="AE10" s="195">
        <v>20</v>
      </c>
      <c r="AF10" s="195">
        <v>400</v>
      </c>
      <c r="AG10" s="195">
        <v>2</v>
      </c>
      <c r="AH10" s="195">
        <v>44</v>
      </c>
      <c r="AI10" s="195">
        <v>10</v>
      </c>
      <c r="AJ10" s="195">
        <v>508</v>
      </c>
      <c r="AK10" s="190" t="s">
        <v>88</v>
      </c>
      <c r="AL10" s="195">
        <v>16</v>
      </c>
      <c r="AM10" s="195">
        <v>262</v>
      </c>
      <c r="AN10" s="195">
        <v>0</v>
      </c>
      <c r="AO10" s="195">
        <v>0</v>
      </c>
      <c r="AP10" s="195">
        <v>17</v>
      </c>
      <c r="AQ10" s="195">
        <v>881</v>
      </c>
      <c r="AR10" s="195">
        <v>31</v>
      </c>
      <c r="AS10" s="195">
        <v>632</v>
      </c>
      <c r="AT10" s="195">
        <v>0</v>
      </c>
      <c r="AU10" s="195">
        <v>0</v>
      </c>
      <c r="AV10" s="195">
        <v>67</v>
      </c>
      <c r="AW10" s="195">
        <v>1821</v>
      </c>
      <c r="AX10" s="190" t="s">
        <v>88</v>
      </c>
      <c r="AY10" s="195">
        <v>0</v>
      </c>
      <c r="AZ10" s="195">
        <v>0</v>
      </c>
      <c r="BA10" s="195">
        <v>0</v>
      </c>
      <c r="BB10" s="195">
        <v>0</v>
      </c>
      <c r="BC10" s="195">
        <v>6</v>
      </c>
      <c r="BD10" s="195">
        <v>207</v>
      </c>
      <c r="BE10" s="195">
        <v>6</v>
      </c>
      <c r="BF10" s="195">
        <v>853</v>
      </c>
      <c r="BG10" s="195">
        <v>2</v>
      </c>
      <c r="BH10" s="195">
        <v>6</v>
      </c>
      <c r="BI10" s="195">
        <v>0</v>
      </c>
      <c r="BJ10" s="195">
        <v>0</v>
      </c>
      <c r="BK10" s="190" t="s">
        <v>88</v>
      </c>
      <c r="BL10" s="195">
        <v>8</v>
      </c>
      <c r="BM10" s="195">
        <v>386</v>
      </c>
      <c r="BN10" s="195">
        <v>2</v>
      </c>
      <c r="BO10" s="195">
        <v>5</v>
      </c>
      <c r="BP10" s="195">
        <v>8</v>
      </c>
      <c r="BQ10" s="195">
        <v>182</v>
      </c>
      <c r="BR10" s="195">
        <v>3</v>
      </c>
      <c r="BS10" s="195">
        <v>28</v>
      </c>
      <c r="BT10" s="195">
        <v>1</v>
      </c>
      <c r="BU10" s="195">
        <v>25</v>
      </c>
      <c r="BV10" s="195">
        <v>39</v>
      </c>
      <c r="BW10" s="195">
        <v>588</v>
      </c>
      <c r="BX10" s="190" t="s">
        <v>88</v>
      </c>
      <c r="BY10" s="195">
        <v>6</v>
      </c>
      <c r="BZ10" s="195">
        <v>234</v>
      </c>
      <c r="CA10" s="195">
        <v>0</v>
      </c>
      <c r="CB10" s="195">
        <v>0</v>
      </c>
      <c r="CC10" s="195">
        <v>13</v>
      </c>
      <c r="CD10" s="195">
        <v>329</v>
      </c>
      <c r="CE10" s="195">
        <v>2</v>
      </c>
      <c r="CF10" s="195">
        <v>6</v>
      </c>
      <c r="CG10" s="195">
        <v>4</v>
      </c>
      <c r="CH10" s="195">
        <v>27</v>
      </c>
      <c r="CI10" s="195">
        <v>2</v>
      </c>
      <c r="CJ10" s="195">
        <v>16</v>
      </c>
      <c r="CK10" s="190" t="s">
        <v>88</v>
      </c>
      <c r="CL10" s="195">
        <v>8</v>
      </c>
      <c r="CM10" s="195">
        <v>203</v>
      </c>
      <c r="CN10" s="195">
        <v>8</v>
      </c>
      <c r="CO10" s="195">
        <v>72</v>
      </c>
      <c r="CP10" s="195">
        <v>50</v>
      </c>
      <c r="CQ10" s="195">
        <v>3925</v>
      </c>
      <c r="CR10" s="195">
        <v>2</v>
      </c>
      <c r="CS10" s="195">
        <v>33</v>
      </c>
      <c r="CT10" s="195">
        <v>45</v>
      </c>
      <c r="CU10" s="195">
        <v>12550</v>
      </c>
      <c r="CV10" s="195">
        <v>6</v>
      </c>
      <c r="CW10" s="195">
        <v>1515</v>
      </c>
      <c r="CX10" s="190" t="s">
        <v>88</v>
      </c>
      <c r="CY10" s="195">
        <v>0</v>
      </c>
      <c r="CZ10" s="195">
        <v>0</v>
      </c>
      <c r="DA10" s="195">
        <v>29</v>
      </c>
      <c r="DB10" s="195">
        <v>1168</v>
      </c>
      <c r="DC10" s="195">
        <v>0</v>
      </c>
      <c r="DD10" s="195">
        <v>0</v>
      </c>
      <c r="DE10" s="195">
        <v>3</v>
      </c>
      <c r="DF10" s="195">
        <v>62</v>
      </c>
      <c r="DG10" s="195">
        <v>0</v>
      </c>
      <c r="DH10" s="195">
        <v>0</v>
      </c>
      <c r="DI10" s="195">
        <v>0</v>
      </c>
      <c r="DJ10" s="195">
        <v>0</v>
      </c>
      <c r="DK10" s="190" t="s">
        <v>88</v>
      </c>
      <c r="DL10" s="195">
        <v>0</v>
      </c>
      <c r="DM10" s="195">
        <v>0</v>
      </c>
      <c r="DN10" s="195">
        <v>0</v>
      </c>
      <c r="DO10" s="195">
        <v>0</v>
      </c>
      <c r="DP10" s="195">
        <v>2</v>
      </c>
      <c r="DQ10" s="195">
        <v>2</v>
      </c>
      <c r="DR10" s="195">
        <v>0</v>
      </c>
      <c r="DS10" s="195">
        <v>0</v>
      </c>
      <c r="DT10" s="195">
        <v>1</v>
      </c>
      <c r="DU10" s="195">
        <v>13</v>
      </c>
      <c r="DV10" s="195">
        <v>12</v>
      </c>
      <c r="DW10" s="195">
        <v>414</v>
      </c>
      <c r="DX10" s="190" t="s">
        <v>88</v>
      </c>
      <c r="DY10" s="195">
        <v>74</v>
      </c>
      <c r="DZ10" s="195">
        <v>1727</v>
      </c>
      <c r="EA10" s="195">
        <v>2</v>
      </c>
      <c r="EB10" s="195">
        <v>7</v>
      </c>
      <c r="EC10" s="195">
        <v>12</v>
      </c>
      <c r="ED10" s="195">
        <v>220</v>
      </c>
      <c r="EE10" s="195">
        <v>1</v>
      </c>
      <c r="EF10" s="195">
        <v>2</v>
      </c>
      <c r="EG10" s="195">
        <v>0</v>
      </c>
      <c r="EH10" s="195">
        <v>0</v>
      </c>
      <c r="EI10" s="195">
        <v>2</v>
      </c>
      <c r="EJ10" s="195">
        <v>75</v>
      </c>
      <c r="EK10" s="190" t="s">
        <v>88</v>
      </c>
      <c r="EL10" s="195">
        <v>0</v>
      </c>
      <c r="EM10" s="195">
        <v>0</v>
      </c>
      <c r="EN10" s="195">
        <v>7</v>
      </c>
      <c r="EO10" s="195">
        <v>356</v>
      </c>
      <c r="EP10" s="195">
        <v>99</v>
      </c>
      <c r="EQ10" s="195">
        <v>13392</v>
      </c>
      <c r="ER10" s="195">
        <v>1</v>
      </c>
      <c r="ES10" s="195">
        <v>16</v>
      </c>
      <c r="ET10" s="195">
        <v>0</v>
      </c>
      <c r="EU10" s="195">
        <v>0</v>
      </c>
      <c r="EV10" s="195">
        <v>25</v>
      </c>
      <c r="EW10" s="195">
        <v>1307</v>
      </c>
      <c r="EX10" s="190" t="s">
        <v>88</v>
      </c>
      <c r="EY10" s="195">
        <v>1</v>
      </c>
      <c r="EZ10" s="195">
        <v>4</v>
      </c>
      <c r="FA10" s="195">
        <v>0</v>
      </c>
      <c r="FB10" s="195">
        <v>0</v>
      </c>
      <c r="FC10" s="195">
        <v>20</v>
      </c>
      <c r="FD10" s="195">
        <v>534</v>
      </c>
      <c r="FE10" s="195">
        <v>8</v>
      </c>
      <c r="FF10" s="195">
        <v>1420</v>
      </c>
      <c r="FG10" s="195">
        <v>0</v>
      </c>
      <c r="FH10" s="195">
        <v>0</v>
      </c>
      <c r="FI10" s="195">
        <v>0</v>
      </c>
      <c r="FJ10" s="195">
        <v>0</v>
      </c>
      <c r="FK10" s="190" t="s">
        <v>88</v>
      </c>
      <c r="FL10" s="195">
        <v>0</v>
      </c>
      <c r="FM10" s="195">
        <v>0</v>
      </c>
      <c r="FN10" s="195">
        <v>0</v>
      </c>
      <c r="FO10" s="195">
        <v>0</v>
      </c>
      <c r="FP10" s="195">
        <v>0</v>
      </c>
      <c r="FQ10" s="195">
        <v>0</v>
      </c>
      <c r="FR10" s="195">
        <v>0</v>
      </c>
      <c r="FS10" s="195">
        <v>0</v>
      </c>
      <c r="FT10" s="195">
        <v>0</v>
      </c>
      <c r="FU10" s="195">
        <v>0</v>
      </c>
      <c r="FV10" s="197">
        <f t="shared" si="0"/>
        <v>756</v>
      </c>
      <c r="FW10" s="197">
        <f t="shared" si="1"/>
        <v>50949</v>
      </c>
      <c r="FX10" s="197"/>
      <c r="FY10" s="190"/>
      <c r="FZ10" s="198"/>
      <c r="GA10" s="198"/>
      <c r="GC10" s="198"/>
    </row>
    <row r="11" spans="1:233" ht="10.5" customHeight="1">
      <c r="A11" s="190" t="s">
        <v>89</v>
      </c>
      <c r="B11" s="194" t="s">
        <v>691</v>
      </c>
      <c r="C11" s="195">
        <v>0</v>
      </c>
      <c r="D11" s="195">
        <v>0</v>
      </c>
      <c r="E11" s="195">
        <v>5</v>
      </c>
      <c r="F11" s="195">
        <v>1047</v>
      </c>
      <c r="G11" s="195">
        <v>0</v>
      </c>
      <c r="H11" s="195">
        <v>0</v>
      </c>
      <c r="I11" s="195">
        <v>0</v>
      </c>
      <c r="J11" s="195">
        <v>0</v>
      </c>
      <c r="K11" s="190" t="s">
        <v>89</v>
      </c>
      <c r="L11" s="195">
        <v>0</v>
      </c>
      <c r="M11" s="195">
        <v>0</v>
      </c>
      <c r="N11" s="195">
        <v>10</v>
      </c>
      <c r="O11" s="195">
        <v>880</v>
      </c>
      <c r="P11" s="195">
        <v>0</v>
      </c>
      <c r="Q11" s="195">
        <v>0</v>
      </c>
      <c r="R11" s="195">
        <v>0</v>
      </c>
      <c r="S11" s="195">
        <v>0</v>
      </c>
      <c r="T11" s="195">
        <v>0</v>
      </c>
      <c r="U11" s="195">
        <v>0</v>
      </c>
      <c r="V11" s="195">
        <v>0</v>
      </c>
      <c r="W11" s="195">
        <v>0</v>
      </c>
      <c r="X11" s="190" t="s">
        <v>89</v>
      </c>
      <c r="Y11" s="195">
        <v>0</v>
      </c>
      <c r="Z11" s="195">
        <v>0</v>
      </c>
      <c r="AA11" s="195">
        <v>0</v>
      </c>
      <c r="AB11" s="195">
        <v>0</v>
      </c>
      <c r="AC11" s="195">
        <v>0</v>
      </c>
      <c r="AD11" s="195">
        <v>0</v>
      </c>
      <c r="AE11" s="195">
        <v>0</v>
      </c>
      <c r="AF11" s="195">
        <v>0</v>
      </c>
      <c r="AG11" s="195">
        <v>0</v>
      </c>
      <c r="AH11" s="195">
        <v>0</v>
      </c>
      <c r="AI11" s="195">
        <v>0</v>
      </c>
      <c r="AJ11" s="195">
        <v>0</v>
      </c>
      <c r="AK11" s="190" t="s">
        <v>89</v>
      </c>
      <c r="AL11" s="195">
        <v>1</v>
      </c>
      <c r="AM11" s="195">
        <v>14</v>
      </c>
      <c r="AN11" s="195">
        <v>0</v>
      </c>
      <c r="AO11" s="195">
        <v>0</v>
      </c>
      <c r="AP11" s="195">
        <v>0</v>
      </c>
      <c r="AQ11" s="195">
        <v>0</v>
      </c>
      <c r="AR11" s="195">
        <v>0</v>
      </c>
      <c r="AS11" s="195">
        <v>0</v>
      </c>
      <c r="AT11" s="195">
        <v>13</v>
      </c>
      <c r="AU11" s="195">
        <v>387</v>
      </c>
      <c r="AV11" s="195">
        <v>0</v>
      </c>
      <c r="AW11" s="195">
        <v>0</v>
      </c>
      <c r="AX11" s="190" t="s">
        <v>89</v>
      </c>
      <c r="AY11" s="195">
        <v>1</v>
      </c>
      <c r="AZ11" s="195">
        <v>63</v>
      </c>
      <c r="BA11" s="195">
        <v>0</v>
      </c>
      <c r="BB11" s="195">
        <v>0</v>
      </c>
      <c r="BC11" s="195">
        <v>0</v>
      </c>
      <c r="BD11" s="195">
        <v>0</v>
      </c>
      <c r="BE11" s="195">
        <v>0</v>
      </c>
      <c r="BF11" s="195">
        <v>0</v>
      </c>
      <c r="BG11" s="195">
        <v>0</v>
      </c>
      <c r="BH11" s="195">
        <v>0</v>
      </c>
      <c r="BI11" s="195">
        <v>0</v>
      </c>
      <c r="BJ11" s="195">
        <v>0</v>
      </c>
      <c r="BK11" s="190" t="s">
        <v>89</v>
      </c>
      <c r="BL11" s="195">
        <v>0</v>
      </c>
      <c r="BM11" s="195">
        <v>0</v>
      </c>
      <c r="BN11" s="195">
        <v>0</v>
      </c>
      <c r="BO11" s="195">
        <v>0</v>
      </c>
      <c r="BP11" s="195">
        <v>1</v>
      </c>
      <c r="BQ11" s="195">
        <v>43</v>
      </c>
      <c r="BR11" s="195">
        <v>0</v>
      </c>
      <c r="BS11" s="195">
        <v>0</v>
      </c>
      <c r="BT11" s="195">
        <v>1</v>
      </c>
      <c r="BU11" s="195">
        <v>7</v>
      </c>
      <c r="BV11" s="195">
        <v>2</v>
      </c>
      <c r="BW11" s="195">
        <v>38</v>
      </c>
      <c r="BX11" s="190" t="s">
        <v>89</v>
      </c>
      <c r="BY11" s="195">
        <v>0</v>
      </c>
      <c r="BZ11" s="195">
        <v>0</v>
      </c>
      <c r="CA11" s="195">
        <v>0</v>
      </c>
      <c r="CB11" s="195">
        <v>0</v>
      </c>
      <c r="CC11" s="195">
        <v>0</v>
      </c>
      <c r="CD11" s="195">
        <v>0</v>
      </c>
      <c r="CE11" s="195">
        <v>1</v>
      </c>
      <c r="CF11" s="195">
        <v>10</v>
      </c>
      <c r="CG11" s="195">
        <v>2</v>
      </c>
      <c r="CH11" s="195">
        <v>159</v>
      </c>
      <c r="CI11" s="195">
        <v>0</v>
      </c>
      <c r="CJ11" s="195">
        <v>0</v>
      </c>
      <c r="CK11" s="190" t="s">
        <v>89</v>
      </c>
      <c r="CL11" s="195">
        <v>0</v>
      </c>
      <c r="CM11" s="195">
        <v>0</v>
      </c>
      <c r="CN11" s="195">
        <v>0</v>
      </c>
      <c r="CO11" s="195">
        <v>0</v>
      </c>
      <c r="CP11" s="195">
        <v>0</v>
      </c>
      <c r="CQ11" s="195">
        <v>0</v>
      </c>
      <c r="CR11" s="195">
        <v>0</v>
      </c>
      <c r="CS11" s="195">
        <v>0</v>
      </c>
      <c r="CT11" s="195">
        <v>0</v>
      </c>
      <c r="CU11" s="195">
        <v>0</v>
      </c>
      <c r="CV11" s="195">
        <v>0</v>
      </c>
      <c r="CW11" s="195">
        <v>0</v>
      </c>
      <c r="CX11" s="190" t="s">
        <v>89</v>
      </c>
      <c r="CY11" s="195">
        <v>2</v>
      </c>
      <c r="CZ11" s="195">
        <v>34</v>
      </c>
      <c r="DA11" s="195">
        <v>0</v>
      </c>
      <c r="DB11" s="195">
        <v>0</v>
      </c>
      <c r="DC11" s="195">
        <v>0</v>
      </c>
      <c r="DD11" s="195">
        <v>0</v>
      </c>
      <c r="DE11" s="195">
        <v>0</v>
      </c>
      <c r="DF11" s="195">
        <v>0</v>
      </c>
      <c r="DG11" s="195">
        <v>0</v>
      </c>
      <c r="DH11" s="195">
        <v>0</v>
      </c>
      <c r="DI11" s="195">
        <v>0</v>
      </c>
      <c r="DJ11" s="195">
        <v>0</v>
      </c>
      <c r="DK11" s="190" t="s">
        <v>89</v>
      </c>
      <c r="DL11" s="195">
        <v>0</v>
      </c>
      <c r="DM11" s="195">
        <v>0</v>
      </c>
      <c r="DN11" s="195">
        <v>0</v>
      </c>
      <c r="DO11" s="195">
        <v>0</v>
      </c>
      <c r="DP11" s="195">
        <v>0</v>
      </c>
      <c r="DQ11" s="195">
        <v>0</v>
      </c>
      <c r="DR11" s="195">
        <v>0</v>
      </c>
      <c r="DS11" s="195">
        <v>0</v>
      </c>
      <c r="DT11" s="195">
        <v>0</v>
      </c>
      <c r="DU11" s="195">
        <v>0</v>
      </c>
      <c r="DV11" s="195">
        <v>0</v>
      </c>
      <c r="DW11" s="195">
        <v>0</v>
      </c>
      <c r="DX11" s="190" t="s">
        <v>89</v>
      </c>
      <c r="DY11" s="195">
        <v>3</v>
      </c>
      <c r="DZ11" s="195">
        <v>117</v>
      </c>
      <c r="EA11" s="195">
        <v>0</v>
      </c>
      <c r="EB11" s="195">
        <v>0</v>
      </c>
      <c r="EC11" s="195">
        <v>0</v>
      </c>
      <c r="ED11" s="195">
        <v>0</v>
      </c>
      <c r="EE11" s="195">
        <v>0</v>
      </c>
      <c r="EF11" s="195">
        <v>0</v>
      </c>
      <c r="EG11" s="195">
        <v>0</v>
      </c>
      <c r="EH11" s="195">
        <v>0</v>
      </c>
      <c r="EI11" s="195">
        <v>0</v>
      </c>
      <c r="EJ11" s="195">
        <v>0</v>
      </c>
      <c r="EK11" s="190" t="s">
        <v>89</v>
      </c>
      <c r="EL11" s="195">
        <v>0</v>
      </c>
      <c r="EM11" s="195">
        <v>0</v>
      </c>
      <c r="EN11" s="195">
        <v>0</v>
      </c>
      <c r="EO11" s="195">
        <v>0</v>
      </c>
      <c r="EP11" s="195">
        <v>0</v>
      </c>
      <c r="EQ11" s="195">
        <v>0</v>
      </c>
      <c r="ER11" s="195">
        <v>2</v>
      </c>
      <c r="ES11" s="195">
        <v>11</v>
      </c>
      <c r="ET11" s="195">
        <v>0</v>
      </c>
      <c r="EU11" s="195">
        <v>0</v>
      </c>
      <c r="EV11" s="195">
        <v>0</v>
      </c>
      <c r="EW11" s="195">
        <v>0</v>
      </c>
      <c r="EX11" s="190" t="s">
        <v>89</v>
      </c>
      <c r="EY11" s="195">
        <v>0</v>
      </c>
      <c r="EZ11" s="195">
        <v>0</v>
      </c>
      <c r="FA11" s="195">
        <v>8</v>
      </c>
      <c r="FB11" s="195">
        <v>928</v>
      </c>
      <c r="FC11" s="195">
        <v>0</v>
      </c>
      <c r="FD11" s="195">
        <v>0</v>
      </c>
      <c r="FE11" s="195">
        <v>1</v>
      </c>
      <c r="FF11" s="195">
        <v>13</v>
      </c>
      <c r="FG11" s="195">
        <v>0</v>
      </c>
      <c r="FH11" s="195">
        <v>0</v>
      </c>
      <c r="FI11" s="195">
        <v>1</v>
      </c>
      <c r="FJ11" s="195">
        <v>6</v>
      </c>
      <c r="FK11" s="190" t="s">
        <v>89</v>
      </c>
      <c r="FL11" s="195">
        <v>0</v>
      </c>
      <c r="FM11" s="195">
        <v>0</v>
      </c>
      <c r="FN11" s="195">
        <v>0</v>
      </c>
      <c r="FO11" s="195">
        <v>0</v>
      </c>
      <c r="FP11" s="195">
        <v>0</v>
      </c>
      <c r="FQ11" s="195">
        <v>0</v>
      </c>
      <c r="FR11" s="195">
        <v>0</v>
      </c>
      <c r="FS11" s="195">
        <v>0</v>
      </c>
      <c r="FT11" s="195">
        <v>0</v>
      </c>
      <c r="FU11" s="195">
        <v>0</v>
      </c>
      <c r="FV11" s="197">
        <f t="shared" si="0"/>
        <v>54</v>
      </c>
      <c r="FW11" s="197">
        <f t="shared" si="1"/>
        <v>3757</v>
      </c>
      <c r="FX11" s="197"/>
      <c r="FY11" s="190"/>
      <c r="FZ11" s="198"/>
      <c r="GA11" s="198"/>
      <c r="GC11" s="198"/>
    </row>
    <row r="12" spans="1:233" ht="10.5" customHeight="1">
      <c r="A12" s="190" t="s">
        <v>90</v>
      </c>
      <c r="B12" s="194" t="s">
        <v>692</v>
      </c>
      <c r="C12" s="195">
        <v>78</v>
      </c>
      <c r="D12" s="195">
        <v>941</v>
      </c>
      <c r="E12" s="195">
        <v>15</v>
      </c>
      <c r="F12" s="195">
        <v>89</v>
      </c>
      <c r="G12" s="195">
        <v>2</v>
      </c>
      <c r="H12" s="195">
        <v>3</v>
      </c>
      <c r="I12" s="195">
        <v>1</v>
      </c>
      <c r="J12" s="195">
        <v>1</v>
      </c>
      <c r="K12" s="190" t="s">
        <v>90</v>
      </c>
      <c r="L12" s="195">
        <v>1</v>
      </c>
      <c r="M12" s="195">
        <v>1</v>
      </c>
      <c r="N12" s="195">
        <v>10</v>
      </c>
      <c r="O12" s="195">
        <v>52</v>
      </c>
      <c r="P12" s="195">
        <v>2</v>
      </c>
      <c r="Q12" s="195">
        <v>239</v>
      </c>
      <c r="R12" s="195">
        <v>6</v>
      </c>
      <c r="S12" s="195">
        <v>709</v>
      </c>
      <c r="T12" s="195">
        <v>0</v>
      </c>
      <c r="U12" s="195">
        <v>0</v>
      </c>
      <c r="V12" s="195">
        <v>25</v>
      </c>
      <c r="W12" s="195">
        <v>933</v>
      </c>
      <c r="X12" s="190" t="s">
        <v>90</v>
      </c>
      <c r="Y12" s="195">
        <v>3</v>
      </c>
      <c r="Z12" s="195">
        <v>18</v>
      </c>
      <c r="AA12" s="195">
        <v>2</v>
      </c>
      <c r="AB12" s="195">
        <v>15</v>
      </c>
      <c r="AC12" s="195">
        <v>0</v>
      </c>
      <c r="AD12" s="195">
        <v>0</v>
      </c>
      <c r="AE12" s="195">
        <v>1</v>
      </c>
      <c r="AF12" s="195">
        <v>6</v>
      </c>
      <c r="AG12" s="195">
        <v>32</v>
      </c>
      <c r="AH12" s="195">
        <v>328</v>
      </c>
      <c r="AI12" s="195">
        <v>33</v>
      </c>
      <c r="AJ12" s="195">
        <v>520</v>
      </c>
      <c r="AK12" s="190" t="s">
        <v>90</v>
      </c>
      <c r="AL12" s="195">
        <v>24</v>
      </c>
      <c r="AM12" s="195">
        <v>880</v>
      </c>
      <c r="AN12" s="195">
        <v>3</v>
      </c>
      <c r="AO12" s="195">
        <v>187</v>
      </c>
      <c r="AP12" s="195">
        <v>1</v>
      </c>
      <c r="AQ12" s="195">
        <v>3</v>
      </c>
      <c r="AR12" s="195">
        <v>44</v>
      </c>
      <c r="AS12" s="195">
        <v>942</v>
      </c>
      <c r="AT12" s="195">
        <v>3</v>
      </c>
      <c r="AU12" s="195">
        <v>40</v>
      </c>
      <c r="AV12" s="195">
        <v>1</v>
      </c>
      <c r="AW12" s="195">
        <v>1</v>
      </c>
      <c r="AX12" s="190" t="s">
        <v>90</v>
      </c>
      <c r="AY12" s="195">
        <v>48</v>
      </c>
      <c r="AZ12" s="195">
        <v>1845</v>
      </c>
      <c r="BA12" s="195">
        <v>28</v>
      </c>
      <c r="BB12" s="195">
        <v>897</v>
      </c>
      <c r="BC12" s="195">
        <v>15</v>
      </c>
      <c r="BD12" s="195">
        <v>96</v>
      </c>
      <c r="BE12" s="195">
        <v>14</v>
      </c>
      <c r="BF12" s="195">
        <v>625</v>
      </c>
      <c r="BG12" s="195">
        <v>17</v>
      </c>
      <c r="BH12" s="195">
        <v>91</v>
      </c>
      <c r="BI12" s="195">
        <v>2</v>
      </c>
      <c r="BJ12" s="195">
        <v>153</v>
      </c>
      <c r="BK12" s="190" t="s">
        <v>90</v>
      </c>
      <c r="BL12" s="195">
        <v>9</v>
      </c>
      <c r="BM12" s="195">
        <v>593</v>
      </c>
      <c r="BN12" s="195">
        <v>4</v>
      </c>
      <c r="BO12" s="195">
        <v>81</v>
      </c>
      <c r="BP12" s="195">
        <v>32</v>
      </c>
      <c r="BQ12" s="195">
        <v>182</v>
      </c>
      <c r="BR12" s="195">
        <v>7</v>
      </c>
      <c r="BS12" s="195">
        <v>33</v>
      </c>
      <c r="BT12" s="195">
        <v>33</v>
      </c>
      <c r="BU12" s="195">
        <v>346</v>
      </c>
      <c r="BV12" s="195">
        <v>23</v>
      </c>
      <c r="BW12" s="195">
        <v>119</v>
      </c>
      <c r="BX12" s="190" t="s">
        <v>90</v>
      </c>
      <c r="BY12" s="195">
        <v>10</v>
      </c>
      <c r="BZ12" s="195">
        <v>590</v>
      </c>
      <c r="CA12" s="195">
        <v>0</v>
      </c>
      <c r="CB12" s="195">
        <v>0</v>
      </c>
      <c r="CC12" s="195">
        <v>10</v>
      </c>
      <c r="CD12" s="195">
        <v>837</v>
      </c>
      <c r="CE12" s="195">
        <v>99</v>
      </c>
      <c r="CF12" s="195">
        <v>1770</v>
      </c>
      <c r="CG12" s="195">
        <v>0</v>
      </c>
      <c r="CH12" s="195">
        <v>0</v>
      </c>
      <c r="CI12" s="195">
        <v>11</v>
      </c>
      <c r="CJ12" s="195">
        <v>70</v>
      </c>
      <c r="CK12" s="190" t="s">
        <v>90</v>
      </c>
      <c r="CL12" s="195">
        <v>2</v>
      </c>
      <c r="CM12" s="195">
        <v>12</v>
      </c>
      <c r="CN12" s="195">
        <v>11</v>
      </c>
      <c r="CO12" s="195">
        <v>99</v>
      </c>
      <c r="CP12" s="195">
        <v>31</v>
      </c>
      <c r="CQ12" s="195">
        <v>1115</v>
      </c>
      <c r="CR12" s="195">
        <v>15</v>
      </c>
      <c r="CS12" s="195">
        <v>105</v>
      </c>
      <c r="CT12" s="195">
        <v>10</v>
      </c>
      <c r="CU12" s="195">
        <v>538</v>
      </c>
      <c r="CV12" s="195">
        <v>16</v>
      </c>
      <c r="CW12" s="195">
        <v>238</v>
      </c>
      <c r="CX12" s="190" t="s">
        <v>90</v>
      </c>
      <c r="CY12" s="195">
        <v>0</v>
      </c>
      <c r="CZ12" s="195">
        <v>0</v>
      </c>
      <c r="DA12" s="195">
        <v>65</v>
      </c>
      <c r="DB12" s="195">
        <v>948</v>
      </c>
      <c r="DC12" s="195">
        <v>1</v>
      </c>
      <c r="DD12" s="195">
        <v>5</v>
      </c>
      <c r="DE12" s="195">
        <v>2</v>
      </c>
      <c r="DF12" s="195">
        <v>51</v>
      </c>
      <c r="DG12" s="195">
        <v>8</v>
      </c>
      <c r="DH12" s="195">
        <v>155</v>
      </c>
      <c r="DI12" s="195">
        <v>5</v>
      </c>
      <c r="DJ12" s="195">
        <v>179</v>
      </c>
      <c r="DK12" s="190" t="s">
        <v>90</v>
      </c>
      <c r="DL12" s="195">
        <v>0</v>
      </c>
      <c r="DM12" s="195">
        <v>0</v>
      </c>
      <c r="DN12" s="195">
        <v>7</v>
      </c>
      <c r="DO12" s="195">
        <v>58</v>
      </c>
      <c r="DP12" s="195">
        <v>7</v>
      </c>
      <c r="DQ12" s="195">
        <v>321</v>
      </c>
      <c r="DR12" s="195">
        <v>6</v>
      </c>
      <c r="DS12" s="195">
        <v>893</v>
      </c>
      <c r="DT12" s="195">
        <v>0</v>
      </c>
      <c r="DU12" s="195">
        <v>0</v>
      </c>
      <c r="DV12" s="195">
        <v>53</v>
      </c>
      <c r="DW12" s="195">
        <v>2105</v>
      </c>
      <c r="DX12" s="190" t="s">
        <v>90</v>
      </c>
      <c r="DY12" s="195">
        <v>0</v>
      </c>
      <c r="DZ12" s="195">
        <v>0</v>
      </c>
      <c r="EA12" s="195">
        <v>8</v>
      </c>
      <c r="EB12" s="195">
        <v>374</v>
      </c>
      <c r="EC12" s="195">
        <v>2</v>
      </c>
      <c r="ED12" s="195">
        <v>7</v>
      </c>
      <c r="EE12" s="195">
        <v>5</v>
      </c>
      <c r="EF12" s="195">
        <v>27</v>
      </c>
      <c r="EG12" s="195">
        <v>0</v>
      </c>
      <c r="EH12" s="195">
        <v>0</v>
      </c>
      <c r="EI12" s="195">
        <v>1</v>
      </c>
      <c r="EJ12" s="195">
        <v>627</v>
      </c>
      <c r="EK12" s="190" t="s">
        <v>90</v>
      </c>
      <c r="EL12" s="195">
        <v>0</v>
      </c>
      <c r="EM12" s="195">
        <v>0</v>
      </c>
      <c r="EN12" s="195">
        <v>8</v>
      </c>
      <c r="EO12" s="195">
        <v>313</v>
      </c>
      <c r="EP12" s="195">
        <v>1</v>
      </c>
      <c r="EQ12" s="195">
        <v>3</v>
      </c>
      <c r="ER12" s="195">
        <v>0</v>
      </c>
      <c r="ES12" s="195">
        <v>0</v>
      </c>
      <c r="ET12" s="195">
        <v>1</v>
      </c>
      <c r="EU12" s="195">
        <v>5</v>
      </c>
      <c r="EV12" s="195">
        <v>3</v>
      </c>
      <c r="EW12" s="195">
        <v>4</v>
      </c>
      <c r="EX12" s="190" t="s">
        <v>90</v>
      </c>
      <c r="EY12" s="195">
        <v>2</v>
      </c>
      <c r="EZ12" s="195">
        <v>19</v>
      </c>
      <c r="FA12" s="195">
        <v>0</v>
      </c>
      <c r="FB12" s="195">
        <v>0</v>
      </c>
      <c r="FC12" s="195">
        <v>0</v>
      </c>
      <c r="FD12" s="195">
        <v>0</v>
      </c>
      <c r="FE12" s="195">
        <v>0</v>
      </c>
      <c r="FF12" s="195">
        <v>0</v>
      </c>
      <c r="FG12" s="195">
        <v>0</v>
      </c>
      <c r="FH12" s="195">
        <v>0</v>
      </c>
      <c r="FI12" s="195">
        <v>0</v>
      </c>
      <c r="FJ12" s="195">
        <v>0</v>
      </c>
      <c r="FK12" s="190" t="s">
        <v>90</v>
      </c>
      <c r="FL12" s="195">
        <v>0</v>
      </c>
      <c r="FM12" s="195">
        <v>0</v>
      </c>
      <c r="FN12" s="195">
        <v>1</v>
      </c>
      <c r="FO12" s="195">
        <v>31</v>
      </c>
      <c r="FP12" s="195">
        <v>1</v>
      </c>
      <c r="FQ12" s="195">
        <v>32</v>
      </c>
      <c r="FR12" s="195">
        <v>3</v>
      </c>
      <c r="FS12" s="195">
        <v>18</v>
      </c>
      <c r="FT12" s="195">
        <v>0</v>
      </c>
      <c r="FU12" s="195">
        <v>0</v>
      </c>
      <c r="FV12" s="197">
        <f t="shared" si="0"/>
        <v>924</v>
      </c>
      <c r="FW12" s="197">
        <f t="shared" si="1"/>
        <v>22518</v>
      </c>
      <c r="FX12" s="197"/>
      <c r="FY12" s="190"/>
      <c r="FZ12" s="198"/>
      <c r="GA12" s="198"/>
      <c r="GC12" s="198"/>
    </row>
    <row r="13" spans="1:233" ht="10.5" customHeight="1">
      <c r="A13" s="190" t="s">
        <v>91</v>
      </c>
      <c r="B13" s="194" t="s">
        <v>693</v>
      </c>
      <c r="C13" s="195">
        <v>63</v>
      </c>
      <c r="D13" s="195">
        <v>1020</v>
      </c>
      <c r="E13" s="195">
        <v>39</v>
      </c>
      <c r="F13" s="195">
        <v>569</v>
      </c>
      <c r="G13" s="195">
        <v>120</v>
      </c>
      <c r="H13" s="195">
        <v>1163</v>
      </c>
      <c r="I13" s="195">
        <v>9</v>
      </c>
      <c r="J13" s="195">
        <v>88</v>
      </c>
      <c r="K13" s="190" t="s">
        <v>91</v>
      </c>
      <c r="L13" s="195">
        <v>26</v>
      </c>
      <c r="M13" s="195">
        <v>359</v>
      </c>
      <c r="N13" s="195">
        <v>194</v>
      </c>
      <c r="O13" s="195">
        <v>2825</v>
      </c>
      <c r="P13" s="195">
        <v>171</v>
      </c>
      <c r="Q13" s="195">
        <v>2409</v>
      </c>
      <c r="R13" s="195">
        <v>12</v>
      </c>
      <c r="S13" s="195">
        <v>115</v>
      </c>
      <c r="T13" s="195">
        <v>90</v>
      </c>
      <c r="U13" s="195">
        <v>1013</v>
      </c>
      <c r="V13" s="195">
        <v>158</v>
      </c>
      <c r="W13" s="195">
        <v>1734</v>
      </c>
      <c r="X13" s="190" t="s">
        <v>91</v>
      </c>
      <c r="Y13" s="195">
        <v>120</v>
      </c>
      <c r="Z13" s="195">
        <v>1453</v>
      </c>
      <c r="AA13" s="195">
        <v>9</v>
      </c>
      <c r="AB13" s="195">
        <v>70</v>
      </c>
      <c r="AC13" s="195">
        <v>25</v>
      </c>
      <c r="AD13" s="195">
        <v>275</v>
      </c>
      <c r="AE13" s="195">
        <v>17</v>
      </c>
      <c r="AF13" s="195">
        <v>113</v>
      </c>
      <c r="AG13" s="195">
        <v>137</v>
      </c>
      <c r="AH13" s="195">
        <v>2668</v>
      </c>
      <c r="AI13" s="195">
        <v>203</v>
      </c>
      <c r="AJ13" s="195">
        <v>2792</v>
      </c>
      <c r="AK13" s="190" t="s">
        <v>91</v>
      </c>
      <c r="AL13" s="195">
        <v>92</v>
      </c>
      <c r="AM13" s="195">
        <v>626</v>
      </c>
      <c r="AN13" s="195">
        <v>37</v>
      </c>
      <c r="AO13" s="195">
        <v>332</v>
      </c>
      <c r="AP13" s="195">
        <v>30</v>
      </c>
      <c r="AQ13" s="195">
        <v>211</v>
      </c>
      <c r="AR13" s="195">
        <v>132</v>
      </c>
      <c r="AS13" s="195">
        <v>1764</v>
      </c>
      <c r="AT13" s="195">
        <v>89</v>
      </c>
      <c r="AU13" s="195">
        <v>1509</v>
      </c>
      <c r="AV13" s="195">
        <v>29</v>
      </c>
      <c r="AW13" s="195">
        <v>268</v>
      </c>
      <c r="AX13" s="190" t="s">
        <v>91</v>
      </c>
      <c r="AY13" s="195">
        <v>55</v>
      </c>
      <c r="AZ13" s="195">
        <v>760</v>
      </c>
      <c r="BA13" s="195">
        <v>19</v>
      </c>
      <c r="BB13" s="195">
        <v>208</v>
      </c>
      <c r="BC13" s="195">
        <v>40</v>
      </c>
      <c r="BD13" s="195">
        <v>292</v>
      </c>
      <c r="BE13" s="195">
        <v>121</v>
      </c>
      <c r="BF13" s="195">
        <v>2372</v>
      </c>
      <c r="BG13" s="195">
        <v>40</v>
      </c>
      <c r="BH13" s="195">
        <v>462</v>
      </c>
      <c r="BI13" s="195">
        <v>18</v>
      </c>
      <c r="BJ13" s="195">
        <v>284</v>
      </c>
      <c r="BK13" s="190" t="s">
        <v>91</v>
      </c>
      <c r="BL13" s="195">
        <v>30</v>
      </c>
      <c r="BM13" s="195">
        <v>236</v>
      </c>
      <c r="BN13" s="195">
        <v>17</v>
      </c>
      <c r="BO13" s="195">
        <v>113</v>
      </c>
      <c r="BP13" s="195">
        <v>49</v>
      </c>
      <c r="BQ13" s="195">
        <v>651</v>
      </c>
      <c r="BR13" s="195">
        <v>115</v>
      </c>
      <c r="BS13" s="195">
        <v>1778</v>
      </c>
      <c r="BT13" s="195">
        <v>116</v>
      </c>
      <c r="BU13" s="195">
        <v>1469</v>
      </c>
      <c r="BV13" s="195">
        <v>192</v>
      </c>
      <c r="BW13" s="195">
        <v>2470</v>
      </c>
      <c r="BX13" s="190" t="s">
        <v>91</v>
      </c>
      <c r="BY13" s="195">
        <v>153</v>
      </c>
      <c r="BZ13" s="195">
        <v>2839</v>
      </c>
      <c r="CA13" s="195">
        <v>12</v>
      </c>
      <c r="CB13" s="195">
        <v>155</v>
      </c>
      <c r="CC13" s="195">
        <v>34</v>
      </c>
      <c r="CD13" s="195">
        <v>302</v>
      </c>
      <c r="CE13" s="195">
        <v>92</v>
      </c>
      <c r="CF13" s="195">
        <v>752</v>
      </c>
      <c r="CG13" s="195">
        <v>49</v>
      </c>
      <c r="CH13" s="195">
        <v>493</v>
      </c>
      <c r="CI13" s="195">
        <v>23</v>
      </c>
      <c r="CJ13" s="195">
        <v>206</v>
      </c>
      <c r="CK13" s="190" t="s">
        <v>91</v>
      </c>
      <c r="CL13" s="195">
        <v>48</v>
      </c>
      <c r="CM13" s="195">
        <v>927</v>
      </c>
      <c r="CN13" s="195">
        <v>134</v>
      </c>
      <c r="CO13" s="195">
        <v>1372</v>
      </c>
      <c r="CP13" s="195">
        <v>87</v>
      </c>
      <c r="CQ13" s="195">
        <v>1703</v>
      </c>
      <c r="CR13" s="195">
        <v>39</v>
      </c>
      <c r="CS13" s="195">
        <v>368</v>
      </c>
      <c r="CT13" s="195">
        <v>76</v>
      </c>
      <c r="CU13" s="195">
        <v>1057</v>
      </c>
      <c r="CV13" s="195">
        <v>62</v>
      </c>
      <c r="CW13" s="195">
        <v>691</v>
      </c>
      <c r="CX13" s="190" t="s">
        <v>91</v>
      </c>
      <c r="CY13" s="195">
        <v>10</v>
      </c>
      <c r="CZ13" s="195">
        <v>320</v>
      </c>
      <c r="DA13" s="195">
        <v>198</v>
      </c>
      <c r="DB13" s="195">
        <v>2511</v>
      </c>
      <c r="DC13" s="195">
        <v>14</v>
      </c>
      <c r="DD13" s="195">
        <v>184</v>
      </c>
      <c r="DE13" s="195">
        <v>31</v>
      </c>
      <c r="DF13" s="195">
        <v>294</v>
      </c>
      <c r="DG13" s="195">
        <v>53</v>
      </c>
      <c r="DH13" s="195">
        <v>1165</v>
      </c>
      <c r="DI13" s="195">
        <v>46</v>
      </c>
      <c r="DJ13" s="195">
        <v>667</v>
      </c>
      <c r="DK13" s="190" t="s">
        <v>91</v>
      </c>
      <c r="DL13" s="195">
        <v>14</v>
      </c>
      <c r="DM13" s="195">
        <v>609</v>
      </c>
      <c r="DN13" s="195">
        <v>72</v>
      </c>
      <c r="DO13" s="195">
        <v>584</v>
      </c>
      <c r="DP13" s="195">
        <v>62</v>
      </c>
      <c r="DQ13" s="195">
        <v>534</v>
      </c>
      <c r="DR13" s="195">
        <v>20</v>
      </c>
      <c r="DS13" s="195">
        <v>178</v>
      </c>
      <c r="DT13" s="195">
        <v>15</v>
      </c>
      <c r="DU13" s="195">
        <v>73</v>
      </c>
      <c r="DV13" s="195">
        <v>73</v>
      </c>
      <c r="DW13" s="195">
        <v>620</v>
      </c>
      <c r="DX13" s="190" t="s">
        <v>91</v>
      </c>
      <c r="DY13" s="195">
        <v>45</v>
      </c>
      <c r="DZ13" s="195">
        <v>444</v>
      </c>
      <c r="EA13" s="195">
        <v>38</v>
      </c>
      <c r="EB13" s="195">
        <v>275</v>
      </c>
      <c r="EC13" s="195">
        <v>45</v>
      </c>
      <c r="ED13" s="195">
        <v>356</v>
      </c>
      <c r="EE13" s="195">
        <v>14</v>
      </c>
      <c r="EF13" s="195">
        <v>146</v>
      </c>
      <c r="EG13" s="195">
        <v>40</v>
      </c>
      <c r="EH13" s="195">
        <v>617</v>
      </c>
      <c r="EI13" s="195">
        <v>42</v>
      </c>
      <c r="EJ13" s="195">
        <v>315</v>
      </c>
      <c r="EK13" s="190" t="s">
        <v>91</v>
      </c>
      <c r="EL13" s="195">
        <v>61</v>
      </c>
      <c r="EM13" s="195">
        <v>571</v>
      </c>
      <c r="EN13" s="195">
        <v>35</v>
      </c>
      <c r="EO13" s="195">
        <v>285</v>
      </c>
      <c r="EP13" s="195">
        <v>36</v>
      </c>
      <c r="EQ13" s="195">
        <v>366</v>
      </c>
      <c r="ER13" s="195">
        <v>29</v>
      </c>
      <c r="ES13" s="195">
        <v>321</v>
      </c>
      <c r="ET13" s="195">
        <v>8</v>
      </c>
      <c r="EU13" s="195">
        <v>23</v>
      </c>
      <c r="EV13" s="195">
        <v>38</v>
      </c>
      <c r="EW13" s="195">
        <v>288</v>
      </c>
      <c r="EX13" s="190" t="s">
        <v>91</v>
      </c>
      <c r="EY13" s="195">
        <v>18</v>
      </c>
      <c r="EZ13" s="195">
        <v>143</v>
      </c>
      <c r="FA13" s="195">
        <v>17</v>
      </c>
      <c r="FB13" s="195">
        <v>261</v>
      </c>
      <c r="FC13" s="195">
        <v>13</v>
      </c>
      <c r="FD13" s="195">
        <v>204</v>
      </c>
      <c r="FE13" s="195">
        <v>8</v>
      </c>
      <c r="FF13" s="195">
        <v>238</v>
      </c>
      <c r="FG13" s="195">
        <v>8</v>
      </c>
      <c r="FH13" s="195">
        <v>36</v>
      </c>
      <c r="FI13" s="195">
        <v>8</v>
      </c>
      <c r="FJ13" s="195">
        <v>71</v>
      </c>
      <c r="FK13" s="190" t="s">
        <v>91</v>
      </c>
      <c r="FL13" s="195">
        <v>16</v>
      </c>
      <c r="FM13" s="195">
        <v>151</v>
      </c>
      <c r="FN13" s="195">
        <v>21</v>
      </c>
      <c r="FO13" s="195">
        <v>177</v>
      </c>
      <c r="FP13" s="195">
        <v>5</v>
      </c>
      <c r="FQ13" s="195">
        <v>30</v>
      </c>
      <c r="FR13" s="195">
        <v>22</v>
      </c>
      <c r="FS13" s="195">
        <v>276</v>
      </c>
      <c r="FT13" s="195">
        <v>23</v>
      </c>
      <c r="FU13" s="195">
        <v>292</v>
      </c>
      <c r="FV13" s="197">
        <f t="shared" si="0"/>
        <v>4621</v>
      </c>
      <c r="FW13" s="197">
        <f t="shared" si="1"/>
        <v>58961</v>
      </c>
      <c r="FX13" s="197"/>
      <c r="FY13" s="190"/>
      <c r="FZ13" s="198"/>
      <c r="GA13" s="198"/>
      <c r="GC13" s="198"/>
    </row>
    <row r="14" spans="1:233" ht="10.5" customHeight="1">
      <c r="A14" s="190" t="s">
        <v>92</v>
      </c>
      <c r="B14" s="194" t="s">
        <v>694</v>
      </c>
      <c r="C14" s="195">
        <v>13</v>
      </c>
      <c r="D14" s="195">
        <v>86</v>
      </c>
      <c r="E14" s="195">
        <v>4</v>
      </c>
      <c r="F14" s="195">
        <v>224</v>
      </c>
      <c r="G14" s="195">
        <v>5</v>
      </c>
      <c r="H14" s="195">
        <v>55</v>
      </c>
      <c r="I14" s="195">
        <v>2</v>
      </c>
      <c r="J14" s="195">
        <v>18</v>
      </c>
      <c r="K14" s="190" t="s">
        <v>92</v>
      </c>
      <c r="L14" s="195">
        <v>3</v>
      </c>
      <c r="M14" s="195">
        <v>28</v>
      </c>
      <c r="N14" s="195">
        <v>24</v>
      </c>
      <c r="O14" s="195">
        <v>428</v>
      </c>
      <c r="P14" s="195">
        <v>12</v>
      </c>
      <c r="Q14" s="195">
        <v>139</v>
      </c>
      <c r="R14" s="195">
        <v>1</v>
      </c>
      <c r="S14" s="195">
        <v>1</v>
      </c>
      <c r="T14" s="195">
        <v>11</v>
      </c>
      <c r="U14" s="195">
        <v>53</v>
      </c>
      <c r="V14" s="195">
        <v>9</v>
      </c>
      <c r="W14" s="195">
        <v>177</v>
      </c>
      <c r="X14" s="190" t="s">
        <v>92</v>
      </c>
      <c r="Y14" s="195">
        <v>2</v>
      </c>
      <c r="Z14" s="195">
        <v>6</v>
      </c>
      <c r="AA14" s="195">
        <v>0</v>
      </c>
      <c r="AB14" s="195">
        <v>0</v>
      </c>
      <c r="AC14" s="195">
        <v>1</v>
      </c>
      <c r="AD14" s="195">
        <v>3</v>
      </c>
      <c r="AE14" s="195">
        <v>0</v>
      </c>
      <c r="AF14" s="195">
        <v>0</v>
      </c>
      <c r="AG14" s="195">
        <v>3</v>
      </c>
      <c r="AH14" s="195">
        <v>27</v>
      </c>
      <c r="AI14" s="195">
        <v>3</v>
      </c>
      <c r="AJ14" s="195">
        <v>152</v>
      </c>
      <c r="AK14" s="190" t="s">
        <v>92</v>
      </c>
      <c r="AL14" s="195">
        <v>11</v>
      </c>
      <c r="AM14" s="195">
        <v>146</v>
      </c>
      <c r="AN14" s="195">
        <v>1</v>
      </c>
      <c r="AO14" s="195">
        <v>1</v>
      </c>
      <c r="AP14" s="195">
        <v>2</v>
      </c>
      <c r="AQ14" s="195">
        <v>26</v>
      </c>
      <c r="AR14" s="195">
        <v>2</v>
      </c>
      <c r="AS14" s="195">
        <v>9</v>
      </c>
      <c r="AT14" s="195">
        <v>9</v>
      </c>
      <c r="AU14" s="195">
        <v>51</v>
      </c>
      <c r="AV14" s="195">
        <v>2</v>
      </c>
      <c r="AW14" s="195">
        <v>8</v>
      </c>
      <c r="AX14" s="190" t="s">
        <v>92</v>
      </c>
      <c r="AY14" s="195">
        <v>0</v>
      </c>
      <c r="AZ14" s="195">
        <v>0</v>
      </c>
      <c r="BA14" s="195">
        <v>5</v>
      </c>
      <c r="BB14" s="195">
        <v>48</v>
      </c>
      <c r="BC14" s="195">
        <v>5</v>
      </c>
      <c r="BD14" s="195">
        <v>42</v>
      </c>
      <c r="BE14" s="195">
        <v>5</v>
      </c>
      <c r="BF14" s="195">
        <v>80</v>
      </c>
      <c r="BG14" s="195">
        <v>2</v>
      </c>
      <c r="BH14" s="195">
        <v>9</v>
      </c>
      <c r="BI14" s="195">
        <v>2</v>
      </c>
      <c r="BJ14" s="195">
        <v>33</v>
      </c>
      <c r="BK14" s="190" t="s">
        <v>92</v>
      </c>
      <c r="BL14" s="195">
        <v>0</v>
      </c>
      <c r="BM14" s="195">
        <v>0</v>
      </c>
      <c r="BN14" s="195">
        <v>1</v>
      </c>
      <c r="BO14" s="195">
        <v>4</v>
      </c>
      <c r="BP14" s="195">
        <v>2</v>
      </c>
      <c r="BQ14" s="195">
        <v>5</v>
      </c>
      <c r="BR14" s="195">
        <v>1</v>
      </c>
      <c r="BS14" s="195">
        <v>1</v>
      </c>
      <c r="BT14" s="195">
        <v>6</v>
      </c>
      <c r="BU14" s="195">
        <v>53</v>
      </c>
      <c r="BV14" s="195">
        <v>15</v>
      </c>
      <c r="BW14" s="195">
        <v>215</v>
      </c>
      <c r="BX14" s="190" t="s">
        <v>92</v>
      </c>
      <c r="BY14" s="195">
        <v>22</v>
      </c>
      <c r="BZ14" s="195">
        <v>582</v>
      </c>
      <c r="CA14" s="195">
        <v>0</v>
      </c>
      <c r="CB14" s="195">
        <v>0</v>
      </c>
      <c r="CC14" s="195">
        <v>6</v>
      </c>
      <c r="CD14" s="195">
        <v>149</v>
      </c>
      <c r="CE14" s="195">
        <v>14</v>
      </c>
      <c r="CF14" s="195">
        <v>98</v>
      </c>
      <c r="CG14" s="195">
        <v>3</v>
      </c>
      <c r="CH14" s="195">
        <v>63</v>
      </c>
      <c r="CI14" s="195">
        <v>0</v>
      </c>
      <c r="CJ14" s="195">
        <v>0</v>
      </c>
      <c r="CK14" s="190" t="s">
        <v>92</v>
      </c>
      <c r="CL14" s="195">
        <v>2</v>
      </c>
      <c r="CM14" s="195">
        <v>6</v>
      </c>
      <c r="CN14" s="195">
        <v>6</v>
      </c>
      <c r="CO14" s="195">
        <v>66</v>
      </c>
      <c r="CP14" s="195">
        <v>12</v>
      </c>
      <c r="CQ14" s="195">
        <v>356</v>
      </c>
      <c r="CR14" s="195">
        <v>5</v>
      </c>
      <c r="CS14" s="195">
        <v>197</v>
      </c>
      <c r="CT14" s="195">
        <v>9</v>
      </c>
      <c r="CU14" s="195">
        <v>112</v>
      </c>
      <c r="CV14" s="195">
        <v>12</v>
      </c>
      <c r="CW14" s="195">
        <v>89</v>
      </c>
      <c r="CX14" s="190" t="s">
        <v>92</v>
      </c>
      <c r="CY14" s="195">
        <v>2</v>
      </c>
      <c r="CZ14" s="195">
        <v>13</v>
      </c>
      <c r="DA14" s="195">
        <v>6</v>
      </c>
      <c r="DB14" s="195">
        <v>40</v>
      </c>
      <c r="DC14" s="195">
        <v>1</v>
      </c>
      <c r="DD14" s="195">
        <v>13</v>
      </c>
      <c r="DE14" s="195">
        <v>0</v>
      </c>
      <c r="DF14" s="195">
        <v>0</v>
      </c>
      <c r="DG14" s="195">
        <v>8</v>
      </c>
      <c r="DH14" s="195">
        <v>65</v>
      </c>
      <c r="DI14" s="195">
        <v>1</v>
      </c>
      <c r="DJ14" s="195">
        <v>10</v>
      </c>
      <c r="DK14" s="190" t="s">
        <v>92</v>
      </c>
      <c r="DL14" s="195">
        <v>3</v>
      </c>
      <c r="DM14" s="195">
        <v>16</v>
      </c>
      <c r="DN14" s="195">
        <v>3</v>
      </c>
      <c r="DO14" s="195">
        <v>13</v>
      </c>
      <c r="DP14" s="195">
        <v>1</v>
      </c>
      <c r="DQ14" s="195">
        <v>2</v>
      </c>
      <c r="DR14" s="195">
        <v>7</v>
      </c>
      <c r="DS14" s="195">
        <v>118</v>
      </c>
      <c r="DT14" s="195">
        <v>1</v>
      </c>
      <c r="DU14" s="195">
        <v>10</v>
      </c>
      <c r="DV14" s="195">
        <v>4</v>
      </c>
      <c r="DW14" s="195">
        <v>56</v>
      </c>
      <c r="DX14" s="190" t="s">
        <v>92</v>
      </c>
      <c r="DY14" s="195">
        <v>8</v>
      </c>
      <c r="DZ14" s="195">
        <v>417</v>
      </c>
      <c r="EA14" s="195">
        <v>1</v>
      </c>
      <c r="EB14" s="195">
        <v>18</v>
      </c>
      <c r="EC14" s="195">
        <v>3</v>
      </c>
      <c r="ED14" s="195">
        <v>70</v>
      </c>
      <c r="EE14" s="195">
        <v>1</v>
      </c>
      <c r="EF14" s="195">
        <v>6</v>
      </c>
      <c r="EG14" s="195">
        <v>5</v>
      </c>
      <c r="EH14" s="195">
        <v>37</v>
      </c>
      <c r="EI14" s="195">
        <v>5</v>
      </c>
      <c r="EJ14" s="195">
        <v>17</v>
      </c>
      <c r="EK14" s="190" t="s">
        <v>92</v>
      </c>
      <c r="EL14" s="195">
        <v>2</v>
      </c>
      <c r="EM14" s="195">
        <v>21</v>
      </c>
      <c r="EN14" s="195">
        <v>4</v>
      </c>
      <c r="EO14" s="195">
        <v>33</v>
      </c>
      <c r="EP14" s="195">
        <v>3</v>
      </c>
      <c r="EQ14" s="195">
        <v>32</v>
      </c>
      <c r="ER14" s="195">
        <v>3</v>
      </c>
      <c r="ES14" s="195">
        <v>8</v>
      </c>
      <c r="ET14" s="195">
        <v>0</v>
      </c>
      <c r="EU14" s="195">
        <v>0</v>
      </c>
      <c r="EV14" s="195">
        <v>2</v>
      </c>
      <c r="EW14" s="195">
        <v>2</v>
      </c>
      <c r="EX14" s="190" t="s">
        <v>92</v>
      </c>
      <c r="EY14" s="195">
        <v>4</v>
      </c>
      <c r="EZ14" s="195">
        <v>7</v>
      </c>
      <c r="FA14" s="195">
        <v>4</v>
      </c>
      <c r="FB14" s="195">
        <v>278</v>
      </c>
      <c r="FC14" s="195">
        <v>2</v>
      </c>
      <c r="FD14" s="195">
        <v>20</v>
      </c>
      <c r="FE14" s="195">
        <v>0</v>
      </c>
      <c r="FF14" s="195">
        <v>0</v>
      </c>
      <c r="FG14" s="195">
        <v>0</v>
      </c>
      <c r="FH14" s="195">
        <v>0</v>
      </c>
      <c r="FI14" s="195">
        <v>1</v>
      </c>
      <c r="FJ14" s="195">
        <v>15</v>
      </c>
      <c r="FK14" s="190" t="s">
        <v>92</v>
      </c>
      <c r="FL14" s="195">
        <v>0</v>
      </c>
      <c r="FM14" s="195">
        <v>0</v>
      </c>
      <c r="FN14" s="195">
        <v>2</v>
      </c>
      <c r="FO14" s="195">
        <v>18</v>
      </c>
      <c r="FP14" s="195">
        <v>1</v>
      </c>
      <c r="FQ14" s="195">
        <v>1</v>
      </c>
      <c r="FR14" s="195">
        <v>0</v>
      </c>
      <c r="FS14" s="195">
        <v>0</v>
      </c>
      <c r="FT14" s="195">
        <v>0</v>
      </c>
      <c r="FU14" s="195">
        <v>0</v>
      </c>
      <c r="FV14" s="197">
        <f t="shared" si="0"/>
        <v>343</v>
      </c>
      <c r="FW14" s="197">
        <f t="shared" si="1"/>
        <v>5202</v>
      </c>
      <c r="FX14" s="197"/>
      <c r="FY14" s="190"/>
      <c r="FZ14" s="198"/>
      <c r="GA14" s="198"/>
      <c r="GC14" s="198"/>
    </row>
    <row r="15" spans="1:233" ht="10.5" customHeight="1">
      <c r="A15" s="190">
        <v>10</v>
      </c>
      <c r="B15" s="194" t="s">
        <v>695</v>
      </c>
      <c r="C15" s="195">
        <v>1075</v>
      </c>
      <c r="D15" s="195">
        <v>8491</v>
      </c>
      <c r="E15" s="195">
        <v>309</v>
      </c>
      <c r="F15" s="195">
        <v>1012</v>
      </c>
      <c r="G15" s="195">
        <v>454</v>
      </c>
      <c r="H15" s="195">
        <v>4446</v>
      </c>
      <c r="I15" s="195">
        <v>78</v>
      </c>
      <c r="J15" s="195">
        <v>1282</v>
      </c>
      <c r="K15" s="190">
        <v>10</v>
      </c>
      <c r="L15" s="195">
        <v>160</v>
      </c>
      <c r="M15" s="195">
        <v>2449</v>
      </c>
      <c r="N15" s="195">
        <v>1601</v>
      </c>
      <c r="O15" s="195">
        <v>19641</v>
      </c>
      <c r="P15" s="195">
        <v>954</v>
      </c>
      <c r="Q15" s="195">
        <v>7640</v>
      </c>
      <c r="R15" s="195">
        <v>109</v>
      </c>
      <c r="S15" s="195">
        <v>1414</v>
      </c>
      <c r="T15" s="195">
        <v>844</v>
      </c>
      <c r="U15" s="195">
        <v>10151</v>
      </c>
      <c r="V15" s="195">
        <v>1024</v>
      </c>
      <c r="W15" s="195">
        <v>13648</v>
      </c>
      <c r="X15" s="190">
        <v>10</v>
      </c>
      <c r="Y15" s="195">
        <v>124</v>
      </c>
      <c r="Z15" s="195">
        <v>1558</v>
      </c>
      <c r="AA15" s="195">
        <v>70</v>
      </c>
      <c r="AB15" s="195">
        <v>793</v>
      </c>
      <c r="AC15" s="195">
        <v>90</v>
      </c>
      <c r="AD15" s="195">
        <v>352</v>
      </c>
      <c r="AE15" s="195">
        <v>161</v>
      </c>
      <c r="AF15" s="195">
        <v>4210</v>
      </c>
      <c r="AG15" s="195">
        <v>180</v>
      </c>
      <c r="AH15" s="195">
        <v>1568</v>
      </c>
      <c r="AI15" s="195">
        <v>1531</v>
      </c>
      <c r="AJ15" s="195">
        <v>19234</v>
      </c>
      <c r="AK15" s="190">
        <v>10</v>
      </c>
      <c r="AL15" s="195">
        <v>486</v>
      </c>
      <c r="AM15" s="195">
        <v>2900</v>
      </c>
      <c r="AN15" s="195">
        <v>101</v>
      </c>
      <c r="AO15" s="195">
        <v>1313</v>
      </c>
      <c r="AP15" s="195">
        <v>380</v>
      </c>
      <c r="AQ15" s="195">
        <v>2695</v>
      </c>
      <c r="AR15" s="195">
        <v>461</v>
      </c>
      <c r="AS15" s="195">
        <v>3147</v>
      </c>
      <c r="AT15" s="195">
        <v>397</v>
      </c>
      <c r="AU15" s="195">
        <v>2742</v>
      </c>
      <c r="AV15" s="195">
        <v>477</v>
      </c>
      <c r="AW15" s="195">
        <v>2842</v>
      </c>
      <c r="AX15" s="190">
        <v>10</v>
      </c>
      <c r="AY15" s="195">
        <v>397</v>
      </c>
      <c r="AZ15" s="195">
        <v>2415</v>
      </c>
      <c r="BA15" s="195">
        <v>111</v>
      </c>
      <c r="BB15" s="195">
        <v>962</v>
      </c>
      <c r="BC15" s="195">
        <v>353</v>
      </c>
      <c r="BD15" s="195">
        <v>2892</v>
      </c>
      <c r="BE15" s="195">
        <v>492</v>
      </c>
      <c r="BF15" s="195">
        <v>8619</v>
      </c>
      <c r="BG15" s="195">
        <v>1667</v>
      </c>
      <c r="BH15" s="195">
        <v>12108</v>
      </c>
      <c r="BI15" s="195">
        <v>366</v>
      </c>
      <c r="BJ15" s="195">
        <v>3449</v>
      </c>
      <c r="BK15" s="190">
        <v>10</v>
      </c>
      <c r="BL15" s="195">
        <v>119</v>
      </c>
      <c r="BM15" s="195">
        <v>509</v>
      </c>
      <c r="BN15" s="195">
        <v>34</v>
      </c>
      <c r="BO15" s="195">
        <v>201</v>
      </c>
      <c r="BP15" s="195">
        <v>574</v>
      </c>
      <c r="BQ15" s="195">
        <v>2840</v>
      </c>
      <c r="BR15" s="195">
        <v>233</v>
      </c>
      <c r="BS15" s="195">
        <v>1621</v>
      </c>
      <c r="BT15" s="195">
        <v>979</v>
      </c>
      <c r="BU15" s="195">
        <v>6080</v>
      </c>
      <c r="BV15" s="195">
        <v>6994</v>
      </c>
      <c r="BW15" s="195">
        <v>62167</v>
      </c>
      <c r="BX15" s="190">
        <v>10</v>
      </c>
      <c r="BY15" s="195">
        <v>2429</v>
      </c>
      <c r="BZ15" s="195">
        <v>28960</v>
      </c>
      <c r="CA15" s="195">
        <v>112</v>
      </c>
      <c r="CB15" s="195">
        <v>1230</v>
      </c>
      <c r="CC15" s="195">
        <v>257</v>
      </c>
      <c r="CD15" s="195">
        <v>1833</v>
      </c>
      <c r="CE15" s="195">
        <v>654</v>
      </c>
      <c r="CF15" s="195">
        <v>6356</v>
      </c>
      <c r="CG15" s="195">
        <v>320</v>
      </c>
      <c r="CH15" s="195">
        <v>3522</v>
      </c>
      <c r="CI15" s="195">
        <v>148</v>
      </c>
      <c r="CJ15" s="195">
        <v>1265</v>
      </c>
      <c r="CK15" s="190">
        <v>10</v>
      </c>
      <c r="CL15" s="195">
        <v>855</v>
      </c>
      <c r="CM15" s="195">
        <v>10614</v>
      </c>
      <c r="CN15" s="195">
        <v>970</v>
      </c>
      <c r="CO15" s="195">
        <v>13638</v>
      </c>
      <c r="CP15" s="195">
        <v>381</v>
      </c>
      <c r="CQ15" s="195">
        <v>3091</v>
      </c>
      <c r="CR15" s="195">
        <v>665</v>
      </c>
      <c r="CS15" s="195">
        <v>5717</v>
      </c>
      <c r="CT15" s="195">
        <v>1116</v>
      </c>
      <c r="CU15" s="195">
        <v>13807</v>
      </c>
      <c r="CV15" s="195">
        <v>518</v>
      </c>
      <c r="CW15" s="195">
        <v>5272</v>
      </c>
      <c r="CX15" s="190">
        <v>10</v>
      </c>
      <c r="CY15" s="195">
        <v>117</v>
      </c>
      <c r="CZ15" s="195">
        <v>1500</v>
      </c>
      <c r="DA15" s="195">
        <v>573</v>
      </c>
      <c r="DB15" s="195">
        <v>3432</v>
      </c>
      <c r="DC15" s="195">
        <v>60</v>
      </c>
      <c r="DD15" s="195">
        <v>1409</v>
      </c>
      <c r="DE15" s="195">
        <v>208</v>
      </c>
      <c r="DF15" s="195">
        <v>1434</v>
      </c>
      <c r="DG15" s="195">
        <v>154</v>
      </c>
      <c r="DH15" s="195">
        <v>1409</v>
      </c>
      <c r="DI15" s="195">
        <v>499</v>
      </c>
      <c r="DJ15" s="195">
        <v>5818</v>
      </c>
      <c r="DK15" s="190">
        <v>10</v>
      </c>
      <c r="DL15" s="195">
        <v>379</v>
      </c>
      <c r="DM15" s="195">
        <v>9051</v>
      </c>
      <c r="DN15" s="195">
        <v>655</v>
      </c>
      <c r="DO15" s="195">
        <v>9539</v>
      </c>
      <c r="DP15" s="195">
        <v>747</v>
      </c>
      <c r="DQ15" s="195">
        <v>5310</v>
      </c>
      <c r="DR15" s="195">
        <v>82</v>
      </c>
      <c r="DS15" s="195">
        <v>508</v>
      </c>
      <c r="DT15" s="195">
        <v>169</v>
      </c>
      <c r="DU15" s="195">
        <v>899</v>
      </c>
      <c r="DV15" s="195">
        <v>370</v>
      </c>
      <c r="DW15" s="195">
        <v>1929</v>
      </c>
      <c r="DX15" s="190">
        <v>10</v>
      </c>
      <c r="DY15" s="195">
        <v>647</v>
      </c>
      <c r="DZ15" s="195">
        <v>6213</v>
      </c>
      <c r="EA15" s="195">
        <v>285</v>
      </c>
      <c r="EB15" s="195">
        <v>2489</v>
      </c>
      <c r="EC15" s="195">
        <v>631</v>
      </c>
      <c r="ED15" s="195">
        <v>7210</v>
      </c>
      <c r="EE15" s="195">
        <v>40</v>
      </c>
      <c r="EF15" s="195">
        <v>236</v>
      </c>
      <c r="EG15" s="195">
        <v>557</v>
      </c>
      <c r="EH15" s="195">
        <v>2998</v>
      </c>
      <c r="EI15" s="195">
        <v>190</v>
      </c>
      <c r="EJ15" s="195">
        <v>2287</v>
      </c>
      <c r="EK15" s="190">
        <v>10</v>
      </c>
      <c r="EL15" s="195">
        <v>150</v>
      </c>
      <c r="EM15" s="195">
        <v>2135</v>
      </c>
      <c r="EN15" s="195">
        <v>200</v>
      </c>
      <c r="EO15" s="195">
        <v>2340</v>
      </c>
      <c r="EP15" s="195">
        <v>360</v>
      </c>
      <c r="EQ15" s="195">
        <v>2052</v>
      </c>
      <c r="ER15" s="195">
        <v>197</v>
      </c>
      <c r="ES15" s="195">
        <v>2846</v>
      </c>
      <c r="ET15" s="195">
        <v>40</v>
      </c>
      <c r="EU15" s="195">
        <v>197</v>
      </c>
      <c r="EV15" s="195">
        <v>185</v>
      </c>
      <c r="EW15" s="195">
        <v>13927</v>
      </c>
      <c r="EX15" s="190">
        <v>10</v>
      </c>
      <c r="EY15" s="195">
        <v>141</v>
      </c>
      <c r="EZ15" s="195">
        <v>526</v>
      </c>
      <c r="FA15" s="195">
        <v>48</v>
      </c>
      <c r="FB15" s="195">
        <v>665</v>
      </c>
      <c r="FC15" s="195">
        <v>22</v>
      </c>
      <c r="FD15" s="195">
        <v>187</v>
      </c>
      <c r="FE15" s="195">
        <v>101</v>
      </c>
      <c r="FF15" s="195">
        <v>759</v>
      </c>
      <c r="FG15" s="195">
        <v>59</v>
      </c>
      <c r="FH15" s="195">
        <v>299</v>
      </c>
      <c r="FI15" s="195">
        <v>55</v>
      </c>
      <c r="FJ15" s="195">
        <v>287</v>
      </c>
      <c r="FK15" s="190">
        <v>10</v>
      </c>
      <c r="FL15" s="195">
        <v>154</v>
      </c>
      <c r="FM15" s="195">
        <v>753</v>
      </c>
      <c r="FN15" s="195">
        <v>121</v>
      </c>
      <c r="FO15" s="195">
        <v>575</v>
      </c>
      <c r="FP15" s="195">
        <v>56</v>
      </c>
      <c r="FQ15" s="195">
        <v>294</v>
      </c>
      <c r="FR15" s="195">
        <v>236</v>
      </c>
      <c r="FS15" s="195">
        <v>1620</v>
      </c>
      <c r="FT15" s="195">
        <v>195</v>
      </c>
      <c r="FU15" s="195">
        <v>2739</v>
      </c>
      <c r="FV15" s="197">
        <f t="shared" si="0"/>
        <v>40493</v>
      </c>
      <c r="FW15" s="197">
        <f t="shared" si="1"/>
        <v>408568</v>
      </c>
      <c r="FX15" s="197"/>
      <c r="FY15" s="190"/>
      <c r="FZ15" s="198"/>
      <c r="GA15" s="198"/>
      <c r="GC15" s="198"/>
    </row>
    <row r="16" spans="1:233" ht="10.5" customHeight="1">
      <c r="A16" s="190">
        <v>11</v>
      </c>
      <c r="B16" s="194" t="s">
        <v>696</v>
      </c>
      <c r="C16" s="195">
        <v>33</v>
      </c>
      <c r="D16" s="195">
        <v>835</v>
      </c>
      <c r="E16" s="195">
        <v>2</v>
      </c>
      <c r="F16" s="195">
        <v>48</v>
      </c>
      <c r="G16" s="195">
        <v>9</v>
      </c>
      <c r="H16" s="195">
        <v>288</v>
      </c>
      <c r="I16" s="195">
        <v>1</v>
      </c>
      <c r="J16" s="195">
        <v>28</v>
      </c>
      <c r="K16" s="190">
        <v>11</v>
      </c>
      <c r="L16" s="195">
        <v>0</v>
      </c>
      <c r="M16" s="195">
        <v>0</v>
      </c>
      <c r="N16" s="195">
        <v>27</v>
      </c>
      <c r="O16" s="195">
        <v>706</v>
      </c>
      <c r="P16" s="195">
        <v>17</v>
      </c>
      <c r="Q16" s="195">
        <v>260</v>
      </c>
      <c r="R16" s="195">
        <v>0</v>
      </c>
      <c r="S16" s="195">
        <v>0</v>
      </c>
      <c r="T16" s="195">
        <v>19</v>
      </c>
      <c r="U16" s="195">
        <v>239</v>
      </c>
      <c r="V16" s="195">
        <v>7</v>
      </c>
      <c r="W16" s="195">
        <v>79</v>
      </c>
      <c r="X16" s="190">
        <v>11</v>
      </c>
      <c r="Y16" s="195">
        <v>4</v>
      </c>
      <c r="Z16" s="195">
        <v>71</v>
      </c>
      <c r="AA16" s="195">
        <v>2</v>
      </c>
      <c r="AB16" s="195">
        <v>55</v>
      </c>
      <c r="AC16" s="195">
        <v>2</v>
      </c>
      <c r="AD16" s="195">
        <v>13</v>
      </c>
      <c r="AE16" s="195">
        <v>4</v>
      </c>
      <c r="AF16" s="195">
        <v>172</v>
      </c>
      <c r="AG16" s="195">
        <v>4</v>
      </c>
      <c r="AH16" s="195">
        <v>108</v>
      </c>
      <c r="AI16" s="195">
        <v>21</v>
      </c>
      <c r="AJ16" s="195">
        <v>1540</v>
      </c>
      <c r="AK16" s="190">
        <v>11</v>
      </c>
      <c r="AL16" s="195">
        <v>16</v>
      </c>
      <c r="AM16" s="195">
        <v>112</v>
      </c>
      <c r="AN16" s="195">
        <v>0</v>
      </c>
      <c r="AO16" s="195">
        <v>0</v>
      </c>
      <c r="AP16" s="195">
        <v>1</v>
      </c>
      <c r="AQ16" s="195">
        <v>9</v>
      </c>
      <c r="AR16" s="195">
        <v>25</v>
      </c>
      <c r="AS16" s="195">
        <v>221</v>
      </c>
      <c r="AT16" s="195">
        <v>2</v>
      </c>
      <c r="AU16" s="195">
        <v>66</v>
      </c>
      <c r="AV16" s="195">
        <v>2</v>
      </c>
      <c r="AW16" s="195">
        <v>12</v>
      </c>
      <c r="AX16" s="190">
        <v>11</v>
      </c>
      <c r="AY16" s="195">
        <v>6</v>
      </c>
      <c r="AZ16" s="195">
        <v>91</v>
      </c>
      <c r="BA16" s="195">
        <v>2</v>
      </c>
      <c r="BB16" s="195">
        <v>5</v>
      </c>
      <c r="BC16" s="195">
        <v>3</v>
      </c>
      <c r="BD16" s="195">
        <v>61</v>
      </c>
      <c r="BE16" s="195">
        <v>6</v>
      </c>
      <c r="BF16" s="195">
        <v>45</v>
      </c>
      <c r="BG16" s="195">
        <v>5</v>
      </c>
      <c r="BH16" s="195">
        <v>32</v>
      </c>
      <c r="BI16" s="195">
        <v>6</v>
      </c>
      <c r="BJ16" s="195">
        <v>71</v>
      </c>
      <c r="BK16" s="190">
        <v>11</v>
      </c>
      <c r="BL16" s="195">
        <v>0</v>
      </c>
      <c r="BM16" s="195">
        <v>0</v>
      </c>
      <c r="BN16" s="195">
        <v>1</v>
      </c>
      <c r="BO16" s="195">
        <v>22</v>
      </c>
      <c r="BP16" s="195">
        <v>2</v>
      </c>
      <c r="BQ16" s="195">
        <v>8</v>
      </c>
      <c r="BR16" s="195">
        <v>4</v>
      </c>
      <c r="BS16" s="195">
        <v>173</v>
      </c>
      <c r="BT16" s="195">
        <v>21</v>
      </c>
      <c r="BU16" s="195">
        <v>380</v>
      </c>
      <c r="BV16" s="195">
        <v>87</v>
      </c>
      <c r="BW16" s="195">
        <v>1558</v>
      </c>
      <c r="BX16" s="190">
        <v>11</v>
      </c>
      <c r="BY16" s="195">
        <v>51</v>
      </c>
      <c r="BZ16" s="195">
        <v>1131</v>
      </c>
      <c r="CA16" s="195">
        <v>0</v>
      </c>
      <c r="CB16" s="195">
        <v>0</v>
      </c>
      <c r="CC16" s="195">
        <v>1</v>
      </c>
      <c r="CD16" s="195">
        <v>1</v>
      </c>
      <c r="CE16" s="195">
        <v>2</v>
      </c>
      <c r="CF16" s="195">
        <v>5</v>
      </c>
      <c r="CG16" s="195">
        <v>6</v>
      </c>
      <c r="CH16" s="195">
        <v>135</v>
      </c>
      <c r="CI16" s="195">
        <v>2</v>
      </c>
      <c r="CJ16" s="195">
        <v>4</v>
      </c>
      <c r="CK16" s="190">
        <v>11</v>
      </c>
      <c r="CL16" s="195">
        <v>5</v>
      </c>
      <c r="CM16" s="195">
        <v>137</v>
      </c>
      <c r="CN16" s="195">
        <v>8</v>
      </c>
      <c r="CO16" s="195">
        <v>147</v>
      </c>
      <c r="CP16" s="195">
        <v>1</v>
      </c>
      <c r="CQ16" s="195">
        <v>24</v>
      </c>
      <c r="CR16" s="195">
        <v>2</v>
      </c>
      <c r="CS16" s="195">
        <v>14</v>
      </c>
      <c r="CT16" s="195">
        <v>24</v>
      </c>
      <c r="CU16" s="195">
        <v>361</v>
      </c>
      <c r="CV16" s="195">
        <v>1</v>
      </c>
      <c r="CW16" s="195">
        <v>6</v>
      </c>
      <c r="CX16" s="190">
        <v>11</v>
      </c>
      <c r="CY16" s="195">
        <v>2</v>
      </c>
      <c r="CZ16" s="195">
        <v>14</v>
      </c>
      <c r="DA16" s="195">
        <v>6</v>
      </c>
      <c r="DB16" s="195">
        <v>103</v>
      </c>
      <c r="DC16" s="195">
        <v>0</v>
      </c>
      <c r="DD16" s="195">
        <v>0</v>
      </c>
      <c r="DE16" s="195">
        <v>13</v>
      </c>
      <c r="DF16" s="195">
        <v>192</v>
      </c>
      <c r="DG16" s="195">
        <v>3</v>
      </c>
      <c r="DH16" s="195">
        <v>42</v>
      </c>
      <c r="DI16" s="195">
        <v>3</v>
      </c>
      <c r="DJ16" s="195">
        <v>50</v>
      </c>
      <c r="DK16" s="190">
        <v>11</v>
      </c>
      <c r="DL16" s="195">
        <v>2</v>
      </c>
      <c r="DM16" s="195">
        <v>102</v>
      </c>
      <c r="DN16" s="195">
        <v>28</v>
      </c>
      <c r="DO16" s="195">
        <v>1283</v>
      </c>
      <c r="DP16" s="195">
        <v>4</v>
      </c>
      <c r="DQ16" s="195">
        <v>56</v>
      </c>
      <c r="DR16" s="195">
        <v>1</v>
      </c>
      <c r="DS16" s="195">
        <v>14</v>
      </c>
      <c r="DT16" s="195">
        <v>0</v>
      </c>
      <c r="DU16" s="195">
        <v>0</v>
      </c>
      <c r="DV16" s="195">
        <v>0</v>
      </c>
      <c r="DW16" s="195">
        <v>0</v>
      </c>
      <c r="DX16" s="190">
        <v>11</v>
      </c>
      <c r="DY16" s="195">
        <v>47</v>
      </c>
      <c r="DZ16" s="195">
        <v>772</v>
      </c>
      <c r="EA16" s="195">
        <v>6</v>
      </c>
      <c r="EB16" s="195">
        <v>115</v>
      </c>
      <c r="EC16" s="195">
        <v>2</v>
      </c>
      <c r="ED16" s="195">
        <v>14</v>
      </c>
      <c r="EE16" s="195">
        <v>2</v>
      </c>
      <c r="EF16" s="195">
        <v>42</v>
      </c>
      <c r="EG16" s="195">
        <v>4</v>
      </c>
      <c r="EH16" s="195">
        <v>35</v>
      </c>
      <c r="EI16" s="195">
        <v>3</v>
      </c>
      <c r="EJ16" s="195">
        <v>11</v>
      </c>
      <c r="EK16" s="190">
        <v>11</v>
      </c>
      <c r="EL16" s="195">
        <v>2</v>
      </c>
      <c r="EM16" s="195">
        <v>4</v>
      </c>
      <c r="EN16" s="195">
        <v>2</v>
      </c>
      <c r="EO16" s="195">
        <v>59</v>
      </c>
      <c r="EP16" s="195">
        <v>1</v>
      </c>
      <c r="EQ16" s="195">
        <v>2</v>
      </c>
      <c r="ER16" s="195">
        <v>0</v>
      </c>
      <c r="ES16" s="195">
        <v>0</v>
      </c>
      <c r="ET16" s="195">
        <v>0</v>
      </c>
      <c r="EU16" s="195">
        <v>0</v>
      </c>
      <c r="EV16" s="195">
        <v>1</v>
      </c>
      <c r="EW16" s="195">
        <v>33</v>
      </c>
      <c r="EX16" s="190">
        <v>11</v>
      </c>
      <c r="EY16" s="195">
        <v>4</v>
      </c>
      <c r="EZ16" s="195">
        <v>16</v>
      </c>
      <c r="FA16" s="195">
        <v>2</v>
      </c>
      <c r="FB16" s="195">
        <v>20</v>
      </c>
      <c r="FC16" s="195">
        <v>1</v>
      </c>
      <c r="FD16" s="195">
        <v>17</v>
      </c>
      <c r="FE16" s="195">
        <v>1</v>
      </c>
      <c r="FF16" s="195">
        <v>33</v>
      </c>
      <c r="FG16" s="195">
        <v>0</v>
      </c>
      <c r="FH16" s="195">
        <v>0</v>
      </c>
      <c r="FI16" s="195">
        <v>1</v>
      </c>
      <c r="FJ16" s="195">
        <v>5</v>
      </c>
      <c r="FK16" s="190">
        <v>11</v>
      </c>
      <c r="FL16" s="195">
        <v>1</v>
      </c>
      <c r="FM16" s="195">
        <v>5</v>
      </c>
      <c r="FN16" s="195">
        <v>1</v>
      </c>
      <c r="FO16" s="195">
        <v>28</v>
      </c>
      <c r="FP16" s="195">
        <v>2</v>
      </c>
      <c r="FQ16" s="195">
        <v>54</v>
      </c>
      <c r="FR16" s="195">
        <v>13</v>
      </c>
      <c r="FS16" s="195">
        <v>233</v>
      </c>
      <c r="FT16" s="195">
        <v>3</v>
      </c>
      <c r="FU16" s="195">
        <v>29</v>
      </c>
      <c r="FV16" s="197">
        <f t="shared" si="0"/>
        <v>605</v>
      </c>
      <c r="FW16" s="197">
        <f t="shared" si="1"/>
        <v>12656</v>
      </c>
      <c r="FX16" s="197"/>
      <c r="FY16" s="190"/>
      <c r="FZ16" s="198"/>
      <c r="GA16" s="198"/>
      <c r="GC16" s="198"/>
    </row>
    <row r="17" spans="1:185" ht="10.5" customHeight="1">
      <c r="A17" s="190">
        <v>12</v>
      </c>
      <c r="B17" s="194" t="s">
        <v>697</v>
      </c>
      <c r="C17" s="195">
        <v>0</v>
      </c>
      <c r="D17" s="195">
        <v>0</v>
      </c>
      <c r="E17" s="195">
        <v>0</v>
      </c>
      <c r="F17" s="195">
        <v>0</v>
      </c>
      <c r="G17" s="195">
        <v>0</v>
      </c>
      <c r="H17" s="195">
        <v>0</v>
      </c>
      <c r="I17" s="195">
        <v>0</v>
      </c>
      <c r="J17" s="195">
        <v>0</v>
      </c>
      <c r="K17" s="190">
        <v>12</v>
      </c>
      <c r="L17" s="195">
        <v>0</v>
      </c>
      <c r="M17" s="195">
        <v>0</v>
      </c>
      <c r="N17" s="195">
        <v>0</v>
      </c>
      <c r="O17" s="195">
        <v>0</v>
      </c>
      <c r="P17" s="195">
        <v>1</v>
      </c>
      <c r="Q17" s="195">
        <v>2</v>
      </c>
      <c r="R17" s="195">
        <v>0</v>
      </c>
      <c r="S17" s="195">
        <v>0</v>
      </c>
      <c r="T17" s="195">
        <v>0</v>
      </c>
      <c r="U17" s="195">
        <v>0</v>
      </c>
      <c r="V17" s="195">
        <v>0</v>
      </c>
      <c r="W17" s="195">
        <v>0</v>
      </c>
      <c r="X17" s="190">
        <v>12</v>
      </c>
      <c r="Y17" s="195">
        <v>0</v>
      </c>
      <c r="Z17" s="195">
        <v>0</v>
      </c>
      <c r="AA17" s="195">
        <v>0</v>
      </c>
      <c r="AB17" s="195">
        <v>0</v>
      </c>
      <c r="AC17" s="195">
        <v>0</v>
      </c>
      <c r="AD17" s="195">
        <v>0</v>
      </c>
      <c r="AE17" s="195">
        <v>0</v>
      </c>
      <c r="AF17" s="195">
        <v>0</v>
      </c>
      <c r="AG17" s="195">
        <v>0</v>
      </c>
      <c r="AH17" s="195">
        <v>0</v>
      </c>
      <c r="AI17" s="195">
        <v>1</v>
      </c>
      <c r="AJ17" s="195">
        <v>1</v>
      </c>
      <c r="AK17" s="190">
        <v>12</v>
      </c>
      <c r="AL17" s="195">
        <v>0</v>
      </c>
      <c r="AM17" s="195">
        <v>0</v>
      </c>
      <c r="AN17" s="195">
        <v>0</v>
      </c>
      <c r="AO17" s="195">
        <v>0</v>
      </c>
      <c r="AP17" s="195">
        <v>0</v>
      </c>
      <c r="AQ17" s="195">
        <v>0</v>
      </c>
      <c r="AR17" s="195">
        <v>0</v>
      </c>
      <c r="AS17" s="195">
        <v>0</v>
      </c>
      <c r="AT17" s="195">
        <v>2</v>
      </c>
      <c r="AU17" s="195">
        <v>192</v>
      </c>
      <c r="AV17" s="195">
        <v>0</v>
      </c>
      <c r="AW17" s="195">
        <v>0</v>
      </c>
      <c r="AX17" s="190">
        <v>12</v>
      </c>
      <c r="AY17" s="195">
        <v>0</v>
      </c>
      <c r="AZ17" s="195">
        <v>0</v>
      </c>
      <c r="BA17" s="195">
        <v>0</v>
      </c>
      <c r="BB17" s="195">
        <v>0</v>
      </c>
      <c r="BC17" s="195">
        <v>0</v>
      </c>
      <c r="BD17" s="195">
        <v>0</v>
      </c>
      <c r="BE17" s="195">
        <v>0</v>
      </c>
      <c r="BF17" s="195">
        <v>0</v>
      </c>
      <c r="BG17" s="195">
        <v>0</v>
      </c>
      <c r="BH17" s="195">
        <v>0</v>
      </c>
      <c r="BI17" s="195">
        <v>1</v>
      </c>
      <c r="BJ17" s="195">
        <v>63</v>
      </c>
      <c r="BK17" s="190">
        <v>12</v>
      </c>
      <c r="BL17" s="195">
        <v>0</v>
      </c>
      <c r="BM17" s="195">
        <v>0</v>
      </c>
      <c r="BN17" s="195">
        <v>0</v>
      </c>
      <c r="BO17" s="195">
        <v>0</v>
      </c>
      <c r="BP17" s="195">
        <v>0</v>
      </c>
      <c r="BQ17" s="195">
        <v>0</v>
      </c>
      <c r="BR17" s="195">
        <v>0</v>
      </c>
      <c r="BS17" s="195">
        <v>0</v>
      </c>
      <c r="BT17" s="195">
        <v>5</v>
      </c>
      <c r="BU17" s="195">
        <v>325</v>
      </c>
      <c r="BV17" s="195">
        <v>4</v>
      </c>
      <c r="BW17" s="195">
        <v>38</v>
      </c>
      <c r="BX17" s="190">
        <v>12</v>
      </c>
      <c r="BY17" s="195">
        <v>31</v>
      </c>
      <c r="BZ17" s="195">
        <v>4426</v>
      </c>
      <c r="CA17" s="195">
        <v>0</v>
      </c>
      <c r="CB17" s="195">
        <v>0</v>
      </c>
      <c r="CC17" s="195">
        <v>0</v>
      </c>
      <c r="CD17" s="195">
        <v>0</v>
      </c>
      <c r="CE17" s="195">
        <v>0</v>
      </c>
      <c r="CF17" s="195">
        <v>0</v>
      </c>
      <c r="CG17" s="195">
        <v>2</v>
      </c>
      <c r="CH17" s="195">
        <v>24</v>
      </c>
      <c r="CI17" s="195">
        <v>0</v>
      </c>
      <c r="CJ17" s="195">
        <v>0</v>
      </c>
      <c r="CK17" s="190">
        <v>12</v>
      </c>
      <c r="CL17" s="195">
        <v>1</v>
      </c>
      <c r="CM17" s="195">
        <v>4</v>
      </c>
      <c r="CN17" s="195">
        <v>0</v>
      </c>
      <c r="CO17" s="195">
        <v>0</v>
      </c>
      <c r="CP17" s="195">
        <v>0</v>
      </c>
      <c r="CQ17" s="195">
        <v>0</v>
      </c>
      <c r="CR17" s="195">
        <v>0</v>
      </c>
      <c r="CS17" s="195">
        <v>0</v>
      </c>
      <c r="CT17" s="195">
        <v>1</v>
      </c>
      <c r="CU17" s="195">
        <v>96</v>
      </c>
      <c r="CV17" s="195">
        <v>0</v>
      </c>
      <c r="CW17" s="195">
        <v>0</v>
      </c>
      <c r="CX17" s="190">
        <v>12</v>
      </c>
      <c r="CY17" s="195">
        <v>0</v>
      </c>
      <c r="CZ17" s="195">
        <v>0</v>
      </c>
      <c r="DA17" s="195">
        <v>0</v>
      </c>
      <c r="DB17" s="195">
        <v>0</v>
      </c>
      <c r="DC17" s="195">
        <v>1</v>
      </c>
      <c r="DD17" s="195">
        <v>1</v>
      </c>
      <c r="DE17" s="195">
        <v>0</v>
      </c>
      <c r="DF17" s="195">
        <v>0</v>
      </c>
      <c r="DG17" s="195">
        <v>0</v>
      </c>
      <c r="DH17" s="195">
        <v>0</v>
      </c>
      <c r="DI17" s="195">
        <v>0</v>
      </c>
      <c r="DJ17" s="195">
        <v>0</v>
      </c>
      <c r="DK17" s="190">
        <v>12</v>
      </c>
      <c r="DL17" s="195">
        <v>0</v>
      </c>
      <c r="DM17" s="195">
        <v>0</v>
      </c>
      <c r="DN17" s="195">
        <v>1</v>
      </c>
      <c r="DO17" s="195">
        <v>6</v>
      </c>
      <c r="DP17" s="195">
        <v>0</v>
      </c>
      <c r="DQ17" s="195">
        <v>0</v>
      </c>
      <c r="DR17" s="195">
        <v>0</v>
      </c>
      <c r="DS17" s="195">
        <v>0</v>
      </c>
      <c r="DT17" s="195">
        <v>0</v>
      </c>
      <c r="DU17" s="195">
        <v>0</v>
      </c>
      <c r="DV17" s="195">
        <v>0</v>
      </c>
      <c r="DW17" s="195">
        <v>0</v>
      </c>
      <c r="DX17" s="190">
        <v>12</v>
      </c>
      <c r="DY17" s="195">
        <v>1</v>
      </c>
      <c r="DZ17" s="195">
        <v>47</v>
      </c>
      <c r="EA17" s="195">
        <v>0</v>
      </c>
      <c r="EB17" s="195">
        <v>0</v>
      </c>
      <c r="EC17" s="195">
        <v>1</v>
      </c>
      <c r="ED17" s="195">
        <v>11</v>
      </c>
      <c r="EE17" s="195">
        <v>0</v>
      </c>
      <c r="EF17" s="195">
        <v>0</v>
      </c>
      <c r="EG17" s="195">
        <v>0</v>
      </c>
      <c r="EH17" s="195">
        <v>0</v>
      </c>
      <c r="EI17" s="195">
        <v>0</v>
      </c>
      <c r="EJ17" s="195">
        <v>0</v>
      </c>
      <c r="EK17" s="190">
        <v>12</v>
      </c>
      <c r="EL17" s="195">
        <v>0</v>
      </c>
      <c r="EM17" s="195">
        <v>0</v>
      </c>
      <c r="EN17" s="195">
        <v>0</v>
      </c>
      <c r="EO17" s="195">
        <v>0</v>
      </c>
      <c r="EP17" s="195">
        <v>0</v>
      </c>
      <c r="EQ17" s="195">
        <v>0</v>
      </c>
      <c r="ER17" s="195">
        <v>0</v>
      </c>
      <c r="ES17" s="195">
        <v>0</v>
      </c>
      <c r="ET17" s="195">
        <v>0</v>
      </c>
      <c r="EU17" s="195">
        <v>0</v>
      </c>
      <c r="EV17" s="195">
        <v>0</v>
      </c>
      <c r="EW17" s="195">
        <v>0</v>
      </c>
      <c r="EX17" s="190">
        <v>12</v>
      </c>
      <c r="EY17" s="195">
        <v>0</v>
      </c>
      <c r="EZ17" s="195">
        <v>0</v>
      </c>
      <c r="FA17" s="195">
        <v>0</v>
      </c>
      <c r="FB17" s="195">
        <v>0</v>
      </c>
      <c r="FC17" s="195">
        <v>0</v>
      </c>
      <c r="FD17" s="195">
        <v>0</v>
      </c>
      <c r="FE17" s="195">
        <v>0</v>
      </c>
      <c r="FF17" s="195">
        <v>0</v>
      </c>
      <c r="FG17" s="195">
        <v>0</v>
      </c>
      <c r="FH17" s="195">
        <v>0</v>
      </c>
      <c r="FI17" s="195">
        <v>0</v>
      </c>
      <c r="FJ17" s="195">
        <v>0</v>
      </c>
      <c r="FK17" s="190">
        <v>12</v>
      </c>
      <c r="FL17" s="195">
        <v>0</v>
      </c>
      <c r="FM17" s="195">
        <v>0</v>
      </c>
      <c r="FN17" s="195">
        <v>0</v>
      </c>
      <c r="FO17" s="195">
        <v>0</v>
      </c>
      <c r="FP17" s="195">
        <v>0</v>
      </c>
      <c r="FQ17" s="195">
        <v>0</v>
      </c>
      <c r="FR17" s="195">
        <v>0</v>
      </c>
      <c r="FS17" s="195">
        <v>0</v>
      </c>
      <c r="FT17" s="195">
        <v>0</v>
      </c>
      <c r="FU17" s="195">
        <v>0</v>
      </c>
      <c r="FV17" s="197">
        <f t="shared" si="0"/>
        <v>53</v>
      </c>
      <c r="FW17" s="197">
        <f t="shared" si="1"/>
        <v>5236</v>
      </c>
      <c r="FX17" s="197"/>
      <c r="FY17" s="190"/>
      <c r="FZ17" s="198"/>
      <c r="GA17" s="198"/>
      <c r="GC17" s="198"/>
    </row>
    <row r="18" spans="1:185" ht="10.5" customHeight="1">
      <c r="A18" s="190">
        <v>13</v>
      </c>
      <c r="B18" s="194" t="s">
        <v>698</v>
      </c>
      <c r="C18" s="195">
        <v>240</v>
      </c>
      <c r="D18" s="195">
        <v>11707</v>
      </c>
      <c r="E18" s="195">
        <v>69</v>
      </c>
      <c r="F18" s="195">
        <v>3830</v>
      </c>
      <c r="G18" s="195">
        <v>36</v>
      </c>
      <c r="H18" s="195">
        <v>1131</v>
      </c>
      <c r="I18" s="195">
        <v>8</v>
      </c>
      <c r="J18" s="195">
        <v>132</v>
      </c>
      <c r="K18" s="190">
        <v>13</v>
      </c>
      <c r="L18" s="195">
        <v>19</v>
      </c>
      <c r="M18" s="195">
        <v>190</v>
      </c>
      <c r="N18" s="195">
        <v>307</v>
      </c>
      <c r="O18" s="195">
        <v>3397</v>
      </c>
      <c r="P18" s="195">
        <v>110</v>
      </c>
      <c r="Q18" s="195">
        <v>1789</v>
      </c>
      <c r="R18" s="195">
        <v>2</v>
      </c>
      <c r="S18" s="195">
        <v>2</v>
      </c>
      <c r="T18" s="195">
        <v>112</v>
      </c>
      <c r="U18" s="195">
        <v>2450</v>
      </c>
      <c r="V18" s="195">
        <v>101</v>
      </c>
      <c r="W18" s="195">
        <v>1948</v>
      </c>
      <c r="X18" s="190">
        <v>13</v>
      </c>
      <c r="Y18" s="195">
        <v>13</v>
      </c>
      <c r="Z18" s="195">
        <v>703</v>
      </c>
      <c r="AA18" s="195">
        <v>7</v>
      </c>
      <c r="AB18" s="195">
        <v>59</v>
      </c>
      <c r="AC18" s="195">
        <v>4</v>
      </c>
      <c r="AD18" s="195">
        <v>12</v>
      </c>
      <c r="AE18" s="195">
        <v>41</v>
      </c>
      <c r="AF18" s="195">
        <v>548</v>
      </c>
      <c r="AG18" s="195">
        <v>6</v>
      </c>
      <c r="AH18" s="195">
        <v>119</v>
      </c>
      <c r="AI18" s="195">
        <v>3022</v>
      </c>
      <c r="AJ18" s="195">
        <v>68518</v>
      </c>
      <c r="AK18" s="190">
        <v>13</v>
      </c>
      <c r="AL18" s="195">
        <v>26</v>
      </c>
      <c r="AM18" s="195">
        <v>113</v>
      </c>
      <c r="AN18" s="195">
        <v>8</v>
      </c>
      <c r="AO18" s="195">
        <v>179</v>
      </c>
      <c r="AP18" s="195">
        <v>9</v>
      </c>
      <c r="AQ18" s="195">
        <v>62</v>
      </c>
      <c r="AR18" s="195">
        <v>1318</v>
      </c>
      <c r="AS18" s="195">
        <v>36501</v>
      </c>
      <c r="AT18" s="195">
        <v>92</v>
      </c>
      <c r="AU18" s="195">
        <v>1598</v>
      </c>
      <c r="AV18" s="195">
        <v>11</v>
      </c>
      <c r="AW18" s="195">
        <v>1737</v>
      </c>
      <c r="AX18" s="190">
        <v>13</v>
      </c>
      <c r="AY18" s="195">
        <v>16</v>
      </c>
      <c r="AZ18" s="195">
        <v>170</v>
      </c>
      <c r="BA18" s="195">
        <v>6</v>
      </c>
      <c r="BB18" s="195">
        <v>25</v>
      </c>
      <c r="BC18" s="195">
        <v>8</v>
      </c>
      <c r="BD18" s="195">
        <v>14</v>
      </c>
      <c r="BE18" s="195">
        <v>21</v>
      </c>
      <c r="BF18" s="195">
        <v>304</v>
      </c>
      <c r="BG18" s="195">
        <v>1009</v>
      </c>
      <c r="BH18" s="195">
        <v>53113</v>
      </c>
      <c r="BI18" s="195">
        <v>26</v>
      </c>
      <c r="BJ18" s="195">
        <v>324</v>
      </c>
      <c r="BK18" s="190">
        <v>13</v>
      </c>
      <c r="BL18" s="195">
        <v>2</v>
      </c>
      <c r="BM18" s="195">
        <v>8</v>
      </c>
      <c r="BN18" s="195">
        <v>7</v>
      </c>
      <c r="BO18" s="195">
        <v>186</v>
      </c>
      <c r="BP18" s="195">
        <v>91</v>
      </c>
      <c r="BQ18" s="195">
        <v>1510</v>
      </c>
      <c r="BR18" s="195">
        <v>39</v>
      </c>
      <c r="BS18" s="195">
        <v>2560</v>
      </c>
      <c r="BT18" s="195">
        <v>105</v>
      </c>
      <c r="BU18" s="195">
        <v>1359</v>
      </c>
      <c r="BV18" s="195">
        <v>6367</v>
      </c>
      <c r="BW18" s="195">
        <v>74514</v>
      </c>
      <c r="BX18" s="190">
        <v>13</v>
      </c>
      <c r="BY18" s="195">
        <v>895</v>
      </c>
      <c r="BZ18" s="195">
        <v>12779</v>
      </c>
      <c r="CA18" s="195">
        <v>3</v>
      </c>
      <c r="CB18" s="195">
        <v>17</v>
      </c>
      <c r="CC18" s="195">
        <v>28</v>
      </c>
      <c r="CD18" s="195">
        <v>730</v>
      </c>
      <c r="CE18" s="195">
        <v>197</v>
      </c>
      <c r="CF18" s="195">
        <v>8029</v>
      </c>
      <c r="CG18" s="195">
        <v>55</v>
      </c>
      <c r="CH18" s="195">
        <v>7439</v>
      </c>
      <c r="CI18" s="195">
        <v>5</v>
      </c>
      <c r="CJ18" s="195">
        <v>66</v>
      </c>
      <c r="CK18" s="190">
        <v>13</v>
      </c>
      <c r="CL18" s="195">
        <v>175</v>
      </c>
      <c r="CM18" s="195">
        <v>3862</v>
      </c>
      <c r="CN18" s="195">
        <v>111</v>
      </c>
      <c r="CO18" s="195">
        <v>1677</v>
      </c>
      <c r="CP18" s="195">
        <v>57</v>
      </c>
      <c r="CQ18" s="195">
        <v>1921</v>
      </c>
      <c r="CR18" s="195">
        <v>76</v>
      </c>
      <c r="CS18" s="195">
        <v>6398</v>
      </c>
      <c r="CT18" s="195">
        <v>152</v>
      </c>
      <c r="CU18" s="195">
        <v>2481</v>
      </c>
      <c r="CV18" s="195">
        <v>256</v>
      </c>
      <c r="CW18" s="195">
        <v>27650</v>
      </c>
      <c r="CX18" s="190">
        <v>13</v>
      </c>
      <c r="CY18" s="195">
        <v>29</v>
      </c>
      <c r="CZ18" s="195">
        <v>560</v>
      </c>
      <c r="DA18" s="195">
        <v>61</v>
      </c>
      <c r="DB18" s="195">
        <v>280</v>
      </c>
      <c r="DC18" s="195">
        <v>4</v>
      </c>
      <c r="DD18" s="195">
        <v>110</v>
      </c>
      <c r="DE18" s="195">
        <v>6</v>
      </c>
      <c r="DF18" s="195">
        <v>419</v>
      </c>
      <c r="DG18" s="195">
        <v>22</v>
      </c>
      <c r="DH18" s="195">
        <v>2006</v>
      </c>
      <c r="DI18" s="195">
        <v>47</v>
      </c>
      <c r="DJ18" s="195">
        <v>1127</v>
      </c>
      <c r="DK18" s="190">
        <v>13</v>
      </c>
      <c r="DL18" s="195">
        <v>24</v>
      </c>
      <c r="DM18" s="195">
        <v>71</v>
      </c>
      <c r="DN18" s="195">
        <v>145</v>
      </c>
      <c r="DO18" s="195">
        <v>3257</v>
      </c>
      <c r="DP18" s="195">
        <v>60</v>
      </c>
      <c r="DQ18" s="195">
        <v>863</v>
      </c>
      <c r="DR18" s="195">
        <v>6</v>
      </c>
      <c r="DS18" s="195">
        <v>84</v>
      </c>
      <c r="DT18" s="195">
        <v>18</v>
      </c>
      <c r="DU18" s="195">
        <v>514</v>
      </c>
      <c r="DV18" s="195">
        <v>22</v>
      </c>
      <c r="DW18" s="195">
        <v>1369</v>
      </c>
      <c r="DX18" s="190">
        <v>13</v>
      </c>
      <c r="DY18" s="195">
        <v>470</v>
      </c>
      <c r="DZ18" s="195">
        <v>48828</v>
      </c>
      <c r="EA18" s="195">
        <v>66</v>
      </c>
      <c r="EB18" s="195">
        <v>1790</v>
      </c>
      <c r="EC18" s="195">
        <v>51</v>
      </c>
      <c r="ED18" s="195">
        <v>174</v>
      </c>
      <c r="EE18" s="195">
        <v>0</v>
      </c>
      <c r="EF18" s="195">
        <v>0</v>
      </c>
      <c r="EG18" s="195">
        <v>42</v>
      </c>
      <c r="EH18" s="195">
        <v>2459</v>
      </c>
      <c r="EI18" s="195">
        <v>659</v>
      </c>
      <c r="EJ18" s="195">
        <v>11840</v>
      </c>
      <c r="EK18" s="190">
        <v>13</v>
      </c>
      <c r="EL18" s="195">
        <v>7</v>
      </c>
      <c r="EM18" s="195">
        <v>36</v>
      </c>
      <c r="EN18" s="195">
        <v>13</v>
      </c>
      <c r="EO18" s="195">
        <v>462</v>
      </c>
      <c r="EP18" s="195">
        <v>31</v>
      </c>
      <c r="EQ18" s="195">
        <v>782</v>
      </c>
      <c r="ER18" s="195">
        <v>29</v>
      </c>
      <c r="ES18" s="195">
        <v>186</v>
      </c>
      <c r="ET18" s="195">
        <v>3</v>
      </c>
      <c r="EU18" s="195">
        <v>36</v>
      </c>
      <c r="EV18" s="195">
        <v>4</v>
      </c>
      <c r="EW18" s="195">
        <v>41</v>
      </c>
      <c r="EX18" s="190">
        <v>13</v>
      </c>
      <c r="EY18" s="195">
        <v>8</v>
      </c>
      <c r="EZ18" s="195">
        <v>140</v>
      </c>
      <c r="FA18" s="195">
        <v>46</v>
      </c>
      <c r="FB18" s="195">
        <v>945</v>
      </c>
      <c r="FC18" s="195">
        <v>4</v>
      </c>
      <c r="FD18" s="195">
        <v>63</v>
      </c>
      <c r="FE18" s="195">
        <v>10</v>
      </c>
      <c r="FF18" s="195">
        <v>320</v>
      </c>
      <c r="FG18" s="195">
        <v>1</v>
      </c>
      <c r="FH18" s="195">
        <v>3</v>
      </c>
      <c r="FI18" s="195">
        <v>1</v>
      </c>
      <c r="FJ18" s="195">
        <v>3</v>
      </c>
      <c r="FK18" s="190">
        <v>13</v>
      </c>
      <c r="FL18" s="195">
        <v>16</v>
      </c>
      <c r="FM18" s="195">
        <v>780</v>
      </c>
      <c r="FN18" s="195">
        <v>10</v>
      </c>
      <c r="FO18" s="195">
        <v>70</v>
      </c>
      <c r="FP18" s="195">
        <v>6</v>
      </c>
      <c r="FQ18" s="195">
        <v>271</v>
      </c>
      <c r="FR18" s="195">
        <v>27</v>
      </c>
      <c r="FS18" s="195">
        <v>4003</v>
      </c>
      <c r="FT18" s="195">
        <v>97</v>
      </c>
      <c r="FU18" s="195">
        <v>2460</v>
      </c>
      <c r="FV18" s="197">
        <f t="shared" si="0"/>
        <v>17313</v>
      </c>
      <c r="FW18" s="197">
        <f t="shared" si="1"/>
        <v>430213</v>
      </c>
      <c r="FX18" s="197"/>
      <c r="FY18" s="190"/>
      <c r="FZ18" s="198"/>
      <c r="GA18" s="198"/>
      <c r="GC18" s="198"/>
    </row>
    <row r="19" spans="1:185" ht="10.5" customHeight="1">
      <c r="A19" s="190">
        <v>14</v>
      </c>
      <c r="B19" s="199" t="s">
        <v>699</v>
      </c>
      <c r="C19" s="195">
        <v>450</v>
      </c>
      <c r="D19" s="195">
        <v>4621</v>
      </c>
      <c r="E19" s="195">
        <v>78</v>
      </c>
      <c r="F19" s="195">
        <v>2083</v>
      </c>
      <c r="G19" s="195">
        <v>27</v>
      </c>
      <c r="H19" s="195">
        <v>163</v>
      </c>
      <c r="I19" s="195">
        <v>7</v>
      </c>
      <c r="J19" s="195">
        <v>53</v>
      </c>
      <c r="K19" s="190">
        <v>14</v>
      </c>
      <c r="L19" s="195">
        <v>22</v>
      </c>
      <c r="M19" s="195">
        <v>952</v>
      </c>
      <c r="N19" s="195">
        <v>699</v>
      </c>
      <c r="O19" s="195">
        <v>8379</v>
      </c>
      <c r="P19" s="195">
        <v>186</v>
      </c>
      <c r="Q19" s="195">
        <v>921</v>
      </c>
      <c r="R19" s="195">
        <v>13</v>
      </c>
      <c r="S19" s="195">
        <v>120</v>
      </c>
      <c r="T19" s="195">
        <v>102</v>
      </c>
      <c r="U19" s="195">
        <v>1596</v>
      </c>
      <c r="V19" s="195">
        <v>123</v>
      </c>
      <c r="W19" s="195">
        <v>1147</v>
      </c>
      <c r="X19" s="190">
        <v>14</v>
      </c>
      <c r="Y19" s="195">
        <v>10</v>
      </c>
      <c r="Z19" s="195">
        <v>381</v>
      </c>
      <c r="AA19" s="195">
        <v>10</v>
      </c>
      <c r="AB19" s="195">
        <v>76</v>
      </c>
      <c r="AC19" s="195">
        <v>11</v>
      </c>
      <c r="AD19" s="195">
        <v>149</v>
      </c>
      <c r="AE19" s="195">
        <v>33</v>
      </c>
      <c r="AF19" s="195">
        <v>1697</v>
      </c>
      <c r="AG19" s="195">
        <v>16</v>
      </c>
      <c r="AH19" s="195">
        <v>142</v>
      </c>
      <c r="AI19" s="195">
        <v>1470</v>
      </c>
      <c r="AJ19" s="195">
        <v>15715</v>
      </c>
      <c r="AK19" s="190">
        <v>14</v>
      </c>
      <c r="AL19" s="195">
        <v>32</v>
      </c>
      <c r="AM19" s="195">
        <v>301</v>
      </c>
      <c r="AN19" s="195">
        <v>14</v>
      </c>
      <c r="AO19" s="195">
        <v>1063</v>
      </c>
      <c r="AP19" s="195">
        <v>49</v>
      </c>
      <c r="AQ19" s="195">
        <v>3642</v>
      </c>
      <c r="AR19" s="195">
        <v>274</v>
      </c>
      <c r="AS19" s="195">
        <v>7647</v>
      </c>
      <c r="AT19" s="195">
        <v>45</v>
      </c>
      <c r="AU19" s="195">
        <v>676</v>
      </c>
      <c r="AV19" s="195">
        <v>51</v>
      </c>
      <c r="AW19" s="195">
        <v>6336</v>
      </c>
      <c r="AX19" s="190">
        <v>14</v>
      </c>
      <c r="AY19" s="195">
        <v>14</v>
      </c>
      <c r="AZ19" s="195">
        <v>57</v>
      </c>
      <c r="BA19" s="195">
        <v>10</v>
      </c>
      <c r="BB19" s="195">
        <v>28</v>
      </c>
      <c r="BC19" s="195">
        <v>34</v>
      </c>
      <c r="BD19" s="195">
        <v>231</v>
      </c>
      <c r="BE19" s="195">
        <v>93</v>
      </c>
      <c r="BF19" s="195">
        <v>4152</v>
      </c>
      <c r="BG19" s="195">
        <v>788</v>
      </c>
      <c r="BH19" s="195">
        <v>3575</v>
      </c>
      <c r="BI19" s="195">
        <v>44</v>
      </c>
      <c r="BJ19" s="195">
        <v>1827</v>
      </c>
      <c r="BK19" s="190">
        <v>14</v>
      </c>
      <c r="BL19" s="195">
        <v>5</v>
      </c>
      <c r="BM19" s="195">
        <v>11</v>
      </c>
      <c r="BN19" s="195">
        <v>5</v>
      </c>
      <c r="BO19" s="195">
        <v>137</v>
      </c>
      <c r="BP19" s="195">
        <v>53</v>
      </c>
      <c r="BQ19" s="195">
        <v>372</v>
      </c>
      <c r="BR19" s="195">
        <v>35</v>
      </c>
      <c r="BS19" s="195">
        <v>462</v>
      </c>
      <c r="BT19" s="195">
        <v>189</v>
      </c>
      <c r="BU19" s="195">
        <v>4644</v>
      </c>
      <c r="BV19" s="195">
        <v>24437</v>
      </c>
      <c r="BW19" s="195">
        <v>266846</v>
      </c>
      <c r="BX19" s="190">
        <v>14</v>
      </c>
      <c r="BY19" s="195">
        <v>2132</v>
      </c>
      <c r="BZ19" s="195">
        <v>36599</v>
      </c>
      <c r="CA19" s="195">
        <v>2</v>
      </c>
      <c r="CB19" s="195">
        <v>2</v>
      </c>
      <c r="CC19" s="195">
        <v>36</v>
      </c>
      <c r="CD19" s="195">
        <v>2355</v>
      </c>
      <c r="CE19" s="195">
        <v>131</v>
      </c>
      <c r="CF19" s="195">
        <v>865</v>
      </c>
      <c r="CG19" s="195">
        <v>44</v>
      </c>
      <c r="CH19" s="195">
        <v>3675</v>
      </c>
      <c r="CI19" s="195">
        <v>14</v>
      </c>
      <c r="CJ19" s="195">
        <v>239</v>
      </c>
      <c r="CK19" s="190">
        <v>14</v>
      </c>
      <c r="CL19" s="195">
        <v>204</v>
      </c>
      <c r="CM19" s="195">
        <v>2621</v>
      </c>
      <c r="CN19" s="195">
        <v>261</v>
      </c>
      <c r="CO19" s="195">
        <v>2798</v>
      </c>
      <c r="CP19" s="195">
        <v>40</v>
      </c>
      <c r="CQ19" s="195">
        <v>784</v>
      </c>
      <c r="CR19" s="195">
        <v>140</v>
      </c>
      <c r="CS19" s="195">
        <v>5276</v>
      </c>
      <c r="CT19" s="195">
        <v>127</v>
      </c>
      <c r="CU19" s="195">
        <v>899</v>
      </c>
      <c r="CV19" s="195">
        <v>99</v>
      </c>
      <c r="CW19" s="195">
        <v>2760</v>
      </c>
      <c r="CX19" s="190">
        <v>14</v>
      </c>
      <c r="CY19" s="195">
        <v>21</v>
      </c>
      <c r="CZ19" s="195">
        <v>382</v>
      </c>
      <c r="DA19" s="195">
        <v>44</v>
      </c>
      <c r="DB19" s="195">
        <v>214</v>
      </c>
      <c r="DC19" s="195">
        <v>10</v>
      </c>
      <c r="DD19" s="195">
        <v>480</v>
      </c>
      <c r="DE19" s="195">
        <v>17</v>
      </c>
      <c r="DF19" s="195">
        <v>461</v>
      </c>
      <c r="DG19" s="195">
        <v>21</v>
      </c>
      <c r="DH19" s="195">
        <v>362</v>
      </c>
      <c r="DI19" s="195">
        <v>69</v>
      </c>
      <c r="DJ19" s="195">
        <v>3652</v>
      </c>
      <c r="DK19" s="190">
        <v>14</v>
      </c>
      <c r="DL19" s="195">
        <v>22</v>
      </c>
      <c r="DM19" s="195">
        <v>77</v>
      </c>
      <c r="DN19" s="195">
        <v>154</v>
      </c>
      <c r="DO19" s="195">
        <v>4265</v>
      </c>
      <c r="DP19" s="195">
        <v>150</v>
      </c>
      <c r="DQ19" s="195">
        <v>2437</v>
      </c>
      <c r="DR19" s="195">
        <v>9</v>
      </c>
      <c r="DS19" s="195">
        <v>101</v>
      </c>
      <c r="DT19" s="195">
        <v>26</v>
      </c>
      <c r="DU19" s="195">
        <v>1825</v>
      </c>
      <c r="DV19" s="195">
        <v>32</v>
      </c>
      <c r="DW19" s="195">
        <v>1566</v>
      </c>
      <c r="DX19" s="190">
        <v>14</v>
      </c>
      <c r="DY19" s="195">
        <v>141</v>
      </c>
      <c r="DZ19" s="195">
        <v>14643</v>
      </c>
      <c r="EA19" s="195">
        <v>29</v>
      </c>
      <c r="EB19" s="195">
        <v>1845</v>
      </c>
      <c r="EC19" s="195">
        <v>43</v>
      </c>
      <c r="ED19" s="195">
        <v>724</v>
      </c>
      <c r="EE19" s="195">
        <v>9</v>
      </c>
      <c r="EF19" s="195">
        <v>66</v>
      </c>
      <c r="EG19" s="195">
        <v>25</v>
      </c>
      <c r="EH19" s="195">
        <v>280</v>
      </c>
      <c r="EI19" s="195">
        <v>41</v>
      </c>
      <c r="EJ19" s="195">
        <v>904</v>
      </c>
      <c r="EK19" s="190">
        <v>14</v>
      </c>
      <c r="EL19" s="195">
        <v>13</v>
      </c>
      <c r="EM19" s="195">
        <v>218</v>
      </c>
      <c r="EN19" s="195">
        <v>21</v>
      </c>
      <c r="EO19" s="195">
        <v>605</v>
      </c>
      <c r="EP19" s="195">
        <v>79</v>
      </c>
      <c r="EQ19" s="195">
        <v>2527</v>
      </c>
      <c r="ER19" s="195">
        <v>28</v>
      </c>
      <c r="ES19" s="195">
        <v>1074</v>
      </c>
      <c r="ET19" s="195">
        <v>5</v>
      </c>
      <c r="EU19" s="195">
        <v>37</v>
      </c>
      <c r="EV19" s="195">
        <v>9</v>
      </c>
      <c r="EW19" s="195">
        <v>96</v>
      </c>
      <c r="EX19" s="190">
        <v>14</v>
      </c>
      <c r="EY19" s="195">
        <v>18</v>
      </c>
      <c r="EZ19" s="195">
        <v>151</v>
      </c>
      <c r="FA19" s="195">
        <v>9</v>
      </c>
      <c r="FB19" s="195">
        <v>64</v>
      </c>
      <c r="FC19" s="195">
        <v>7</v>
      </c>
      <c r="FD19" s="195">
        <v>74</v>
      </c>
      <c r="FE19" s="195">
        <v>33</v>
      </c>
      <c r="FF19" s="195">
        <v>3671</v>
      </c>
      <c r="FG19" s="195">
        <v>1</v>
      </c>
      <c r="FH19" s="195">
        <v>2</v>
      </c>
      <c r="FI19" s="195">
        <v>3</v>
      </c>
      <c r="FJ19" s="195">
        <v>37</v>
      </c>
      <c r="FK19" s="190">
        <v>14</v>
      </c>
      <c r="FL19" s="195">
        <v>50</v>
      </c>
      <c r="FM19" s="195">
        <v>801</v>
      </c>
      <c r="FN19" s="195">
        <v>36</v>
      </c>
      <c r="FO19" s="195">
        <v>2003</v>
      </c>
      <c r="FP19" s="195">
        <v>7</v>
      </c>
      <c r="FQ19" s="195">
        <v>57</v>
      </c>
      <c r="FR19" s="195">
        <v>26</v>
      </c>
      <c r="FS19" s="195">
        <v>500</v>
      </c>
      <c r="FT19" s="195">
        <v>110</v>
      </c>
      <c r="FU19" s="195">
        <v>9478</v>
      </c>
      <c r="FV19" s="197">
        <f t="shared" si="0"/>
        <v>33977</v>
      </c>
      <c r="FW19" s="197">
        <f t="shared" si="1"/>
        <v>454754</v>
      </c>
      <c r="FX19" s="197"/>
      <c r="FY19" s="190"/>
      <c r="FZ19" s="198"/>
      <c r="GA19" s="198"/>
      <c r="GC19" s="198"/>
    </row>
    <row r="20" spans="1:185" ht="10.5" customHeight="1">
      <c r="A20" s="190">
        <v>15</v>
      </c>
      <c r="B20" s="194" t="s">
        <v>700</v>
      </c>
      <c r="C20" s="195">
        <v>77</v>
      </c>
      <c r="D20" s="195">
        <v>565</v>
      </c>
      <c r="E20" s="195">
        <v>2</v>
      </c>
      <c r="F20" s="195">
        <v>17</v>
      </c>
      <c r="G20" s="195">
        <v>3</v>
      </c>
      <c r="H20" s="195">
        <v>199</v>
      </c>
      <c r="I20" s="195">
        <v>3</v>
      </c>
      <c r="J20" s="195">
        <v>64</v>
      </c>
      <c r="K20" s="190">
        <v>15</v>
      </c>
      <c r="L20" s="195">
        <v>1</v>
      </c>
      <c r="M20" s="195">
        <v>7</v>
      </c>
      <c r="N20" s="195">
        <v>202</v>
      </c>
      <c r="O20" s="195">
        <v>2136</v>
      </c>
      <c r="P20" s="195">
        <v>21</v>
      </c>
      <c r="Q20" s="195">
        <v>86</v>
      </c>
      <c r="R20" s="195">
        <v>0</v>
      </c>
      <c r="S20" s="195">
        <v>0</v>
      </c>
      <c r="T20" s="195">
        <v>15</v>
      </c>
      <c r="U20" s="195">
        <v>47</v>
      </c>
      <c r="V20" s="195">
        <v>53</v>
      </c>
      <c r="W20" s="195">
        <v>660</v>
      </c>
      <c r="X20" s="190">
        <v>15</v>
      </c>
      <c r="Y20" s="195">
        <v>1</v>
      </c>
      <c r="Z20" s="195">
        <v>1</v>
      </c>
      <c r="AA20" s="195">
        <v>0</v>
      </c>
      <c r="AB20" s="195">
        <v>0</v>
      </c>
      <c r="AC20" s="195">
        <v>1</v>
      </c>
      <c r="AD20" s="195">
        <v>5</v>
      </c>
      <c r="AE20" s="195">
        <v>153</v>
      </c>
      <c r="AF20" s="195">
        <v>1457</v>
      </c>
      <c r="AG20" s="195">
        <v>0</v>
      </c>
      <c r="AH20" s="195">
        <v>0</v>
      </c>
      <c r="AI20" s="195">
        <v>162</v>
      </c>
      <c r="AJ20" s="195">
        <v>1212</v>
      </c>
      <c r="AK20" s="190">
        <v>15</v>
      </c>
      <c r="AL20" s="195">
        <v>18</v>
      </c>
      <c r="AM20" s="195">
        <v>137</v>
      </c>
      <c r="AN20" s="195">
        <v>1</v>
      </c>
      <c r="AO20" s="195">
        <v>16</v>
      </c>
      <c r="AP20" s="195">
        <v>19</v>
      </c>
      <c r="AQ20" s="195">
        <v>592</v>
      </c>
      <c r="AR20" s="195">
        <v>44</v>
      </c>
      <c r="AS20" s="195">
        <v>208</v>
      </c>
      <c r="AT20" s="195">
        <v>6</v>
      </c>
      <c r="AU20" s="195">
        <v>52</v>
      </c>
      <c r="AV20" s="195">
        <v>1</v>
      </c>
      <c r="AW20" s="195">
        <v>2</v>
      </c>
      <c r="AX20" s="190">
        <v>15</v>
      </c>
      <c r="AY20" s="195">
        <v>5</v>
      </c>
      <c r="AZ20" s="195">
        <v>46</v>
      </c>
      <c r="BA20" s="195">
        <v>0</v>
      </c>
      <c r="BB20" s="195">
        <v>0</v>
      </c>
      <c r="BC20" s="195">
        <v>1</v>
      </c>
      <c r="BD20" s="195">
        <v>2</v>
      </c>
      <c r="BE20" s="195">
        <v>7</v>
      </c>
      <c r="BF20" s="195">
        <v>90</v>
      </c>
      <c r="BG20" s="195">
        <v>459</v>
      </c>
      <c r="BH20" s="195">
        <v>4178</v>
      </c>
      <c r="BI20" s="195">
        <v>1</v>
      </c>
      <c r="BJ20" s="195">
        <v>2</v>
      </c>
      <c r="BK20" s="190">
        <v>15</v>
      </c>
      <c r="BL20" s="195">
        <v>0</v>
      </c>
      <c r="BM20" s="195">
        <v>0</v>
      </c>
      <c r="BN20" s="195">
        <v>0</v>
      </c>
      <c r="BO20" s="195">
        <v>0</v>
      </c>
      <c r="BP20" s="195">
        <v>75</v>
      </c>
      <c r="BQ20" s="195">
        <v>296</v>
      </c>
      <c r="BR20" s="195">
        <v>47</v>
      </c>
      <c r="BS20" s="195">
        <v>277</v>
      </c>
      <c r="BT20" s="195">
        <v>8</v>
      </c>
      <c r="BU20" s="195">
        <v>24</v>
      </c>
      <c r="BV20" s="195">
        <v>3290</v>
      </c>
      <c r="BW20" s="195">
        <v>29282</v>
      </c>
      <c r="BX20" s="190">
        <v>15</v>
      </c>
      <c r="BY20" s="195">
        <v>831</v>
      </c>
      <c r="BZ20" s="195">
        <v>6916</v>
      </c>
      <c r="CA20" s="195">
        <v>0</v>
      </c>
      <c r="CB20" s="195">
        <v>0</v>
      </c>
      <c r="CC20" s="195">
        <v>0</v>
      </c>
      <c r="CD20" s="195">
        <v>0</v>
      </c>
      <c r="CE20" s="195">
        <v>25</v>
      </c>
      <c r="CF20" s="195">
        <v>276</v>
      </c>
      <c r="CG20" s="195">
        <v>7</v>
      </c>
      <c r="CH20" s="195">
        <v>142</v>
      </c>
      <c r="CI20" s="195">
        <v>2</v>
      </c>
      <c r="CJ20" s="195">
        <v>3</v>
      </c>
      <c r="CK20" s="190">
        <v>15</v>
      </c>
      <c r="CL20" s="195">
        <v>8</v>
      </c>
      <c r="CM20" s="195">
        <v>92</v>
      </c>
      <c r="CN20" s="195">
        <v>275</v>
      </c>
      <c r="CO20" s="195">
        <v>2197</v>
      </c>
      <c r="CP20" s="195">
        <v>2</v>
      </c>
      <c r="CQ20" s="195">
        <v>4</v>
      </c>
      <c r="CR20" s="195">
        <v>20</v>
      </c>
      <c r="CS20" s="195">
        <v>71</v>
      </c>
      <c r="CT20" s="195">
        <v>150</v>
      </c>
      <c r="CU20" s="195">
        <v>1082</v>
      </c>
      <c r="CV20" s="195">
        <v>30</v>
      </c>
      <c r="CW20" s="195">
        <v>155</v>
      </c>
      <c r="CX20" s="190">
        <v>15</v>
      </c>
      <c r="CY20" s="195">
        <v>6</v>
      </c>
      <c r="CZ20" s="195">
        <v>53</v>
      </c>
      <c r="DA20" s="195">
        <v>7</v>
      </c>
      <c r="DB20" s="195">
        <v>13</v>
      </c>
      <c r="DC20" s="195">
        <v>2</v>
      </c>
      <c r="DD20" s="195">
        <v>75</v>
      </c>
      <c r="DE20" s="195">
        <v>1</v>
      </c>
      <c r="DF20" s="195">
        <v>12</v>
      </c>
      <c r="DG20" s="195">
        <v>28</v>
      </c>
      <c r="DH20" s="195">
        <v>288</v>
      </c>
      <c r="DI20" s="195">
        <v>13</v>
      </c>
      <c r="DJ20" s="195">
        <v>109</v>
      </c>
      <c r="DK20" s="190">
        <v>15</v>
      </c>
      <c r="DL20" s="195">
        <v>1</v>
      </c>
      <c r="DM20" s="195">
        <v>1</v>
      </c>
      <c r="DN20" s="195">
        <v>22</v>
      </c>
      <c r="DO20" s="195">
        <v>68</v>
      </c>
      <c r="DP20" s="195">
        <v>22</v>
      </c>
      <c r="DQ20" s="195">
        <v>192</v>
      </c>
      <c r="DR20" s="195">
        <v>1</v>
      </c>
      <c r="DS20" s="195">
        <v>1</v>
      </c>
      <c r="DT20" s="195">
        <v>0</v>
      </c>
      <c r="DU20" s="195">
        <v>0</v>
      </c>
      <c r="DV20" s="195">
        <v>0</v>
      </c>
      <c r="DW20" s="195">
        <v>0</v>
      </c>
      <c r="DX20" s="190">
        <v>15</v>
      </c>
      <c r="DY20" s="195">
        <v>118</v>
      </c>
      <c r="DZ20" s="195">
        <v>3422</v>
      </c>
      <c r="EA20" s="195">
        <v>2</v>
      </c>
      <c r="EB20" s="195">
        <v>31</v>
      </c>
      <c r="EC20" s="195">
        <v>22</v>
      </c>
      <c r="ED20" s="195">
        <v>320</v>
      </c>
      <c r="EE20" s="195">
        <v>0</v>
      </c>
      <c r="EF20" s="195">
        <v>0</v>
      </c>
      <c r="EG20" s="195">
        <v>3</v>
      </c>
      <c r="EH20" s="195">
        <v>17</v>
      </c>
      <c r="EI20" s="195">
        <v>95</v>
      </c>
      <c r="EJ20" s="195">
        <v>1954</v>
      </c>
      <c r="EK20" s="190">
        <v>15</v>
      </c>
      <c r="EL20" s="195">
        <v>2</v>
      </c>
      <c r="EM20" s="195">
        <v>11</v>
      </c>
      <c r="EN20" s="195">
        <v>2</v>
      </c>
      <c r="EO20" s="195">
        <v>17</v>
      </c>
      <c r="EP20" s="195">
        <v>6</v>
      </c>
      <c r="EQ20" s="195">
        <v>55</v>
      </c>
      <c r="ER20" s="195">
        <v>2</v>
      </c>
      <c r="ES20" s="195">
        <v>18</v>
      </c>
      <c r="ET20" s="195">
        <v>2</v>
      </c>
      <c r="EU20" s="195">
        <v>22</v>
      </c>
      <c r="EV20" s="195">
        <v>2</v>
      </c>
      <c r="EW20" s="195">
        <v>12</v>
      </c>
      <c r="EX20" s="190">
        <v>15</v>
      </c>
      <c r="EY20" s="195">
        <v>3</v>
      </c>
      <c r="EZ20" s="195">
        <v>10</v>
      </c>
      <c r="FA20" s="195">
        <v>0</v>
      </c>
      <c r="FB20" s="195">
        <v>0</v>
      </c>
      <c r="FC20" s="195">
        <v>0</v>
      </c>
      <c r="FD20" s="195">
        <v>0</v>
      </c>
      <c r="FE20" s="195">
        <v>18</v>
      </c>
      <c r="FF20" s="195">
        <v>825</v>
      </c>
      <c r="FG20" s="195">
        <v>0</v>
      </c>
      <c r="FH20" s="195">
        <v>0</v>
      </c>
      <c r="FI20" s="195">
        <v>1</v>
      </c>
      <c r="FJ20" s="195">
        <v>2</v>
      </c>
      <c r="FK20" s="190">
        <v>15</v>
      </c>
      <c r="FL20" s="195">
        <v>2</v>
      </c>
      <c r="FM20" s="195">
        <v>3</v>
      </c>
      <c r="FN20" s="195">
        <v>3</v>
      </c>
      <c r="FO20" s="195">
        <v>36</v>
      </c>
      <c r="FP20" s="195">
        <v>0</v>
      </c>
      <c r="FQ20" s="195">
        <v>0</v>
      </c>
      <c r="FR20" s="195">
        <v>9</v>
      </c>
      <c r="FS20" s="195">
        <v>375</v>
      </c>
      <c r="FT20" s="195">
        <v>4</v>
      </c>
      <c r="FU20" s="195">
        <v>51</v>
      </c>
      <c r="FV20" s="197">
        <f t="shared" si="0"/>
        <v>6425</v>
      </c>
      <c r="FW20" s="197">
        <f t="shared" si="1"/>
        <v>60591</v>
      </c>
      <c r="FX20" s="197"/>
      <c r="FY20" s="190"/>
      <c r="FZ20" s="198"/>
      <c r="GA20" s="198"/>
      <c r="GC20" s="198"/>
    </row>
    <row r="21" spans="1:185" ht="10.5" customHeight="1">
      <c r="A21" s="190">
        <v>16</v>
      </c>
      <c r="B21" s="194" t="s">
        <v>701</v>
      </c>
      <c r="C21" s="195">
        <v>232</v>
      </c>
      <c r="D21" s="195">
        <v>1082</v>
      </c>
      <c r="E21" s="195">
        <v>19</v>
      </c>
      <c r="F21" s="195">
        <v>149</v>
      </c>
      <c r="G21" s="195">
        <v>86</v>
      </c>
      <c r="H21" s="195">
        <v>451</v>
      </c>
      <c r="I21" s="195">
        <v>2</v>
      </c>
      <c r="J21" s="195">
        <v>4</v>
      </c>
      <c r="K21" s="190">
        <v>16</v>
      </c>
      <c r="L21" s="195">
        <v>23</v>
      </c>
      <c r="M21" s="195">
        <v>125</v>
      </c>
      <c r="N21" s="195">
        <v>318</v>
      </c>
      <c r="O21" s="195">
        <v>2297</v>
      </c>
      <c r="P21" s="195">
        <v>423</v>
      </c>
      <c r="Q21" s="195">
        <v>2229</v>
      </c>
      <c r="R21" s="195">
        <v>33</v>
      </c>
      <c r="S21" s="195">
        <v>119</v>
      </c>
      <c r="T21" s="195">
        <v>303</v>
      </c>
      <c r="U21" s="195">
        <v>912</v>
      </c>
      <c r="V21" s="195">
        <v>400</v>
      </c>
      <c r="W21" s="195">
        <v>2009</v>
      </c>
      <c r="X21" s="190">
        <v>16</v>
      </c>
      <c r="Y21" s="195">
        <v>33</v>
      </c>
      <c r="Z21" s="195">
        <v>145</v>
      </c>
      <c r="AA21" s="195">
        <v>0</v>
      </c>
      <c r="AB21" s="195">
        <v>0</v>
      </c>
      <c r="AC21" s="195">
        <v>4</v>
      </c>
      <c r="AD21" s="195">
        <v>14</v>
      </c>
      <c r="AE21" s="195">
        <v>68</v>
      </c>
      <c r="AF21" s="195">
        <v>1405</v>
      </c>
      <c r="AG21" s="195">
        <v>88</v>
      </c>
      <c r="AH21" s="195">
        <v>522</v>
      </c>
      <c r="AI21" s="195">
        <v>486</v>
      </c>
      <c r="AJ21" s="195">
        <v>3686</v>
      </c>
      <c r="AK21" s="190">
        <v>16</v>
      </c>
      <c r="AL21" s="195">
        <v>130</v>
      </c>
      <c r="AM21" s="195">
        <v>503</v>
      </c>
      <c r="AN21" s="195">
        <v>23</v>
      </c>
      <c r="AO21" s="195">
        <v>141</v>
      </c>
      <c r="AP21" s="195">
        <v>65</v>
      </c>
      <c r="AQ21" s="195">
        <v>480</v>
      </c>
      <c r="AR21" s="195">
        <v>276</v>
      </c>
      <c r="AS21" s="195">
        <v>1110</v>
      </c>
      <c r="AT21" s="195">
        <v>36</v>
      </c>
      <c r="AU21" s="195">
        <v>401</v>
      </c>
      <c r="AV21" s="195">
        <v>107</v>
      </c>
      <c r="AW21" s="195">
        <v>316</v>
      </c>
      <c r="AX21" s="190">
        <v>16</v>
      </c>
      <c r="AY21" s="195">
        <v>19</v>
      </c>
      <c r="AZ21" s="195">
        <v>100</v>
      </c>
      <c r="BA21" s="195">
        <v>40</v>
      </c>
      <c r="BB21" s="195">
        <v>173</v>
      </c>
      <c r="BC21" s="195">
        <v>61</v>
      </c>
      <c r="BD21" s="195">
        <v>223</v>
      </c>
      <c r="BE21" s="195">
        <v>69</v>
      </c>
      <c r="BF21" s="195">
        <v>757</v>
      </c>
      <c r="BG21" s="195">
        <v>208</v>
      </c>
      <c r="BH21" s="195">
        <v>810</v>
      </c>
      <c r="BI21" s="195">
        <v>81</v>
      </c>
      <c r="BJ21" s="195">
        <v>468</v>
      </c>
      <c r="BK21" s="190">
        <v>16</v>
      </c>
      <c r="BL21" s="195">
        <v>28</v>
      </c>
      <c r="BM21" s="195">
        <v>102</v>
      </c>
      <c r="BN21" s="195">
        <v>2</v>
      </c>
      <c r="BO21" s="195">
        <v>9</v>
      </c>
      <c r="BP21" s="195">
        <v>273</v>
      </c>
      <c r="BQ21" s="195">
        <v>1047</v>
      </c>
      <c r="BR21" s="195">
        <v>119</v>
      </c>
      <c r="BS21" s="195">
        <v>1236</v>
      </c>
      <c r="BT21" s="195">
        <v>233</v>
      </c>
      <c r="BU21" s="195">
        <v>1604</v>
      </c>
      <c r="BV21" s="195">
        <v>1950</v>
      </c>
      <c r="BW21" s="195">
        <v>8644</v>
      </c>
      <c r="BX21" s="190">
        <v>16</v>
      </c>
      <c r="BY21" s="195">
        <v>742</v>
      </c>
      <c r="BZ21" s="195">
        <v>3338</v>
      </c>
      <c r="CA21" s="195">
        <v>22</v>
      </c>
      <c r="CB21" s="195">
        <v>92</v>
      </c>
      <c r="CC21" s="195">
        <v>176</v>
      </c>
      <c r="CD21" s="195">
        <v>2660</v>
      </c>
      <c r="CE21" s="195">
        <v>125</v>
      </c>
      <c r="CF21" s="195">
        <v>1154</v>
      </c>
      <c r="CG21" s="195">
        <v>108</v>
      </c>
      <c r="CH21" s="195">
        <v>449</v>
      </c>
      <c r="CI21" s="195">
        <v>35</v>
      </c>
      <c r="CJ21" s="195">
        <v>108</v>
      </c>
      <c r="CK21" s="190">
        <v>16</v>
      </c>
      <c r="CL21" s="195">
        <v>328</v>
      </c>
      <c r="CM21" s="195">
        <v>4365</v>
      </c>
      <c r="CN21" s="195">
        <v>293</v>
      </c>
      <c r="CO21" s="195">
        <v>1393</v>
      </c>
      <c r="CP21" s="195">
        <v>129</v>
      </c>
      <c r="CQ21" s="195">
        <v>774</v>
      </c>
      <c r="CR21" s="195">
        <v>75</v>
      </c>
      <c r="CS21" s="195">
        <v>398</v>
      </c>
      <c r="CT21" s="195">
        <v>346</v>
      </c>
      <c r="CU21" s="195">
        <v>1565</v>
      </c>
      <c r="CV21" s="195">
        <v>71</v>
      </c>
      <c r="CW21" s="195">
        <v>281</v>
      </c>
      <c r="CX21" s="190">
        <v>16</v>
      </c>
      <c r="CY21" s="195">
        <v>4</v>
      </c>
      <c r="CZ21" s="195">
        <v>35</v>
      </c>
      <c r="DA21" s="195">
        <v>435</v>
      </c>
      <c r="DB21" s="195">
        <v>1369</v>
      </c>
      <c r="DC21" s="195">
        <v>1</v>
      </c>
      <c r="DD21" s="195">
        <v>17</v>
      </c>
      <c r="DE21" s="195">
        <v>39</v>
      </c>
      <c r="DF21" s="195">
        <v>328</v>
      </c>
      <c r="DG21" s="195">
        <v>22</v>
      </c>
      <c r="DH21" s="195">
        <v>60</v>
      </c>
      <c r="DI21" s="195">
        <v>130</v>
      </c>
      <c r="DJ21" s="195">
        <v>1002</v>
      </c>
      <c r="DK21" s="190">
        <v>16</v>
      </c>
      <c r="DL21" s="195">
        <v>57</v>
      </c>
      <c r="DM21" s="195">
        <v>214</v>
      </c>
      <c r="DN21" s="195">
        <v>331</v>
      </c>
      <c r="DO21" s="195">
        <v>1992</v>
      </c>
      <c r="DP21" s="195">
        <v>137</v>
      </c>
      <c r="DQ21" s="195">
        <v>1100</v>
      </c>
      <c r="DR21" s="195">
        <v>4</v>
      </c>
      <c r="DS21" s="195">
        <v>38</v>
      </c>
      <c r="DT21" s="195">
        <v>62</v>
      </c>
      <c r="DU21" s="195">
        <v>433</v>
      </c>
      <c r="DV21" s="195">
        <v>68</v>
      </c>
      <c r="DW21" s="195">
        <v>312</v>
      </c>
      <c r="DX21" s="190">
        <v>16</v>
      </c>
      <c r="DY21" s="195">
        <v>143</v>
      </c>
      <c r="DZ21" s="195">
        <v>1129</v>
      </c>
      <c r="EA21" s="195">
        <v>103</v>
      </c>
      <c r="EB21" s="195">
        <v>585</v>
      </c>
      <c r="EC21" s="195">
        <v>121</v>
      </c>
      <c r="ED21" s="195">
        <v>492</v>
      </c>
      <c r="EE21" s="195">
        <v>10</v>
      </c>
      <c r="EF21" s="195">
        <v>24</v>
      </c>
      <c r="EG21" s="195">
        <v>10</v>
      </c>
      <c r="EH21" s="195">
        <v>34</v>
      </c>
      <c r="EI21" s="195">
        <v>77</v>
      </c>
      <c r="EJ21" s="195">
        <v>373</v>
      </c>
      <c r="EK21" s="190">
        <v>16</v>
      </c>
      <c r="EL21" s="195">
        <v>31</v>
      </c>
      <c r="EM21" s="195">
        <v>256</v>
      </c>
      <c r="EN21" s="195">
        <v>46</v>
      </c>
      <c r="EO21" s="195">
        <v>228</v>
      </c>
      <c r="EP21" s="195">
        <v>111</v>
      </c>
      <c r="EQ21" s="195">
        <v>507</v>
      </c>
      <c r="ER21" s="195">
        <v>40</v>
      </c>
      <c r="ES21" s="195">
        <v>198</v>
      </c>
      <c r="ET21" s="195">
        <v>10</v>
      </c>
      <c r="EU21" s="195">
        <v>19</v>
      </c>
      <c r="EV21" s="195">
        <v>27</v>
      </c>
      <c r="EW21" s="195">
        <v>194</v>
      </c>
      <c r="EX21" s="190">
        <v>16</v>
      </c>
      <c r="EY21" s="195">
        <v>20</v>
      </c>
      <c r="EZ21" s="195">
        <v>60</v>
      </c>
      <c r="FA21" s="195">
        <v>9</v>
      </c>
      <c r="FB21" s="195">
        <v>117</v>
      </c>
      <c r="FC21" s="195">
        <v>3</v>
      </c>
      <c r="FD21" s="195">
        <v>23</v>
      </c>
      <c r="FE21" s="195">
        <v>36</v>
      </c>
      <c r="FF21" s="195">
        <v>278</v>
      </c>
      <c r="FG21" s="195">
        <v>8</v>
      </c>
      <c r="FH21" s="195">
        <v>14</v>
      </c>
      <c r="FI21" s="195">
        <v>4</v>
      </c>
      <c r="FJ21" s="195">
        <v>11</v>
      </c>
      <c r="FK21" s="190">
        <v>16</v>
      </c>
      <c r="FL21" s="195">
        <v>70</v>
      </c>
      <c r="FM21" s="195">
        <v>246</v>
      </c>
      <c r="FN21" s="195">
        <v>43</v>
      </c>
      <c r="FO21" s="195">
        <v>184</v>
      </c>
      <c r="FP21" s="195">
        <v>6</v>
      </c>
      <c r="FQ21" s="195">
        <v>22</v>
      </c>
      <c r="FR21" s="195">
        <v>40</v>
      </c>
      <c r="FS21" s="195">
        <v>274</v>
      </c>
      <c r="FT21" s="195">
        <v>115</v>
      </c>
      <c r="FU21" s="195">
        <v>2049</v>
      </c>
      <c r="FV21" s="197">
        <f t="shared" si="0"/>
        <v>11061</v>
      </c>
      <c r="FW21" s="197">
        <f t="shared" si="1"/>
        <v>64067</v>
      </c>
      <c r="FX21" s="197"/>
      <c r="FY21" s="190"/>
      <c r="FZ21" s="198"/>
      <c r="GA21" s="198"/>
      <c r="GC21" s="198"/>
    </row>
    <row r="22" spans="1:185" ht="10.5" customHeight="1">
      <c r="A22" s="190">
        <v>17</v>
      </c>
      <c r="B22" s="194" t="s">
        <v>702</v>
      </c>
      <c r="C22" s="195">
        <v>53</v>
      </c>
      <c r="D22" s="195">
        <v>1030</v>
      </c>
      <c r="E22" s="195">
        <v>1</v>
      </c>
      <c r="F22" s="195">
        <v>10</v>
      </c>
      <c r="G22" s="195">
        <v>2</v>
      </c>
      <c r="H22" s="195">
        <v>10</v>
      </c>
      <c r="I22" s="195">
        <v>0</v>
      </c>
      <c r="J22" s="195">
        <v>0</v>
      </c>
      <c r="K22" s="190">
        <v>17</v>
      </c>
      <c r="L22" s="195">
        <v>0</v>
      </c>
      <c r="M22" s="195">
        <v>0</v>
      </c>
      <c r="N22" s="195">
        <v>104</v>
      </c>
      <c r="O22" s="195">
        <v>865</v>
      </c>
      <c r="P22" s="195">
        <v>19</v>
      </c>
      <c r="Q22" s="195">
        <v>234</v>
      </c>
      <c r="R22" s="195">
        <v>0</v>
      </c>
      <c r="S22" s="195">
        <v>0</v>
      </c>
      <c r="T22" s="195">
        <v>4</v>
      </c>
      <c r="U22" s="195">
        <v>105</v>
      </c>
      <c r="V22" s="195">
        <v>7</v>
      </c>
      <c r="W22" s="195">
        <v>88</v>
      </c>
      <c r="X22" s="190">
        <v>17</v>
      </c>
      <c r="Y22" s="195">
        <v>6</v>
      </c>
      <c r="Z22" s="195">
        <v>503</v>
      </c>
      <c r="AA22" s="195">
        <v>0</v>
      </c>
      <c r="AB22" s="195">
        <v>0</v>
      </c>
      <c r="AC22" s="195">
        <v>1</v>
      </c>
      <c r="AD22" s="195">
        <v>12</v>
      </c>
      <c r="AE22" s="195">
        <v>0</v>
      </c>
      <c r="AF22" s="195">
        <v>0</v>
      </c>
      <c r="AG22" s="195">
        <v>0</v>
      </c>
      <c r="AH22" s="195">
        <v>0</v>
      </c>
      <c r="AI22" s="195">
        <v>97</v>
      </c>
      <c r="AJ22" s="195">
        <v>1458</v>
      </c>
      <c r="AK22" s="190">
        <v>17</v>
      </c>
      <c r="AL22" s="195">
        <v>5</v>
      </c>
      <c r="AM22" s="195">
        <v>77</v>
      </c>
      <c r="AN22" s="195">
        <v>2</v>
      </c>
      <c r="AO22" s="195">
        <v>31</v>
      </c>
      <c r="AP22" s="195">
        <v>19</v>
      </c>
      <c r="AQ22" s="195">
        <v>719</v>
      </c>
      <c r="AR22" s="195">
        <v>21</v>
      </c>
      <c r="AS22" s="195">
        <v>903</v>
      </c>
      <c r="AT22" s="195">
        <v>10</v>
      </c>
      <c r="AU22" s="195">
        <v>50</v>
      </c>
      <c r="AV22" s="195">
        <v>1</v>
      </c>
      <c r="AW22" s="195">
        <v>92</v>
      </c>
      <c r="AX22" s="190">
        <v>17</v>
      </c>
      <c r="AY22" s="195">
        <v>5</v>
      </c>
      <c r="AZ22" s="195">
        <v>73</v>
      </c>
      <c r="BA22" s="195">
        <v>2</v>
      </c>
      <c r="BB22" s="195">
        <v>49</v>
      </c>
      <c r="BC22" s="195">
        <v>1</v>
      </c>
      <c r="BD22" s="195">
        <v>1</v>
      </c>
      <c r="BE22" s="195">
        <v>25</v>
      </c>
      <c r="BF22" s="195">
        <v>928</v>
      </c>
      <c r="BG22" s="195">
        <v>61</v>
      </c>
      <c r="BH22" s="195">
        <v>1698</v>
      </c>
      <c r="BI22" s="195">
        <v>1</v>
      </c>
      <c r="BJ22" s="195">
        <v>6</v>
      </c>
      <c r="BK22" s="190">
        <v>17</v>
      </c>
      <c r="BL22" s="195">
        <v>0</v>
      </c>
      <c r="BM22" s="195">
        <v>0</v>
      </c>
      <c r="BN22" s="195">
        <v>0</v>
      </c>
      <c r="BO22" s="195">
        <v>0</v>
      </c>
      <c r="BP22" s="195">
        <v>8</v>
      </c>
      <c r="BQ22" s="195">
        <v>65</v>
      </c>
      <c r="BR22" s="195">
        <v>2</v>
      </c>
      <c r="BS22" s="195">
        <v>11</v>
      </c>
      <c r="BT22" s="195">
        <v>28</v>
      </c>
      <c r="BU22" s="195">
        <v>628</v>
      </c>
      <c r="BV22" s="195">
        <v>957</v>
      </c>
      <c r="BW22" s="195">
        <v>15060</v>
      </c>
      <c r="BX22" s="190">
        <v>17</v>
      </c>
      <c r="BY22" s="195">
        <v>238</v>
      </c>
      <c r="BZ22" s="195">
        <v>4681</v>
      </c>
      <c r="CA22" s="195">
        <v>1</v>
      </c>
      <c r="CB22" s="195">
        <v>2</v>
      </c>
      <c r="CC22" s="195">
        <v>1</v>
      </c>
      <c r="CD22" s="195">
        <v>48</v>
      </c>
      <c r="CE22" s="195">
        <v>32</v>
      </c>
      <c r="CF22" s="195">
        <v>882</v>
      </c>
      <c r="CG22" s="195">
        <v>6</v>
      </c>
      <c r="CH22" s="195">
        <v>529</v>
      </c>
      <c r="CI22" s="195">
        <v>0</v>
      </c>
      <c r="CJ22" s="195">
        <v>0</v>
      </c>
      <c r="CK22" s="190">
        <v>17</v>
      </c>
      <c r="CL22" s="195">
        <v>58</v>
      </c>
      <c r="CM22" s="195">
        <v>3350</v>
      </c>
      <c r="CN22" s="195">
        <v>42</v>
      </c>
      <c r="CO22" s="195">
        <v>682</v>
      </c>
      <c r="CP22" s="195">
        <v>7</v>
      </c>
      <c r="CQ22" s="195">
        <v>81</v>
      </c>
      <c r="CR22" s="195">
        <v>11</v>
      </c>
      <c r="CS22" s="195">
        <v>112</v>
      </c>
      <c r="CT22" s="195">
        <v>21</v>
      </c>
      <c r="CU22" s="195">
        <v>780</v>
      </c>
      <c r="CV22" s="195">
        <v>7</v>
      </c>
      <c r="CW22" s="195">
        <v>338</v>
      </c>
      <c r="CX22" s="190">
        <v>17</v>
      </c>
      <c r="CY22" s="195">
        <v>0</v>
      </c>
      <c r="CZ22" s="195">
        <v>0</v>
      </c>
      <c r="DA22" s="195">
        <v>3</v>
      </c>
      <c r="DB22" s="195">
        <v>100</v>
      </c>
      <c r="DC22" s="195">
        <v>0</v>
      </c>
      <c r="DD22" s="195">
        <v>0</v>
      </c>
      <c r="DE22" s="195">
        <v>1</v>
      </c>
      <c r="DF22" s="195">
        <v>3</v>
      </c>
      <c r="DG22" s="195">
        <v>2</v>
      </c>
      <c r="DH22" s="195">
        <v>8</v>
      </c>
      <c r="DI22" s="195">
        <v>4</v>
      </c>
      <c r="DJ22" s="195">
        <v>52</v>
      </c>
      <c r="DK22" s="190">
        <v>17</v>
      </c>
      <c r="DL22" s="195">
        <v>0</v>
      </c>
      <c r="DM22" s="195">
        <v>0</v>
      </c>
      <c r="DN22" s="195">
        <v>15</v>
      </c>
      <c r="DO22" s="195">
        <v>598</v>
      </c>
      <c r="DP22" s="195">
        <v>15</v>
      </c>
      <c r="DQ22" s="195">
        <v>101</v>
      </c>
      <c r="DR22" s="195">
        <v>0</v>
      </c>
      <c r="DS22" s="195">
        <v>0</v>
      </c>
      <c r="DT22" s="195">
        <v>0</v>
      </c>
      <c r="DU22" s="195">
        <v>0</v>
      </c>
      <c r="DV22" s="195">
        <v>3</v>
      </c>
      <c r="DW22" s="195">
        <v>21</v>
      </c>
      <c r="DX22" s="190">
        <v>17</v>
      </c>
      <c r="DY22" s="195">
        <v>47</v>
      </c>
      <c r="DZ22" s="195">
        <v>2473</v>
      </c>
      <c r="EA22" s="195">
        <v>0</v>
      </c>
      <c r="EB22" s="195">
        <v>0</v>
      </c>
      <c r="EC22" s="195">
        <v>4</v>
      </c>
      <c r="ED22" s="195">
        <v>41</v>
      </c>
      <c r="EE22" s="195">
        <v>0</v>
      </c>
      <c r="EF22" s="195">
        <v>0</v>
      </c>
      <c r="EG22" s="195">
        <v>2</v>
      </c>
      <c r="EH22" s="195">
        <v>4</v>
      </c>
      <c r="EI22" s="195">
        <v>3</v>
      </c>
      <c r="EJ22" s="195">
        <v>17</v>
      </c>
      <c r="EK22" s="190">
        <v>17</v>
      </c>
      <c r="EL22" s="195">
        <v>0</v>
      </c>
      <c r="EM22" s="195">
        <v>0</v>
      </c>
      <c r="EN22" s="195">
        <v>4</v>
      </c>
      <c r="EO22" s="195">
        <v>120</v>
      </c>
      <c r="EP22" s="195">
        <v>5</v>
      </c>
      <c r="EQ22" s="195">
        <v>400</v>
      </c>
      <c r="ER22" s="195">
        <v>2</v>
      </c>
      <c r="ES22" s="195">
        <v>6</v>
      </c>
      <c r="ET22" s="195">
        <v>0</v>
      </c>
      <c r="EU22" s="195">
        <v>0</v>
      </c>
      <c r="EV22" s="195">
        <v>13</v>
      </c>
      <c r="EW22" s="195">
        <v>371</v>
      </c>
      <c r="EX22" s="190">
        <v>17</v>
      </c>
      <c r="EY22" s="195">
        <v>0</v>
      </c>
      <c r="EZ22" s="195">
        <v>0</v>
      </c>
      <c r="FA22" s="195">
        <v>3</v>
      </c>
      <c r="FB22" s="195">
        <v>16</v>
      </c>
      <c r="FC22" s="195">
        <v>0</v>
      </c>
      <c r="FD22" s="195">
        <v>0</v>
      </c>
      <c r="FE22" s="195">
        <v>0</v>
      </c>
      <c r="FF22" s="195">
        <v>0</v>
      </c>
      <c r="FG22" s="195">
        <v>0</v>
      </c>
      <c r="FH22" s="195">
        <v>0</v>
      </c>
      <c r="FI22" s="195">
        <v>0</v>
      </c>
      <c r="FJ22" s="195">
        <v>0</v>
      </c>
      <c r="FK22" s="190">
        <v>17</v>
      </c>
      <c r="FL22" s="195">
        <v>5</v>
      </c>
      <c r="FM22" s="195">
        <v>619</v>
      </c>
      <c r="FN22" s="195">
        <v>2</v>
      </c>
      <c r="FO22" s="195">
        <v>6</v>
      </c>
      <c r="FP22" s="195">
        <v>1</v>
      </c>
      <c r="FQ22" s="195">
        <v>5</v>
      </c>
      <c r="FR22" s="195">
        <v>3</v>
      </c>
      <c r="FS22" s="195">
        <v>53</v>
      </c>
      <c r="FT22" s="195">
        <v>6</v>
      </c>
      <c r="FU22" s="195">
        <v>46</v>
      </c>
      <c r="FV22" s="197">
        <f t="shared" si="0"/>
        <v>2009</v>
      </c>
      <c r="FW22" s="197">
        <f t="shared" si="1"/>
        <v>41251</v>
      </c>
      <c r="FX22" s="197"/>
      <c r="FY22" s="190"/>
      <c r="FZ22" s="198"/>
      <c r="GA22" s="198"/>
      <c r="GC22" s="198"/>
    </row>
    <row r="23" spans="1:185" ht="10.5" customHeight="1">
      <c r="A23" s="190">
        <v>18</v>
      </c>
      <c r="B23" s="199" t="s">
        <v>703</v>
      </c>
      <c r="C23" s="195">
        <v>156</v>
      </c>
      <c r="D23" s="195">
        <v>789</v>
      </c>
      <c r="E23" s="195">
        <v>13</v>
      </c>
      <c r="F23" s="195">
        <v>84</v>
      </c>
      <c r="G23" s="195">
        <v>41</v>
      </c>
      <c r="H23" s="195">
        <v>271</v>
      </c>
      <c r="I23" s="195">
        <v>13</v>
      </c>
      <c r="J23" s="195">
        <v>70</v>
      </c>
      <c r="K23" s="190">
        <v>18</v>
      </c>
      <c r="L23" s="195">
        <v>21</v>
      </c>
      <c r="M23" s="195">
        <v>92</v>
      </c>
      <c r="N23" s="195">
        <v>815</v>
      </c>
      <c r="O23" s="195">
        <v>7159</v>
      </c>
      <c r="P23" s="195">
        <v>220</v>
      </c>
      <c r="Q23" s="195">
        <v>1179</v>
      </c>
      <c r="R23" s="195">
        <v>15</v>
      </c>
      <c r="S23" s="195">
        <v>86</v>
      </c>
      <c r="T23" s="195">
        <v>64</v>
      </c>
      <c r="U23" s="195">
        <v>177</v>
      </c>
      <c r="V23" s="195">
        <v>89</v>
      </c>
      <c r="W23" s="195">
        <v>416</v>
      </c>
      <c r="X23" s="190">
        <v>18</v>
      </c>
      <c r="Y23" s="195">
        <v>15</v>
      </c>
      <c r="Z23" s="195">
        <v>47</v>
      </c>
      <c r="AA23" s="195">
        <v>7</v>
      </c>
      <c r="AB23" s="195">
        <v>69</v>
      </c>
      <c r="AC23" s="195">
        <v>11</v>
      </c>
      <c r="AD23" s="195">
        <v>37</v>
      </c>
      <c r="AE23" s="195">
        <v>10</v>
      </c>
      <c r="AF23" s="195">
        <v>67</v>
      </c>
      <c r="AG23" s="195">
        <v>22</v>
      </c>
      <c r="AH23" s="195">
        <v>69</v>
      </c>
      <c r="AI23" s="195">
        <v>280</v>
      </c>
      <c r="AJ23" s="195">
        <v>1557</v>
      </c>
      <c r="AK23" s="190">
        <v>18</v>
      </c>
      <c r="AL23" s="195">
        <v>42</v>
      </c>
      <c r="AM23" s="195">
        <v>152</v>
      </c>
      <c r="AN23" s="195">
        <v>5</v>
      </c>
      <c r="AO23" s="195">
        <v>31</v>
      </c>
      <c r="AP23" s="195">
        <v>24</v>
      </c>
      <c r="AQ23" s="195">
        <v>135</v>
      </c>
      <c r="AR23" s="195">
        <v>120</v>
      </c>
      <c r="AS23" s="195">
        <v>702</v>
      </c>
      <c r="AT23" s="195">
        <v>33</v>
      </c>
      <c r="AU23" s="195">
        <v>190</v>
      </c>
      <c r="AV23" s="195">
        <v>25</v>
      </c>
      <c r="AW23" s="195">
        <v>113</v>
      </c>
      <c r="AX23" s="190">
        <v>18</v>
      </c>
      <c r="AY23" s="195">
        <v>33</v>
      </c>
      <c r="AZ23" s="195">
        <v>213</v>
      </c>
      <c r="BA23" s="195">
        <v>14</v>
      </c>
      <c r="BB23" s="195">
        <v>71</v>
      </c>
      <c r="BC23" s="195">
        <v>37</v>
      </c>
      <c r="BD23" s="195">
        <v>242</v>
      </c>
      <c r="BE23" s="195">
        <v>60</v>
      </c>
      <c r="BF23" s="195">
        <v>391</v>
      </c>
      <c r="BG23" s="195">
        <v>141</v>
      </c>
      <c r="BH23" s="195">
        <v>634</v>
      </c>
      <c r="BI23" s="195">
        <v>21</v>
      </c>
      <c r="BJ23" s="195">
        <v>98</v>
      </c>
      <c r="BK23" s="190">
        <v>18</v>
      </c>
      <c r="BL23" s="195">
        <v>7</v>
      </c>
      <c r="BM23" s="195">
        <v>45</v>
      </c>
      <c r="BN23" s="195">
        <v>16</v>
      </c>
      <c r="BO23" s="195">
        <v>107</v>
      </c>
      <c r="BP23" s="195">
        <v>80</v>
      </c>
      <c r="BQ23" s="195">
        <v>402</v>
      </c>
      <c r="BR23" s="195">
        <v>24</v>
      </c>
      <c r="BS23" s="195">
        <v>171</v>
      </c>
      <c r="BT23" s="195">
        <v>114</v>
      </c>
      <c r="BU23" s="195">
        <v>451</v>
      </c>
      <c r="BV23" s="195">
        <v>4316</v>
      </c>
      <c r="BW23" s="195">
        <v>35609</v>
      </c>
      <c r="BX23" s="190">
        <v>18</v>
      </c>
      <c r="BY23" s="195">
        <v>602</v>
      </c>
      <c r="BZ23" s="195">
        <v>5047</v>
      </c>
      <c r="CA23" s="195">
        <v>13</v>
      </c>
      <c r="CB23" s="195">
        <v>53</v>
      </c>
      <c r="CC23" s="195">
        <v>17</v>
      </c>
      <c r="CD23" s="195">
        <v>119</v>
      </c>
      <c r="CE23" s="195">
        <v>99</v>
      </c>
      <c r="CF23" s="195">
        <v>529</v>
      </c>
      <c r="CG23" s="195">
        <v>24</v>
      </c>
      <c r="CH23" s="195">
        <v>108</v>
      </c>
      <c r="CI23" s="195">
        <v>18</v>
      </c>
      <c r="CJ23" s="195">
        <v>70</v>
      </c>
      <c r="CK23" s="190">
        <v>18</v>
      </c>
      <c r="CL23" s="195">
        <v>170</v>
      </c>
      <c r="CM23" s="195">
        <v>1296</v>
      </c>
      <c r="CN23" s="195">
        <v>209</v>
      </c>
      <c r="CO23" s="195">
        <v>1532</v>
      </c>
      <c r="CP23" s="195">
        <v>47</v>
      </c>
      <c r="CQ23" s="195">
        <v>287</v>
      </c>
      <c r="CR23" s="195">
        <v>59</v>
      </c>
      <c r="CS23" s="195">
        <v>249</v>
      </c>
      <c r="CT23" s="195">
        <v>111</v>
      </c>
      <c r="CU23" s="195">
        <v>1464</v>
      </c>
      <c r="CV23" s="195">
        <v>44</v>
      </c>
      <c r="CW23" s="195">
        <v>235</v>
      </c>
      <c r="CX23" s="190">
        <v>18</v>
      </c>
      <c r="CY23" s="195">
        <v>10</v>
      </c>
      <c r="CZ23" s="195">
        <v>91</v>
      </c>
      <c r="DA23" s="195">
        <v>65</v>
      </c>
      <c r="DB23" s="195">
        <v>245</v>
      </c>
      <c r="DC23" s="195">
        <v>10</v>
      </c>
      <c r="DD23" s="195">
        <v>71</v>
      </c>
      <c r="DE23" s="195">
        <v>11</v>
      </c>
      <c r="DF23" s="195">
        <v>71</v>
      </c>
      <c r="DG23" s="195">
        <v>22</v>
      </c>
      <c r="DH23" s="195">
        <v>102</v>
      </c>
      <c r="DI23" s="195">
        <v>29</v>
      </c>
      <c r="DJ23" s="195">
        <v>212</v>
      </c>
      <c r="DK23" s="190">
        <v>18</v>
      </c>
      <c r="DL23" s="195">
        <v>18</v>
      </c>
      <c r="DM23" s="195">
        <v>106</v>
      </c>
      <c r="DN23" s="195">
        <v>78</v>
      </c>
      <c r="DO23" s="195">
        <v>377</v>
      </c>
      <c r="DP23" s="195">
        <v>64</v>
      </c>
      <c r="DQ23" s="195">
        <v>337</v>
      </c>
      <c r="DR23" s="195">
        <v>8</v>
      </c>
      <c r="DS23" s="195">
        <v>21</v>
      </c>
      <c r="DT23" s="195">
        <v>9</v>
      </c>
      <c r="DU23" s="195">
        <v>33</v>
      </c>
      <c r="DV23" s="195">
        <v>34</v>
      </c>
      <c r="DW23" s="195">
        <v>258</v>
      </c>
      <c r="DX23" s="190">
        <v>18</v>
      </c>
      <c r="DY23" s="195">
        <v>83</v>
      </c>
      <c r="DZ23" s="195">
        <v>1133</v>
      </c>
      <c r="EA23" s="195">
        <v>30</v>
      </c>
      <c r="EB23" s="195">
        <v>155</v>
      </c>
      <c r="EC23" s="195">
        <v>48</v>
      </c>
      <c r="ED23" s="195">
        <v>338</v>
      </c>
      <c r="EE23" s="195">
        <v>4</v>
      </c>
      <c r="EF23" s="195">
        <v>10</v>
      </c>
      <c r="EG23" s="195">
        <v>33</v>
      </c>
      <c r="EH23" s="195">
        <v>269</v>
      </c>
      <c r="EI23" s="195">
        <v>18</v>
      </c>
      <c r="EJ23" s="195">
        <v>65</v>
      </c>
      <c r="EK23" s="190">
        <v>18</v>
      </c>
      <c r="EL23" s="195">
        <v>33</v>
      </c>
      <c r="EM23" s="195">
        <v>207</v>
      </c>
      <c r="EN23" s="195">
        <v>32</v>
      </c>
      <c r="EO23" s="195">
        <v>191</v>
      </c>
      <c r="EP23" s="195">
        <v>54</v>
      </c>
      <c r="EQ23" s="195">
        <v>186</v>
      </c>
      <c r="ER23" s="195">
        <v>14</v>
      </c>
      <c r="ES23" s="195">
        <v>112</v>
      </c>
      <c r="ET23" s="195">
        <v>6</v>
      </c>
      <c r="EU23" s="195">
        <v>24</v>
      </c>
      <c r="EV23" s="195">
        <v>13</v>
      </c>
      <c r="EW23" s="195">
        <v>185</v>
      </c>
      <c r="EX23" s="190">
        <v>18</v>
      </c>
      <c r="EY23" s="195">
        <v>16</v>
      </c>
      <c r="EZ23" s="195">
        <v>67</v>
      </c>
      <c r="FA23" s="195">
        <v>19</v>
      </c>
      <c r="FB23" s="195">
        <v>239</v>
      </c>
      <c r="FC23" s="195">
        <v>8</v>
      </c>
      <c r="FD23" s="195">
        <v>63</v>
      </c>
      <c r="FE23" s="195">
        <v>17</v>
      </c>
      <c r="FF23" s="195">
        <v>71</v>
      </c>
      <c r="FG23" s="195">
        <v>12</v>
      </c>
      <c r="FH23" s="195">
        <v>50</v>
      </c>
      <c r="FI23" s="195">
        <v>5</v>
      </c>
      <c r="FJ23" s="195">
        <v>54</v>
      </c>
      <c r="FK23" s="190">
        <v>18</v>
      </c>
      <c r="FL23" s="195">
        <v>12</v>
      </c>
      <c r="FM23" s="195">
        <v>43</v>
      </c>
      <c r="FN23" s="195">
        <v>13</v>
      </c>
      <c r="FO23" s="195">
        <v>45</v>
      </c>
      <c r="FP23" s="195">
        <v>4</v>
      </c>
      <c r="FQ23" s="195">
        <v>15</v>
      </c>
      <c r="FR23" s="195">
        <v>20</v>
      </c>
      <c r="FS23" s="195">
        <v>131</v>
      </c>
      <c r="FT23" s="195">
        <v>21</v>
      </c>
      <c r="FU23" s="195">
        <v>286</v>
      </c>
      <c r="FV23" s="197">
        <f t="shared" si="0"/>
        <v>9190</v>
      </c>
      <c r="FW23" s="197">
        <f t="shared" si="1"/>
        <v>68778</v>
      </c>
      <c r="FX23" s="197"/>
      <c r="FY23" s="190"/>
      <c r="FZ23" s="198"/>
      <c r="GA23" s="198"/>
      <c r="GC23" s="198"/>
    </row>
    <row r="24" spans="1:185" ht="10.5" customHeight="1">
      <c r="A24" s="190">
        <v>19</v>
      </c>
      <c r="B24" s="194" t="s">
        <v>704</v>
      </c>
      <c r="C24" s="195">
        <v>15</v>
      </c>
      <c r="D24" s="195">
        <v>1186</v>
      </c>
      <c r="E24" s="195">
        <v>1</v>
      </c>
      <c r="F24" s="195">
        <v>35</v>
      </c>
      <c r="G24" s="195">
        <v>6</v>
      </c>
      <c r="H24" s="195">
        <v>69</v>
      </c>
      <c r="I24" s="195">
        <v>0</v>
      </c>
      <c r="J24" s="195">
        <v>0</v>
      </c>
      <c r="K24" s="190">
        <v>19</v>
      </c>
      <c r="L24" s="195">
        <v>0</v>
      </c>
      <c r="M24" s="195">
        <v>0</v>
      </c>
      <c r="N24" s="195">
        <v>24</v>
      </c>
      <c r="O24" s="195">
        <v>222</v>
      </c>
      <c r="P24" s="195">
        <v>1</v>
      </c>
      <c r="Q24" s="195">
        <v>2</v>
      </c>
      <c r="R24" s="195">
        <v>0</v>
      </c>
      <c r="S24" s="195">
        <v>0</v>
      </c>
      <c r="T24" s="195">
        <v>2</v>
      </c>
      <c r="U24" s="195">
        <v>18</v>
      </c>
      <c r="V24" s="195">
        <v>3</v>
      </c>
      <c r="W24" s="195">
        <v>5</v>
      </c>
      <c r="X24" s="190">
        <v>19</v>
      </c>
      <c r="Y24" s="195">
        <v>1</v>
      </c>
      <c r="Z24" s="195">
        <v>10</v>
      </c>
      <c r="AA24" s="195">
        <v>0</v>
      </c>
      <c r="AB24" s="195">
        <v>0</v>
      </c>
      <c r="AC24" s="195">
        <v>0</v>
      </c>
      <c r="AD24" s="195">
        <v>0</v>
      </c>
      <c r="AE24" s="195">
        <v>1</v>
      </c>
      <c r="AF24" s="195">
        <v>2</v>
      </c>
      <c r="AG24" s="195">
        <v>0</v>
      </c>
      <c r="AH24" s="195">
        <v>0</v>
      </c>
      <c r="AI24" s="195">
        <v>14</v>
      </c>
      <c r="AJ24" s="195">
        <v>91</v>
      </c>
      <c r="AK24" s="190">
        <v>19</v>
      </c>
      <c r="AL24" s="195">
        <v>3</v>
      </c>
      <c r="AM24" s="195">
        <v>29</v>
      </c>
      <c r="AN24" s="195">
        <v>1</v>
      </c>
      <c r="AO24" s="195">
        <v>1</v>
      </c>
      <c r="AP24" s="195">
        <v>0</v>
      </c>
      <c r="AQ24" s="195">
        <v>0</v>
      </c>
      <c r="AR24" s="195">
        <v>13</v>
      </c>
      <c r="AS24" s="195">
        <v>87</v>
      </c>
      <c r="AT24" s="195">
        <v>2</v>
      </c>
      <c r="AU24" s="195">
        <v>29</v>
      </c>
      <c r="AV24" s="195">
        <v>0</v>
      </c>
      <c r="AW24" s="195">
        <v>0</v>
      </c>
      <c r="AX24" s="190">
        <v>19</v>
      </c>
      <c r="AY24" s="195">
        <v>0</v>
      </c>
      <c r="AZ24" s="195">
        <v>0</v>
      </c>
      <c r="BA24" s="195">
        <v>0</v>
      </c>
      <c r="BB24" s="195">
        <v>0</v>
      </c>
      <c r="BC24" s="195">
        <v>0</v>
      </c>
      <c r="BD24" s="195">
        <v>0</v>
      </c>
      <c r="BE24" s="195">
        <v>3</v>
      </c>
      <c r="BF24" s="195">
        <v>35</v>
      </c>
      <c r="BG24" s="195">
        <v>16</v>
      </c>
      <c r="BH24" s="195">
        <v>111</v>
      </c>
      <c r="BI24" s="195">
        <v>1</v>
      </c>
      <c r="BJ24" s="195">
        <v>16</v>
      </c>
      <c r="BK24" s="190">
        <v>19</v>
      </c>
      <c r="BL24" s="195">
        <v>0</v>
      </c>
      <c r="BM24" s="195">
        <v>0</v>
      </c>
      <c r="BN24" s="195">
        <v>1</v>
      </c>
      <c r="BO24" s="195">
        <v>12</v>
      </c>
      <c r="BP24" s="195">
        <v>7</v>
      </c>
      <c r="BQ24" s="195">
        <v>134</v>
      </c>
      <c r="BR24" s="195">
        <v>0</v>
      </c>
      <c r="BS24" s="195">
        <v>0</v>
      </c>
      <c r="BT24" s="195">
        <v>17</v>
      </c>
      <c r="BU24" s="195">
        <v>106</v>
      </c>
      <c r="BV24" s="195">
        <v>59</v>
      </c>
      <c r="BW24" s="195">
        <v>638</v>
      </c>
      <c r="BX24" s="190">
        <v>19</v>
      </c>
      <c r="BY24" s="195">
        <v>42</v>
      </c>
      <c r="BZ24" s="195">
        <v>1859</v>
      </c>
      <c r="CA24" s="195">
        <v>0</v>
      </c>
      <c r="CB24" s="195">
        <v>0</v>
      </c>
      <c r="CC24" s="195">
        <v>0</v>
      </c>
      <c r="CD24" s="195">
        <v>0</v>
      </c>
      <c r="CE24" s="195">
        <v>6</v>
      </c>
      <c r="CF24" s="195">
        <v>79</v>
      </c>
      <c r="CG24" s="195">
        <v>2</v>
      </c>
      <c r="CH24" s="195">
        <v>23</v>
      </c>
      <c r="CI24" s="195">
        <v>2</v>
      </c>
      <c r="CJ24" s="195">
        <v>20</v>
      </c>
      <c r="CK24" s="190">
        <v>19</v>
      </c>
      <c r="CL24" s="195">
        <v>30</v>
      </c>
      <c r="CM24" s="195">
        <v>2219</v>
      </c>
      <c r="CN24" s="195">
        <v>18</v>
      </c>
      <c r="CO24" s="195">
        <v>107</v>
      </c>
      <c r="CP24" s="195">
        <v>3</v>
      </c>
      <c r="CQ24" s="195">
        <v>26</v>
      </c>
      <c r="CR24" s="195">
        <v>1</v>
      </c>
      <c r="CS24" s="195">
        <v>13</v>
      </c>
      <c r="CT24" s="195">
        <v>6</v>
      </c>
      <c r="CU24" s="195">
        <v>35</v>
      </c>
      <c r="CV24" s="195">
        <v>0</v>
      </c>
      <c r="CW24" s="195">
        <v>0</v>
      </c>
      <c r="CX24" s="190">
        <v>19</v>
      </c>
      <c r="CY24" s="195">
        <v>7</v>
      </c>
      <c r="CZ24" s="195">
        <v>83</v>
      </c>
      <c r="DA24" s="195">
        <v>1</v>
      </c>
      <c r="DB24" s="195">
        <v>2</v>
      </c>
      <c r="DC24" s="195">
        <v>0</v>
      </c>
      <c r="DD24" s="195">
        <v>0</v>
      </c>
      <c r="DE24" s="195">
        <v>1</v>
      </c>
      <c r="DF24" s="195">
        <v>2</v>
      </c>
      <c r="DG24" s="195">
        <v>1</v>
      </c>
      <c r="DH24" s="195">
        <v>4</v>
      </c>
      <c r="DI24" s="195">
        <v>2</v>
      </c>
      <c r="DJ24" s="195">
        <v>16</v>
      </c>
      <c r="DK24" s="190">
        <v>19</v>
      </c>
      <c r="DL24" s="195">
        <v>0</v>
      </c>
      <c r="DM24" s="195">
        <v>0</v>
      </c>
      <c r="DN24" s="195">
        <v>5</v>
      </c>
      <c r="DO24" s="195">
        <v>45</v>
      </c>
      <c r="DP24" s="195">
        <v>3</v>
      </c>
      <c r="DQ24" s="195">
        <v>22</v>
      </c>
      <c r="DR24" s="195">
        <v>0</v>
      </c>
      <c r="DS24" s="195">
        <v>0</v>
      </c>
      <c r="DT24" s="195">
        <v>1</v>
      </c>
      <c r="DU24" s="195">
        <v>12</v>
      </c>
      <c r="DV24" s="195">
        <v>1</v>
      </c>
      <c r="DW24" s="195">
        <v>17</v>
      </c>
      <c r="DX24" s="190">
        <v>19</v>
      </c>
      <c r="DY24" s="195">
        <v>3</v>
      </c>
      <c r="DZ24" s="195">
        <v>51</v>
      </c>
      <c r="EA24" s="195">
        <v>0</v>
      </c>
      <c r="EB24" s="195">
        <v>0</v>
      </c>
      <c r="EC24" s="195">
        <v>1</v>
      </c>
      <c r="ED24" s="195">
        <v>1</v>
      </c>
      <c r="EE24" s="195">
        <v>1</v>
      </c>
      <c r="EF24" s="195">
        <v>6</v>
      </c>
      <c r="EG24" s="195">
        <v>4</v>
      </c>
      <c r="EH24" s="195">
        <v>47</v>
      </c>
      <c r="EI24" s="195">
        <v>4</v>
      </c>
      <c r="EJ24" s="195">
        <v>47</v>
      </c>
      <c r="EK24" s="190">
        <v>19</v>
      </c>
      <c r="EL24" s="195">
        <v>2</v>
      </c>
      <c r="EM24" s="195">
        <v>3</v>
      </c>
      <c r="EN24" s="195">
        <v>3</v>
      </c>
      <c r="EO24" s="195">
        <v>41</v>
      </c>
      <c r="EP24" s="195">
        <v>3</v>
      </c>
      <c r="EQ24" s="195">
        <v>5</v>
      </c>
      <c r="ER24" s="195">
        <v>1</v>
      </c>
      <c r="ES24" s="195">
        <v>1</v>
      </c>
      <c r="ET24" s="195">
        <v>0</v>
      </c>
      <c r="EU24" s="195">
        <v>0</v>
      </c>
      <c r="EV24" s="195">
        <v>1</v>
      </c>
      <c r="EW24" s="195">
        <v>2</v>
      </c>
      <c r="EX24" s="190">
        <v>19</v>
      </c>
      <c r="EY24" s="195">
        <v>5</v>
      </c>
      <c r="EZ24" s="195">
        <v>910</v>
      </c>
      <c r="FA24" s="195">
        <v>4</v>
      </c>
      <c r="FB24" s="195">
        <v>529</v>
      </c>
      <c r="FC24" s="195">
        <v>0</v>
      </c>
      <c r="FD24" s="195">
        <v>0</v>
      </c>
      <c r="FE24" s="195">
        <v>0</v>
      </c>
      <c r="FF24" s="195">
        <v>0</v>
      </c>
      <c r="FG24" s="195">
        <v>0</v>
      </c>
      <c r="FH24" s="195">
        <v>0</v>
      </c>
      <c r="FI24" s="195">
        <v>0</v>
      </c>
      <c r="FJ24" s="195">
        <v>0</v>
      </c>
      <c r="FK24" s="190">
        <v>19</v>
      </c>
      <c r="FL24" s="195">
        <v>0</v>
      </c>
      <c r="FM24" s="195">
        <v>0</v>
      </c>
      <c r="FN24" s="195">
        <v>4</v>
      </c>
      <c r="FO24" s="195">
        <v>18</v>
      </c>
      <c r="FP24" s="195">
        <v>1</v>
      </c>
      <c r="FQ24" s="195">
        <v>3</v>
      </c>
      <c r="FR24" s="195">
        <v>8</v>
      </c>
      <c r="FS24" s="195">
        <v>83</v>
      </c>
      <c r="FT24" s="195">
        <v>3</v>
      </c>
      <c r="FU24" s="195">
        <v>18</v>
      </c>
      <c r="FV24" s="197">
        <f t="shared" si="0"/>
        <v>371</v>
      </c>
      <c r="FW24" s="197">
        <f t="shared" si="1"/>
        <v>9187</v>
      </c>
      <c r="FX24" s="197"/>
      <c r="FY24" s="190"/>
      <c r="FZ24" s="198"/>
      <c r="GA24" s="198"/>
      <c r="GC24" s="198"/>
    </row>
    <row r="25" spans="1:185" ht="10.5" customHeight="1">
      <c r="A25" s="190">
        <v>20</v>
      </c>
      <c r="B25" s="194" t="s">
        <v>705</v>
      </c>
      <c r="C25" s="195">
        <v>115</v>
      </c>
      <c r="D25" s="195">
        <v>1893</v>
      </c>
      <c r="E25" s="195">
        <v>3</v>
      </c>
      <c r="F25" s="195">
        <v>42</v>
      </c>
      <c r="G25" s="195">
        <v>23</v>
      </c>
      <c r="H25" s="195">
        <v>263</v>
      </c>
      <c r="I25" s="195">
        <v>2</v>
      </c>
      <c r="J25" s="195">
        <v>14</v>
      </c>
      <c r="K25" s="190">
        <v>20</v>
      </c>
      <c r="L25" s="195">
        <v>6</v>
      </c>
      <c r="M25" s="195">
        <v>21</v>
      </c>
      <c r="N25" s="195">
        <v>438</v>
      </c>
      <c r="O25" s="195">
        <v>3114</v>
      </c>
      <c r="P25" s="195">
        <v>127</v>
      </c>
      <c r="Q25" s="195">
        <v>1072</v>
      </c>
      <c r="R25" s="195">
        <v>2</v>
      </c>
      <c r="S25" s="195">
        <v>6</v>
      </c>
      <c r="T25" s="195">
        <v>48</v>
      </c>
      <c r="U25" s="195">
        <v>398</v>
      </c>
      <c r="V25" s="195">
        <v>54</v>
      </c>
      <c r="W25" s="195">
        <v>1611</v>
      </c>
      <c r="X25" s="190">
        <v>20</v>
      </c>
      <c r="Y25" s="195">
        <v>8</v>
      </c>
      <c r="Z25" s="195">
        <v>104</v>
      </c>
      <c r="AA25" s="195">
        <v>0</v>
      </c>
      <c r="AB25" s="195">
        <v>0</v>
      </c>
      <c r="AC25" s="195">
        <v>2</v>
      </c>
      <c r="AD25" s="195">
        <v>15</v>
      </c>
      <c r="AE25" s="195">
        <v>13</v>
      </c>
      <c r="AF25" s="195">
        <v>41</v>
      </c>
      <c r="AG25" s="195">
        <v>5</v>
      </c>
      <c r="AH25" s="195">
        <v>45</v>
      </c>
      <c r="AI25" s="195">
        <v>260</v>
      </c>
      <c r="AJ25" s="195">
        <v>6571</v>
      </c>
      <c r="AK25" s="190">
        <v>20</v>
      </c>
      <c r="AL25" s="195">
        <v>17</v>
      </c>
      <c r="AM25" s="195">
        <v>46</v>
      </c>
      <c r="AN25" s="195">
        <v>3</v>
      </c>
      <c r="AO25" s="195">
        <v>52</v>
      </c>
      <c r="AP25" s="195">
        <v>13</v>
      </c>
      <c r="AQ25" s="195">
        <v>69</v>
      </c>
      <c r="AR25" s="195">
        <v>51</v>
      </c>
      <c r="AS25" s="195">
        <v>511</v>
      </c>
      <c r="AT25" s="195">
        <v>19</v>
      </c>
      <c r="AU25" s="195">
        <v>256</v>
      </c>
      <c r="AV25" s="195">
        <v>4</v>
      </c>
      <c r="AW25" s="195">
        <v>10</v>
      </c>
      <c r="AX25" s="190">
        <v>20</v>
      </c>
      <c r="AY25" s="195">
        <v>10</v>
      </c>
      <c r="AZ25" s="195">
        <v>89</v>
      </c>
      <c r="BA25" s="195">
        <v>2</v>
      </c>
      <c r="BB25" s="195">
        <v>4</v>
      </c>
      <c r="BC25" s="195">
        <v>13</v>
      </c>
      <c r="BD25" s="195">
        <v>129</v>
      </c>
      <c r="BE25" s="195">
        <v>19</v>
      </c>
      <c r="BF25" s="195">
        <v>291</v>
      </c>
      <c r="BG25" s="195">
        <v>172</v>
      </c>
      <c r="BH25" s="195">
        <v>1530</v>
      </c>
      <c r="BI25" s="195">
        <v>6</v>
      </c>
      <c r="BJ25" s="195">
        <v>33</v>
      </c>
      <c r="BK25" s="190">
        <v>20</v>
      </c>
      <c r="BL25" s="195">
        <v>1</v>
      </c>
      <c r="BM25" s="195">
        <v>11</v>
      </c>
      <c r="BN25" s="195">
        <v>1</v>
      </c>
      <c r="BO25" s="195">
        <v>9</v>
      </c>
      <c r="BP25" s="195">
        <v>53</v>
      </c>
      <c r="BQ25" s="195">
        <v>449</v>
      </c>
      <c r="BR25" s="195">
        <v>37</v>
      </c>
      <c r="BS25" s="195">
        <v>256</v>
      </c>
      <c r="BT25" s="195">
        <v>76</v>
      </c>
      <c r="BU25" s="195">
        <v>1782</v>
      </c>
      <c r="BV25" s="195">
        <v>1515</v>
      </c>
      <c r="BW25" s="195">
        <v>20935</v>
      </c>
      <c r="BX25" s="190">
        <v>20</v>
      </c>
      <c r="BY25" s="195">
        <v>399</v>
      </c>
      <c r="BZ25" s="195">
        <v>8143</v>
      </c>
      <c r="CA25" s="195">
        <v>1</v>
      </c>
      <c r="CB25" s="195">
        <v>8</v>
      </c>
      <c r="CC25" s="195">
        <v>2</v>
      </c>
      <c r="CD25" s="195">
        <v>5</v>
      </c>
      <c r="CE25" s="195">
        <v>69</v>
      </c>
      <c r="CF25" s="195">
        <v>1132</v>
      </c>
      <c r="CG25" s="195">
        <v>7</v>
      </c>
      <c r="CH25" s="195">
        <v>39</v>
      </c>
      <c r="CI25" s="195">
        <v>6</v>
      </c>
      <c r="CJ25" s="195">
        <v>66</v>
      </c>
      <c r="CK25" s="190">
        <v>20</v>
      </c>
      <c r="CL25" s="195">
        <v>212</v>
      </c>
      <c r="CM25" s="195">
        <v>9940</v>
      </c>
      <c r="CN25" s="195">
        <v>87</v>
      </c>
      <c r="CO25" s="195">
        <v>629</v>
      </c>
      <c r="CP25" s="195">
        <v>19</v>
      </c>
      <c r="CQ25" s="195">
        <v>588</v>
      </c>
      <c r="CR25" s="195">
        <v>33</v>
      </c>
      <c r="CS25" s="195">
        <v>210</v>
      </c>
      <c r="CT25" s="195">
        <v>41</v>
      </c>
      <c r="CU25" s="195">
        <v>1788</v>
      </c>
      <c r="CV25" s="195">
        <v>22</v>
      </c>
      <c r="CW25" s="195">
        <v>163</v>
      </c>
      <c r="CX25" s="190">
        <v>20</v>
      </c>
      <c r="CY25" s="195">
        <v>12</v>
      </c>
      <c r="CZ25" s="195">
        <v>100</v>
      </c>
      <c r="DA25" s="195">
        <v>88</v>
      </c>
      <c r="DB25" s="195">
        <v>302</v>
      </c>
      <c r="DC25" s="195">
        <v>2</v>
      </c>
      <c r="DD25" s="195">
        <v>13</v>
      </c>
      <c r="DE25" s="195">
        <v>4</v>
      </c>
      <c r="DF25" s="195">
        <v>67</v>
      </c>
      <c r="DG25" s="195">
        <v>8</v>
      </c>
      <c r="DH25" s="195">
        <v>131</v>
      </c>
      <c r="DI25" s="195">
        <v>12</v>
      </c>
      <c r="DJ25" s="195">
        <v>140</v>
      </c>
      <c r="DK25" s="190">
        <v>20</v>
      </c>
      <c r="DL25" s="195">
        <v>3</v>
      </c>
      <c r="DM25" s="195">
        <v>18</v>
      </c>
      <c r="DN25" s="195">
        <v>35</v>
      </c>
      <c r="DO25" s="195">
        <v>1885</v>
      </c>
      <c r="DP25" s="195">
        <v>40</v>
      </c>
      <c r="DQ25" s="195">
        <v>435</v>
      </c>
      <c r="DR25" s="195">
        <v>0</v>
      </c>
      <c r="DS25" s="195">
        <v>0</v>
      </c>
      <c r="DT25" s="195">
        <v>7</v>
      </c>
      <c r="DU25" s="195">
        <v>566</v>
      </c>
      <c r="DV25" s="195">
        <v>16</v>
      </c>
      <c r="DW25" s="195">
        <v>147</v>
      </c>
      <c r="DX25" s="190">
        <v>20</v>
      </c>
      <c r="DY25" s="195">
        <v>82</v>
      </c>
      <c r="DZ25" s="195">
        <v>3831</v>
      </c>
      <c r="EA25" s="195">
        <v>2</v>
      </c>
      <c r="EB25" s="195">
        <v>7</v>
      </c>
      <c r="EC25" s="195">
        <v>15</v>
      </c>
      <c r="ED25" s="195">
        <v>67</v>
      </c>
      <c r="EE25" s="195">
        <v>1</v>
      </c>
      <c r="EF25" s="195">
        <v>1</v>
      </c>
      <c r="EG25" s="195">
        <v>30</v>
      </c>
      <c r="EH25" s="195">
        <v>302</v>
      </c>
      <c r="EI25" s="195">
        <v>38</v>
      </c>
      <c r="EJ25" s="195">
        <v>292</v>
      </c>
      <c r="EK25" s="190">
        <v>20</v>
      </c>
      <c r="EL25" s="195">
        <v>9</v>
      </c>
      <c r="EM25" s="195">
        <v>164</v>
      </c>
      <c r="EN25" s="195">
        <v>7</v>
      </c>
      <c r="EO25" s="195">
        <v>61</v>
      </c>
      <c r="EP25" s="195">
        <v>3</v>
      </c>
      <c r="EQ25" s="195">
        <v>21</v>
      </c>
      <c r="ER25" s="195">
        <v>7</v>
      </c>
      <c r="ES25" s="195">
        <v>118</v>
      </c>
      <c r="ET25" s="195">
        <v>0</v>
      </c>
      <c r="EU25" s="195">
        <v>0</v>
      </c>
      <c r="EV25" s="195">
        <v>5</v>
      </c>
      <c r="EW25" s="195">
        <v>24</v>
      </c>
      <c r="EX25" s="190">
        <v>20</v>
      </c>
      <c r="EY25" s="195">
        <v>12</v>
      </c>
      <c r="EZ25" s="195">
        <v>239</v>
      </c>
      <c r="FA25" s="195">
        <v>13</v>
      </c>
      <c r="FB25" s="195">
        <v>161</v>
      </c>
      <c r="FC25" s="195">
        <v>3</v>
      </c>
      <c r="FD25" s="195">
        <v>14</v>
      </c>
      <c r="FE25" s="195">
        <v>2</v>
      </c>
      <c r="FF25" s="195">
        <v>12</v>
      </c>
      <c r="FG25" s="195">
        <v>0</v>
      </c>
      <c r="FH25" s="195">
        <v>0</v>
      </c>
      <c r="FI25" s="195">
        <v>2</v>
      </c>
      <c r="FJ25" s="195">
        <v>16</v>
      </c>
      <c r="FK25" s="190">
        <v>20</v>
      </c>
      <c r="FL25" s="195">
        <v>20</v>
      </c>
      <c r="FM25" s="195">
        <v>1286</v>
      </c>
      <c r="FN25" s="195">
        <v>3</v>
      </c>
      <c r="FO25" s="195">
        <v>8</v>
      </c>
      <c r="FP25" s="195">
        <v>4</v>
      </c>
      <c r="FQ25" s="195">
        <v>29</v>
      </c>
      <c r="FR25" s="195">
        <v>11</v>
      </c>
      <c r="FS25" s="195">
        <v>442</v>
      </c>
      <c r="FT25" s="195">
        <v>12</v>
      </c>
      <c r="FU25" s="195">
        <v>227</v>
      </c>
      <c r="FV25" s="197">
        <f t="shared" si="0"/>
        <v>4524</v>
      </c>
      <c r="FW25" s="197">
        <f t="shared" si="1"/>
        <v>75509</v>
      </c>
      <c r="FX25" s="197"/>
      <c r="FY25" s="190"/>
      <c r="FZ25" s="198"/>
      <c r="GA25" s="198"/>
      <c r="GC25" s="198"/>
    </row>
    <row r="26" spans="1:185" ht="10.5" customHeight="1">
      <c r="A26" s="190">
        <v>21</v>
      </c>
      <c r="B26" s="194" t="s">
        <v>706</v>
      </c>
      <c r="C26" s="195">
        <v>5</v>
      </c>
      <c r="D26" s="195">
        <v>14</v>
      </c>
      <c r="E26" s="195">
        <v>1</v>
      </c>
      <c r="F26" s="195">
        <v>1</v>
      </c>
      <c r="G26" s="195">
        <v>0</v>
      </c>
      <c r="H26" s="195">
        <v>0</v>
      </c>
      <c r="I26" s="195">
        <v>0</v>
      </c>
      <c r="J26" s="195">
        <v>0</v>
      </c>
      <c r="K26" s="190">
        <v>21</v>
      </c>
      <c r="L26" s="195">
        <v>0</v>
      </c>
      <c r="M26" s="195">
        <v>0</v>
      </c>
      <c r="N26" s="195">
        <v>32</v>
      </c>
      <c r="O26" s="195">
        <v>576</v>
      </c>
      <c r="P26" s="195">
        <v>1</v>
      </c>
      <c r="Q26" s="195">
        <v>9</v>
      </c>
      <c r="R26" s="195">
        <v>0</v>
      </c>
      <c r="S26" s="195">
        <v>0</v>
      </c>
      <c r="T26" s="195">
        <v>0</v>
      </c>
      <c r="U26" s="195">
        <v>0</v>
      </c>
      <c r="V26" s="195">
        <v>3</v>
      </c>
      <c r="W26" s="195">
        <v>86</v>
      </c>
      <c r="X26" s="190">
        <v>21</v>
      </c>
      <c r="Y26" s="195">
        <v>1</v>
      </c>
      <c r="Z26" s="195">
        <v>1</v>
      </c>
      <c r="AA26" s="195">
        <v>2</v>
      </c>
      <c r="AB26" s="195">
        <v>6</v>
      </c>
      <c r="AC26" s="195">
        <v>0</v>
      </c>
      <c r="AD26" s="195">
        <v>0</v>
      </c>
      <c r="AE26" s="195">
        <v>1</v>
      </c>
      <c r="AF26" s="195">
        <v>14</v>
      </c>
      <c r="AG26" s="195">
        <v>0</v>
      </c>
      <c r="AH26" s="195">
        <v>0</v>
      </c>
      <c r="AI26" s="195">
        <v>4</v>
      </c>
      <c r="AJ26" s="195">
        <v>39</v>
      </c>
      <c r="AK26" s="190">
        <v>21</v>
      </c>
      <c r="AL26" s="195">
        <v>0</v>
      </c>
      <c r="AM26" s="195">
        <v>0</v>
      </c>
      <c r="AN26" s="195">
        <v>0</v>
      </c>
      <c r="AO26" s="195">
        <v>0</v>
      </c>
      <c r="AP26" s="195">
        <v>2</v>
      </c>
      <c r="AQ26" s="195">
        <v>55</v>
      </c>
      <c r="AR26" s="195">
        <v>1</v>
      </c>
      <c r="AS26" s="195">
        <v>4</v>
      </c>
      <c r="AT26" s="195">
        <v>1</v>
      </c>
      <c r="AU26" s="195">
        <v>3</v>
      </c>
      <c r="AV26" s="195">
        <v>0</v>
      </c>
      <c r="AW26" s="195">
        <v>0</v>
      </c>
      <c r="AX26" s="190">
        <v>21</v>
      </c>
      <c r="AY26" s="195">
        <v>0</v>
      </c>
      <c r="AZ26" s="195">
        <v>0</v>
      </c>
      <c r="BA26" s="195">
        <v>0</v>
      </c>
      <c r="BB26" s="195">
        <v>0</v>
      </c>
      <c r="BC26" s="195">
        <v>0</v>
      </c>
      <c r="BD26" s="195">
        <v>0</v>
      </c>
      <c r="BE26" s="195">
        <v>1</v>
      </c>
      <c r="BF26" s="195">
        <v>1</v>
      </c>
      <c r="BG26" s="195">
        <v>1</v>
      </c>
      <c r="BH26" s="195">
        <v>23</v>
      </c>
      <c r="BI26" s="195">
        <v>0</v>
      </c>
      <c r="BJ26" s="195">
        <v>0</v>
      </c>
      <c r="BK26" s="190">
        <v>21</v>
      </c>
      <c r="BL26" s="195">
        <v>0</v>
      </c>
      <c r="BM26" s="195">
        <v>0</v>
      </c>
      <c r="BN26" s="195">
        <v>0</v>
      </c>
      <c r="BO26" s="195">
        <v>0</v>
      </c>
      <c r="BP26" s="195">
        <v>0</v>
      </c>
      <c r="BQ26" s="195">
        <v>0</v>
      </c>
      <c r="BR26" s="195">
        <v>0</v>
      </c>
      <c r="BS26" s="195">
        <v>0</v>
      </c>
      <c r="BT26" s="195">
        <v>2</v>
      </c>
      <c r="BU26" s="195">
        <v>49</v>
      </c>
      <c r="BV26" s="195">
        <v>132</v>
      </c>
      <c r="BW26" s="195">
        <v>8569</v>
      </c>
      <c r="BX26" s="190">
        <v>21</v>
      </c>
      <c r="BY26" s="195">
        <v>21</v>
      </c>
      <c r="BZ26" s="195">
        <v>252</v>
      </c>
      <c r="CA26" s="195">
        <v>0</v>
      </c>
      <c r="CB26" s="195">
        <v>0</v>
      </c>
      <c r="CC26" s="195">
        <v>0</v>
      </c>
      <c r="CD26" s="195">
        <v>0</v>
      </c>
      <c r="CE26" s="195">
        <v>3</v>
      </c>
      <c r="CF26" s="195">
        <v>36</v>
      </c>
      <c r="CG26" s="195">
        <v>1</v>
      </c>
      <c r="CH26" s="195">
        <v>753</v>
      </c>
      <c r="CI26" s="195">
        <v>0</v>
      </c>
      <c r="CJ26" s="195">
        <v>0</v>
      </c>
      <c r="CK26" s="190">
        <v>21</v>
      </c>
      <c r="CL26" s="195">
        <v>14</v>
      </c>
      <c r="CM26" s="195">
        <v>1224</v>
      </c>
      <c r="CN26" s="195">
        <v>3</v>
      </c>
      <c r="CO26" s="195">
        <v>97</v>
      </c>
      <c r="CP26" s="195">
        <v>1</v>
      </c>
      <c r="CQ26" s="195">
        <v>6</v>
      </c>
      <c r="CR26" s="195">
        <v>1</v>
      </c>
      <c r="CS26" s="195">
        <v>1</v>
      </c>
      <c r="CT26" s="195">
        <v>0</v>
      </c>
      <c r="CU26" s="195">
        <v>0</v>
      </c>
      <c r="CV26" s="195">
        <v>0</v>
      </c>
      <c r="CW26" s="195">
        <v>0</v>
      </c>
      <c r="CX26" s="190">
        <v>21</v>
      </c>
      <c r="CY26" s="195">
        <v>0</v>
      </c>
      <c r="CZ26" s="195">
        <v>0</v>
      </c>
      <c r="DA26" s="195">
        <v>0</v>
      </c>
      <c r="DB26" s="195">
        <v>0</v>
      </c>
      <c r="DC26" s="195">
        <v>0</v>
      </c>
      <c r="DD26" s="195">
        <v>0</v>
      </c>
      <c r="DE26" s="195">
        <v>0</v>
      </c>
      <c r="DF26" s="195">
        <v>0</v>
      </c>
      <c r="DG26" s="195">
        <v>0</v>
      </c>
      <c r="DH26" s="195">
        <v>0</v>
      </c>
      <c r="DI26" s="195">
        <v>0</v>
      </c>
      <c r="DJ26" s="195">
        <v>0</v>
      </c>
      <c r="DK26" s="190">
        <v>21</v>
      </c>
      <c r="DL26" s="195">
        <v>0</v>
      </c>
      <c r="DM26" s="195">
        <v>0</v>
      </c>
      <c r="DN26" s="195">
        <v>7</v>
      </c>
      <c r="DO26" s="195">
        <v>342</v>
      </c>
      <c r="DP26" s="195">
        <v>4</v>
      </c>
      <c r="DQ26" s="195">
        <v>66</v>
      </c>
      <c r="DR26" s="195">
        <v>0</v>
      </c>
      <c r="DS26" s="195">
        <v>0</v>
      </c>
      <c r="DT26" s="195">
        <v>0</v>
      </c>
      <c r="DU26" s="195">
        <v>0</v>
      </c>
      <c r="DV26" s="195">
        <v>2</v>
      </c>
      <c r="DW26" s="195">
        <v>14</v>
      </c>
      <c r="DX26" s="190">
        <v>21</v>
      </c>
      <c r="DY26" s="195">
        <v>11</v>
      </c>
      <c r="DZ26" s="195">
        <v>811</v>
      </c>
      <c r="EA26" s="195">
        <v>2</v>
      </c>
      <c r="EB26" s="195">
        <v>44</v>
      </c>
      <c r="EC26" s="195">
        <v>2</v>
      </c>
      <c r="ED26" s="195">
        <v>99</v>
      </c>
      <c r="EE26" s="195">
        <v>0</v>
      </c>
      <c r="EF26" s="195">
        <v>0</v>
      </c>
      <c r="EG26" s="195">
        <v>1</v>
      </c>
      <c r="EH26" s="195">
        <v>53</v>
      </c>
      <c r="EI26" s="195">
        <v>3</v>
      </c>
      <c r="EJ26" s="195">
        <v>29</v>
      </c>
      <c r="EK26" s="190">
        <v>21</v>
      </c>
      <c r="EL26" s="195">
        <v>1</v>
      </c>
      <c r="EM26" s="195">
        <v>4</v>
      </c>
      <c r="EN26" s="195">
        <v>0</v>
      </c>
      <c r="EO26" s="195">
        <v>0</v>
      </c>
      <c r="EP26" s="195">
        <v>0</v>
      </c>
      <c r="EQ26" s="195">
        <v>0</v>
      </c>
      <c r="ER26" s="195">
        <v>0</v>
      </c>
      <c r="ES26" s="195">
        <v>0</v>
      </c>
      <c r="ET26" s="195">
        <v>0</v>
      </c>
      <c r="EU26" s="195">
        <v>0</v>
      </c>
      <c r="EV26" s="195">
        <v>0</v>
      </c>
      <c r="EW26" s="195">
        <v>0</v>
      </c>
      <c r="EX26" s="190">
        <v>21</v>
      </c>
      <c r="EY26" s="195">
        <v>0</v>
      </c>
      <c r="EZ26" s="195">
        <v>0</v>
      </c>
      <c r="FA26" s="195">
        <v>1</v>
      </c>
      <c r="FB26" s="195">
        <v>3</v>
      </c>
      <c r="FC26" s="195">
        <v>0</v>
      </c>
      <c r="FD26" s="195">
        <v>0</v>
      </c>
      <c r="FE26" s="195">
        <v>0</v>
      </c>
      <c r="FF26" s="195">
        <v>0</v>
      </c>
      <c r="FG26" s="195">
        <v>0</v>
      </c>
      <c r="FH26" s="195">
        <v>0</v>
      </c>
      <c r="FI26" s="195">
        <v>0</v>
      </c>
      <c r="FJ26" s="195">
        <v>0</v>
      </c>
      <c r="FK26" s="190">
        <v>21</v>
      </c>
      <c r="FL26" s="195">
        <v>1</v>
      </c>
      <c r="FM26" s="195">
        <v>5</v>
      </c>
      <c r="FN26" s="195">
        <v>0</v>
      </c>
      <c r="FO26" s="195">
        <v>0</v>
      </c>
      <c r="FP26" s="195">
        <v>0</v>
      </c>
      <c r="FQ26" s="195">
        <v>0</v>
      </c>
      <c r="FR26" s="195">
        <v>0</v>
      </c>
      <c r="FS26" s="195">
        <v>0</v>
      </c>
      <c r="FT26" s="195">
        <v>3</v>
      </c>
      <c r="FU26" s="195">
        <v>806</v>
      </c>
      <c r="FV26" s="197">
        <f t="shared" si="0"/>
        <v>272</v>
      </c>
      <c r="FW26" s="197">
        <f t="shared" si="1"/>
        <v>14095</v>
      </c>
      <c r="FX26" s="197"/>
      <c r="FY26" s="190"/>
      <c r="FZ26" s="198"/>
      <c r="GA26" s="198"/>
      <c r="GC26" s="198"/>
    </row>
    <row r="27" spans="1:185" ht="10.5" customHeight="1">
      <c r="A27" s="190">
        <v>22</v>
      </c>
      <c r="B27" s="199" t="s">
        <v>707</v>
      </c>
      <c r="C27" s="195">
        <v>266</v>
      </c>
      <c r="D27" s="195">
        <v>3566</v>
      </c>
      <c r="E27" s="195">
        <v>16</v>
      </c>
      <c r="F27" s="195">
        <v>92</v>
      </c>
      <c r="G27" s="195">
        <v>32</v>
      </c>
      <c r="H27" s="195">
        <v>457</v>
      </c>
      <c r="I27" s="195">
        <v>3</v>
      </c>
      <c r="J27" s="195">
        <v>5</v>
      </c>
      <c r="K27" s="190">
        <v>22</v>
      </c>
      <c r="L27" s="195">
        <v>33</v>
      </c>
      <c r="M27" s="195">
        <v>493</v>
      </c>
      <c r="N27" s="195">
        <v>554</v>
      </c>
      <c r="O27" s="195">
        <v>5254</v>
      </c>
      <c r="P27" s="195">
        <v>254</v>
      </c>
      <c r="Q27" s="195">
        <v>1785</v>
      </c>
      <c r="R27" s="195">
        <v>8</v>
      </c>
      <c r="S27" s="195">
        <v>29</v>
      </c>
      <c r="T27" s="195">
        <v>114</v>
      </c>
      <c r="U27" s="195">
        <v>570</v>
      </c>
      <c r="V27" s="195">
        <v>164</v>
      </c>
      <c r="W27" s="195">
        <v>1020</v>
      </c>
      <c r="X27" s="190">
        <v>22</v>
      </c>
      <c r="Y27" s="195">
        <v>7</v>
      </c>
      <c r="Z27" s="195">
        <v>323</v>
      </c>
      <c r="AA27" s="195">
        <v>11</v>
      </c>
      <c r="AB27" s="195">
        <v>104</v>
      </c>
      <c r="AC27" s="195">
        <v>6</v>
      </c>
      <c r="AD27" s="195">
        <v>51</v>
      </c>
      <c r="AE27" s="195">
        <v>34</v>
      </c>
      <c r="AF27" s="195">
        <v>396</v>
      </c>
      <c r="AG27" s="195">
        <v>28</v>
      </c>
      <c r="AH27" s="195">
        <v>153</v>
      </c>
      <c r="AI27" s="195">
        <v>536</v>
      </c>
      <c r="AJ27" s="195">
        <v>9505</v>
      </c>
      <c r="AK27" s="190">
        <v>22</v>
      </c>
      <c r="AL27" s="195">
        <v>51</v>
      </c>
      <c r="AM27" s="195">
        <v>324</v>
      </c>
      <c r="AN27" s="195">
        <v>15</v>
      </c>
      <c r="AO27" s="195">
        <v>100</v>
      </c>
      <c r="AP27" s="195">
        <v>36</v>
      </c>
      <c r="AQ27" s="195">
        <v>297</v>
      </c>
      <c r="AR27" s="195">
        <v>146</v>
      </c>
      <c r="AS27" s="195">
        <v>1293</v>
      </c>
      <c r="AT27" s="195">
        <v>63</v>
      </c>
      <c r="AU27" s="195">
        <v>539</v>
      </c>
      <c r="AV27" s="195">
        <v>2</v>
      </c>
      <c r="AW27" s="195">
        <v>4</v>
      </c>
      <c r="AX27" s="190">
        <v>22</v>
      </c>
      <c r="AY27" s="195">
        <v>49</v>
      </c>
      <c r="AZ27" s="195">
        <v>562</v>
      </c>
      <c r="BA27" s="195">
        <v>15</v>
      </c>
      <c r="BB27" s="195">
        <v>137</v>
      </c>
      <c r="BC27" s="195">
        <v>12</v>
      </c>
      <c r="BD27" s="195">
        <v>58</v>
      </c>
      <c r="BE27" s="195">
        <v>97</v>
      </c>
      <c r="BF27" s="195">
        <v>2163</v>
      </c>
      <c r="BG27" s="195">
        <v>325</v>
      </c>
      <c r="BH27" s="195">
        <v>9200</v>
      </c>
      <c r="BI27" s="195">
        <v>67</v>
      </c>
      <c r="BJ27" s="195">
        <v>296</v>
      </c>
      <c r="BK27" s="190">
        <v>22</v>
      </c>
      <c r="BL27" s="195">
        <v>6</v>
      </c>
      <c r="BM27" s="195">
        <v>14</v>
      </c>
      <c r="BN27" s="195">
        <v>2</v>
      </c>
      <c r="BO27" s="195">
        <v>5</v>
      </c>
      <c r="BP27" s="195">
        <v>114</v>
      </c>
      <c r="BQ27" s="195">
        <v>1157</v>
      </c>
      <c r="BR27" s="195">
        <v>36</v>
      </c>
      <c r="BS27" s="195">
        <v>117</v>
      </c>
      <c r="BT27" s="195">
        <v>200</v>
      </c>
      <c r="BU27" s="195">
        <v>2054</v>
      </c>
      <c r="BV27" s="195">
        <v>4860</v>
      </c>
      <c r="BW27" s="195">
        <v>60620</v>
      </c>
      <c r="BX27" s="190">
        <v>22</v>
      </c>
      <c r="BY27" s="195">
        <v>756</v>
      </c>
      <c r="BZ27" s="195">
        <v>11486</v>
      </c>
      <c r="CA27" s="195">
        <v>5</v>
      </c>
      <c r="CB27" s="195">
        <v>11</v>
      </c>
      <c r="CC27" s="195">
        <v>14</v>
      </c>
      <c r="CD27" s="195">
        <v>78</v>
      </c>
      <c r="CE27" s="195">
        <v>198</v>
      </c>
      <c r="CF27" s="195">
        <v>3059</v>
      </c>
      <c r="CG27" s="195">
        <v>27</v>
      </c>
      <c r="CH27" s="195">
        <v>409</v>
      </c>
      <c r="CI27" s="195">
        <v>23</v>
      </c>
      <c r="CJ27" s="195">
        <v>1886</v>
      </c>
      <c r="CK27" s="190">
        <v>22</v>
      </c>
      <c r="CL27" s="195">
        <v>366</v>
      </c>
      <c r="CM27" s="195">
        <v>17385</v>
      </c>
      <c r="CN27" s="195">
        <v>428</v>
      </c>
      <c r="CO27" s="195">
        <v>4611</v>
      </c>
      <c r="CP27" s="195">
        <v>26</v>
      </c>
      <c r="CQ27" s="195">
        <v>993</v>
      </c>
      <c r="CR27" s="195">
        <v>47</v>
      </c>
      <c r="CS27" s="195">
        <v>543</v>
      </c>
      <c r="CT27" s="195">
        <v>175</v>
      </c>
      <c r="CU27" s="195">
        <v>5508</v>
      </c>
      <c r="CV27" s="195">
        <v>40</v>
      </c>
      <c r="CW27" s="195">
        <v>318</v>
      </c>
      <c r="CX27" s="190">
        <v>22</v>
      </c>
      <c r="CY27" s="195">
        <v>24</v>
      </c>
      <c r="CZ27" s="195">
        <v>370</v>
      </c>
      <c r="DA27" s="195">
        <v>57</v>
      </c>
      <c r="DB27" s="195">
        <v>183</v>
      </c>
      <c r="DC27" s="195">
        <v>7</v>
      </c>
      <c r="DD27" s="195">
        <v>85</v>
      </c>
      <c r="DE27" s="195">
        <v>22</v>
      </c>
      <c r="DF27" s="195">
        <v>128</v>
      </c>
      <c r="DG27" s="195">
        <v>22</v>
      </c>
      <c r="DH27" s="195">
        <v>475</v>
      </c>
      <c r="DI27" s="195">
        <v>54</v>
      </c>
      <c r="DJ27" s="195">
        <v>201</v>
      </c>
      <c r="DK27" s="190">
        <v>22</v>
      </c>
      <c r="DL27" s="195">
        <v>19</v>
      </c>
      <c r="DM27" s="195">
        <v>85</v>
      </c>
      <c r="DN27" s="195">
        <v>171</v>
      </c>
      <c r="DO27" s="195">
        <v>2924</v>
      </c>
      <c r="DP27" s="195">
        <v>131</v>
      </c>
      <c r="DQ27" s="195">
        <v>1579</v>
      </c>
      <c r="DR27" s="195">
        <v>3</v>
      </c>
      <c r="DS27" s="195">
        <v>15</v>
      </c>
      <c r="DT27" s="195">
        <v>11</v>
      </c>
      <c r="DU27" s="195">
        <v>76</v>
      </c>
      <c r="DV27" s="195">
        <v>38</v>
      </c>
      <c r="DW27" s="195">
        <v>222</v>
      </c>
      <c r="DX27" s="190">
        <v>22</v>
      </c>
      <c r="DY27" s="195">
        <v>165</v>
      </c>
      <c r="DZ27" s="195">
        <v>5321</v>
      </c>
      <c r="EA27" s="195">
        <v>40</v>
      </c>
      <c r="EB27" s="195">
        <v>277</v>
      </c>
      <c r="EC27" s="195">
        <v>108</v>
      </c>
      <c r="ED27" s="195">
        <v>828</v>
      </c>
      <c r="EE27" s="195">
        <v>4</v>
      </c>
      <c r="EF27" s="195">
        <v>30</v>
      </c>
      <c r="EG27" s="195">
        <v>46</v>
      </c>
      <c r="EH27" s="195">
        <v>449</v>
      </c>
      <c r="EI27" s="195">
        <v>42</v>
      </c>
      <c r="EJ27" s="195">
        <v>396</v>
      </c>
      <c r="EK27" s="190">
        <v>22</v>
      </c>
      <c r="EL27" s="195">
        <v>23</v>
      </c>
      <c r="EM27" s="195">
        <v>161</v>
      </c>
      <c r="EN27" s="195">
        <v>46</v>
      </c>
      <c r="EO27" s="195">
        <v>171</v>
      </c>
      <c r="EP27" s="195">
        <v>87</v>
      </c>
      <c r="EQ27" s="195">
        <v>737</v>
      </c>
      <c r="ER27" s="195">
        <v>20</v>
      </c>
      <c r="ES27" s="195">
        <v>251</v>
      </c>
      <c r="ET27" s="195">
        <v>3</v>
      </c>
      <c r="EU27" s="195">
        <v>40</v>
      </c>
      <c r="EV27" s="195">
        <v>24</v>
      </c>
      <c r="EW27" s="195">
        <v>284</v>
      </c>
      <c r="EX27" s="190">
        <v>22</v>
      </c>
      <c r="EY27" s="195">
        <v>39</v>
      </c>
      <c r="EZ27" s="195">
        <v>145</v>
      </c>
      <c r="FA27" s="195">
        <v>10</v>
      </c>
      <c r="FB27" s="195">
        <v>236</v>
      </c>
      <c r="FC27" s="195">
        <v>6</v>
      </c>
      <c r="FD27" s="195">
        <v>50</v>
      </c>
      <c r="FE27" s="195">
        <v>7</v>
      </c>
      <c r="FF27" s="195">
        <v>625</v>
      </c>
      <c r="FG27" s="195">
        <v>4</v>
      </c>
      <c r="FH27" s="195">
        <v>4</v>
      </c>
      <c r="FI27" s="195">
        <v>5</v>
      </c>
      <c r="FJ27" s="195">
        <v>50</v>
      </c>
      <c r="FK27" s="190">
        <v>22</v>
      </c>
      <c r="FL27" s="195">
        <v>20</v>
      </c>
      <c r="FM27" s="195">
        <v>237</v>
      </c>
      <c r="FN27" s="195">
        <v>11</v>
      </c>
      <c r="FO27" s="195">
        <v>67</v>
      </c>
      <c r="FP27" s="195">
        <v>14</v>
      </c>
      <c r="FQ27" s="195">
        <v>182</v>
      </c>
      <c r="FR27" s="195">
        <v>45</v>
      </c>
      <c r="FS27" s="195">
        <v>384</v>
      </c>
      <c r="FT27" s="195">
        <v>57</v>
      </c>
      <c r="FU27" s="195">
        <v>3919</v>
      </c>
      <c r="FV27" s="197">
        <f t="shared" si="0"/>
        <v>11652</v>
      </c>
      <c r="FW27" s="197">
        <f t="shared" si="1"/>
        <v>170217</v>
      </c>
      <c r="FX27" s="197"/>
      <c r="FY27" s="190"/>
      <c r="FZ27" s="198"/>
      <c r="GA27" s="198"/>
      <c r="GC27" s="198"/>
    </row>
    <row r="28" spans="1:185" ht="10.5" customHeight="1">
      <c r="A28" s="190">
        <v>23</v>
      </c>
      <c r="B28" s="199" t="s">
        <v>708</v>
      </c>
      <c r="C28" s="195">
        <v>230</v>
      </c>
      <c r="D28" s="195">
        <v>2574</v>
      </c>
      <c r="E28" s="195">
        <v>60</v>
      </c>
      <c r="F28" s="195">
        <v>913</v>
      </c>
      <c r="G28" s="195">
        <v>473</v>
      </c>
      <c r="H28" s="195">
        <v>7452</v>
      </c>
      <c r="I28" s="195">
        <v>20</v>
      </c>
      <c r="J28" s="195">
        <v>207</v>
      </c>
      <c r="K28" s="190">
        <v>23</v>
      </c>
      <c r="L28" s="195">
        <v>69</v>
      </c>
      <c r="M28" s="195">
        <v>1111</v>
      </c>
      <c r="N28" s="195">
        <v>754</v>
      </c>
      <c r="O28" s="195">
        <v>9780</v>
      </c>
      <c r="P28" s="195">
        <v>419</v>
      </c>
      <c r="Q28" s="195">
        <v>3827</v>
      </c>
      <c r="R28" s="195">
        <v>52</v>
      </c>
      <c r="S28" s="195">
        <v>229</v>
      </c>
      <c r="T28" s="195">
        <v>244</v>
      </c>
      <c r="U28" s="195">
        <v>2809</v>
      </c>
      <c r="V28" s="195">
        <v>253</v>
      </c>
      <c r="W28" s="195">
        <v>2125</v>
      </c>
      <c r="X28" s="190">
        <v>23</v>
      </c>
      <c r="Y28" s="195">
        <v>121</v>
      </c>
      <c r="Z28" s="195">
        <v>9818</v>
      </c>
      <c r="AA28" s="195">
        <v>23</v>
      </c>
      <c r="AB28" s="195">
        <v>474</v>
      </c>
      <c r="AC28" s="195">
        <v>26</v>
      </c>
      <c r="AD28" s="195">
        <v>295</v>
      </c>
      <c r="AE28" s="195">
        <v>43</v>
      </c>
      <c r="AF28" s="195">
        <v>824</v>
      </c>
      <c r="AG28" s="195">
        <v>153</v>
      </c>
      <c r="AH28" s="195">
        <v>4091</v>
      </c>
      <c r="AI28" s="195">
        <v>487</v>
      </c>
      <c r="AJ28" s="195">
        <v>7333</v>
      </c>
      <c r="AK28" s="190">
        <v>23</v>
      </c>
      <c r="AL28" s="195">
        <v>96</v>
      </c>
      <c r="AM28" s="195">
        <v>4344</v>
      </c>
      <c r="AN28" s="195">
        <v>29</v>
      </c>
      <c r="AO28" s="195">
        <v>882</v>
      </c>
      <c r="AP28" s="195">
        <v>103</v>
      </c>
      <c r="AQ28" s="195">
        <v>2391</v>
      </c>
      <c r="AR28" s="195">
        <v>299</v>
      </c>
      <c r="AS28" s="195">
        <v>8190</v>
      </c>
      <c r="AT28" s="195">
        <v>86</v>
      </c>
      <c r="AU28" s="195">
        <v>2274</v>
      </c>
      <c r="AV28" s="195">
        <v>55</v>
      </c>
      <c r="AW28" s="195">
        <v>635</v>
      </c>
      <c r="AX28" s="190">
        <v>23</v>
      </c>
      <c r="AY28" s="195">
        <v>106</v>
      </c>
      <c r="AZ28" s="195">
        <v>1666</v>
      </c>
      <c r="BA28" s="195">
        <v>26</v>
      </c>
      <c r="BB28" s="195">
        <v>320</v>
      </c>
      <c r="BC28" s="195">
        <v>66</v>
      </c>
      <c r="BD28" s="195">
        <v>1107</v>
      </c>
      <c r="BE28" s="195">
        <v>212</v>
      </c>
      <c r="BF28" s="195">
        <v>7060</v>
      </c>
      <c r="BG28" s="195">
        <v>251</v>
      </c>
      <c r="BH28" s="195">
        <v>2292</v>
      </c>
      <c r="BI28" s="195">
        <v>92</v>
      </c>
      <c r="BJ28" s="195">
        <v>588</v>
      </c>
      <c r="BK28" s="190">
        <v>23</v>
      </c>
      <c r="BL28" s="195">
        <v>17</v>
      </c>
      <c r="BM28" s="195">
        <v>257</v>
      </c>
      <c r="BN28" s="195">
        <v>5</v>
      </c>
      <c r="BO28" s="195">
        <v>45</v>
      </c>
      <c r="BP28" s="195">
        <v>171</v>
      </c>
      <c r="BQ28" s="195">
        <v>1540</v>
      </c>
      <c r="BR28" s="195">
        <v>98</v>
      </c>
      <c r="BS28" s="195">
        <v>1877</v>
      </c>
      <c r="BT28" s="195">
        <v>284</v>
      </c>
      <c r="BU28" s="195">
        <v>5068</v>
      </c>
      <c r="BV28" s="195">
        <v>2215</v>
      </c>
      <c r="BW28" s="195">
        <v>23843</v>
      </c>
      <c r="BX28" s="190">
        <v>23</v>
      </c>
      <c r="BY28" s="195">
        <v>793</v>
      </c>
      <c r="BZ28" s="195">
        <v>8194</v>
      </c>
      <c r="CA28" s="195">
        <v>16</v>
      </c>
      <c r="CB28" s="195">
        <v>280</v>
      </c>
      <c r="CC28" s="195">
        <v>61</v>
      </c>
      <c r="CD28" s="195">
        <v>658</v>
      </c>
      <c r="CE28" s="195">
        <v>210</v>
      </c>
      <c r="CF28" s="195">
        <v>2792</v>
      </c>
      <c r="CG28" s="195">
        <v>71</v>
      </c>
      <c r="CH28" s="195">
        <v>3377</v>
      </c>
      <c r="CI28" s="195">
        <v>51</v>
      </c>
      <c r="CJ28" s="195">
        <v>535</v>
      </c>
      <c r="CK28" s="190">
        <v>23</v>
      </c>
      <c r="CL28" s="195">
        <v>337</v>
      </c>
      <c r="CM28" s="195">
        <v>6358</v>
      </c>
      <c r="CN28" s="195">
        <v>317</v>
      </c>
      <c r="CO28" s="195">
        <v>3384</v>
      </c>
      <c r="CP28" s="195">
        <v>219</v>
      </c>
      <c r="CQ28" s="195">
        <v>8076</v>
      </c>
      <c r="CR28" s="195">
        <v>100</v>
      </c>
      <c r="CS28" s="195">
        <v>1131</v>
      </c>
      <c r="CT28" s="195">
        <v>284</v>
      </c>
      <c r="CU28" s="195">
        <v>7891</v>
      </c>
      <c r="CV28" s="195">
        <v>148</v>
      </c>
      <c r="CW28" s="195">
        <v>2517</v>
      </c>
      <c r="CX28" s="190">
        <v>23</v>
      </c>
      <c r="CY28" s="195">
        <v>65</v>
      </c>
      <c r="CZ28" s="195">
        <v>1419</v>
      </c>
      <c r="DA28" s="195">
        <v>284</v>
      </c>
      <c r="DB28" s="195">
        <v>3104</v>
      </c>
      <c r="DC28" s="195">
        <v>16</v>
      </c>
      <c r="DD28" s="195">
        <v>552</v>
      </c>
      <c r="DE28" s="195">
        <v>81</v>
      </c>
      <c r="DF28" s="195">
        <v>1509</v>
      </c>
      <c r="DG28" s="195">
        <v>53</v>
      </c>
      <c r="DH28" s="195">
        <v>825</v>
      </c>
      <c r="DI28" s="195">
        <v>125</v>
      </c>
      <c r="DJ28" s="195">
        <v>1208</v>
      </c>
      <c r="DK28" s="190">
        <v>23</v>
      </c>
      <c r="DL28" s="195">
        <v>85</v>
      </c>
      <c r="DM28" s="195">
        <v>682</v>
      </c>
      <c r="DN28" s="195">
        <v>180</v>
      </c>
      <c r="DO28" s="195">
        <v>2080</v>
      </c>
      <c r="DP28" s="195">
        <v>188</v>
      </c>
      <c r="DQ28" s="195">
        <v>1922</v>
      </c>
      <c r="DR28" s="195">
        <v>13</v>
      </c>
      <c r="DS28" s="195">
        <v>372</v>
      </c>
      <c r="DT28" s="195">
        <v>92</v>
      </c>
      <c r="DU28" s="195">
        <v>1240</v>
      </c>
      <c r="DV28" s="195">
        <v>103</v>
      </c>
      <c r="DW28" s="195">
        <v>1865</v>
      </c>
      <c r="DX28" s="190">
        <v>23</v>
      </c>
      <c r="DY28" s="195">
        <v>189</v>
      </c>
      <c r="DZ28" s="195">
        <v>3856</v>
      </c>
      <c r="EA28" s="195">
        <v>115</v>
      </c>
      <c r="EB28" s="195">
        <v>1585</v>
      </c>
      <c r="EC28" s="195">
        <v>155</v>
      </c>
      <c r="ED28" s="195">
        <v>1601</v>
      </c>
      <c r="EE28" s="195">
        <v>3</v>
      </c>
      <c r="EF28" s="195">
        <v>32</v>
      </c>
      <c r="EG28" s="195">
        <v>105</v>
      </c>
      <c r="EH28" s="195">
        <v>1760</v>
      </c>
      <c r="EI28" s="195">
        <v>66</v>
      </c>
      <c r="EJ28" s="195">
        <v>2159</v>
      </c>
      <c r="EK28" s="190">
        <v>23</v>
      </c>
      <c r="EL28" s="195">
        <v>81</v>
      </c>
      <c r="EM28" s="195">
        <v>1411</v>
      </c>
      <c r="EN28" s="195">
        <v>64</v>
      </c>
      <c r="EO28" s="195">
        <v>989</v>
      </c>
      <c r="EP28" s="195">
        <v>124</v>
      </c>
      <c r="EQ28" s="195">
        <v>1618</v>
      </c>
      <c r="ER28" s="195">
        <v>78</v>
      </c>
      <c r="ES28" s="195">
        <v>781</v>
      </c>
      <c r="ET28" s="195">
        <v>14</v>
      </c>
      <c r="EU28" s="195">
        <v>272</v>
      </c>
      <c r="EV28" s="195">
        <v>46</v>
      </c>
      <c r="EW28" s="195">
        <v>390</v>
      </c>
      <c r="EX28" s="190">
        <v>23</v>
      </c>
      <c r="EY28" s="195">
        <v>29</v>
      </c>
      <c r="EZ28" s="195">
        <v>244</v>
      </c>
      <c r="FA28" s="195">
        <v>47</v>
      </c>
      <c r="FB28" s="195">
        <v>994</v>
      </c>
      <c r="FC28" s="195">
        <v>14</v>
      </c>
      <c r="FD28" s="195">
        <v>271</v>
      </c>
      <c r="FE28" s="195">
        <v>44</v>
      </c>
      <c r="FF28" s="195">
        <v>1081</v>
      </c>
      <c r="FG28" s="195">
        <v>6</v>
      </c>
      <c r="FH28" s="195">
        <v>34</v>
      </c>
      <c r="FI28" s="195">
        <v>17</v>
      </c>
      <c r="FJ28" s="195">
        <v>115</v>
      </c>
      <c r="FK28" s="190">
        <v>23</v>
      </c>
      <c r="FL28" s="195">
        <v>47</v>
      </c>
      <c r="FM28" s="195">
        <v>568</v>
      </c>
      <c r="FN28" s="195">
        <v>39</v>
      </c>
      <c r="FO28" s="195">
        <v>297</v>
      </c>
      <c r="FP28" s="195">
        <v>24</v>
      </c>
      <c r="FQ28" s="195">
        <v>226</v>
      </c>
      <c r="FR28" s="195">
        <v>80</v>
      </c>
      <c r="FS28" s="195">
        <v>815</v>
      </c>
      <c r="FT28" s="195">
        <v>63</v>
      </c>
      <c r="FU28" s="195">
        <v>995</v>
      </c>
      <c r="FV28" s="197">
        <f t="shared" si="0"/>
        <v>12980</v>
      </c>
      <c r="FW28" s="197">
        <f t="shared" si="1"/>
        <v>202306</v>
      </c>
      <c r="FX28" s="197"/>
      <c r="FY28" s="190"/>
      <c r="FZ28" s="198"/>
      <c r="GA28" s="198"/>
      <c r="GC28" s="198"/>
    </row>
    <row r="29" spans="1:185" ht="10.5" customHeight="1">
      <c r="A29" s="190">
        <v>24</v>
      </c>
      <c r="B29" s="199" t="s">
        <v>709</v>
      </c>
      <c r="C29" s="195">
        <v>206</v>
      </c>
      <c r="D29" s="195">
        <v>2576</v>
      </c>
      <c r="E29" s="195">
        <v>12</v>
      </c>
      <c r="F29" s="195">
        <v>112</v>
      </c>
      <c r="G29" s="195">
        <v>12</v>
      </c>
      <c r="H29" s="195">
        <v>82</v>
      </c>
      <c r="I29" s="195">
        <v>3</v>
      </c>
      <c r="J29" s="195">
        <v>26</v>
      </c>
      <c r="K29" s="190">
        <v>24</v>
      </c>
      <c r="L29" s="195">
        <v>14</v>
      </c>
      <c r="M29" s="195">
        <v>211</v>
      </c>
      <c r="N29" s="195">
        <v>1245</v>
      </c>
      <c r="O29" s="195">
        <v>14473</v>
      </c>
      <c r="P29" s="195">
        <v>261</v>
      </c>
      <c r="Q29" s="195">
        <v>1173</v>
      </c>
      <c r="R29" s="195">
        <v>1</v>
      </c>
      <c r="S29" s="195">
        <v>4</v>
      </c>
      <c r="T29" s="195">
        <v>60</v>
      </c>
      <c r="U29" s="195">
        <v>654</v>
      </c>
      <c r="V29" s="195">
        <v>108</v>
      </c>
      <c r="W29" s="195">
        <v>1701</v>
      </c>
      <c r="X29" s="190">
        <v>24</v>
      </c>
      <c r="Y29" s="195">
        <v>26</v>
      </c>
      <c r="Z29" s="195">
        <v>2189</v>
      </c>
      <c r="AA29" s="195">
        <v>6</v>
      </c>
      <c r="AB29" s="195">
        <v>31</v>
      </c>
      <c r="AC29" s="195">
        <v>9</v>
      </c>
      <c r="AD29" s="195">
        <v>23</v>
      </c>
      <c r="AE29" s="195">
        <v>8</v>
      </c>
      <c r="AF29" s="195">
        <v>142</v>
      </c>
      <c r="AG29" s="195">
        <v>29</v>
      </c>
      <c r="AH29" s="195">
        <v>170</v>
      </c>
      <c r="AI29" s="195">
        <v>355</v>
      </c>
      <c r="AJ29" s="195">
        <v>9874</v>
      </c>
      <c r="AK29" s="190">
        <v>24</v>
      </c>
      <c r="AL29" s="195">
        <v>22</v>
      </c>
      <c r="AM29" s="195">
        <v>2564</v>
      </c>
      <c r="AN29" s="195">
        <v>9</v>
      </c>
      <c r="AO29" s="195">
        <v>263</v>
      </c>
      <c r="AP29" s="195">
        <v>37</v>
      </c>
      <c r="AQ29" s="195">
        <v>498</v>
      </c>
      <c r="AR29" s="195">
        <v>92</v>
      </c>
      <c r="AS29" s="195">
        <v>1920</v>
      </c>
      <c r="AT29" s="195">
        <v>24</v>
      </c>
      <c r="AU29" s="195">
        <v>273</v>
      </c>
      <c r="AV29" s="195">
        <v>8</v>
      </c>
      <c r="AW29" s="195">
        <v>23</v>
      </c>
      <c r="AX29" s="190">
        <v>24</v>
      </c>
      <c r="AY29" s="195">
        <v>23</v>
      </c>
      <c r="AZ29" s="195">
        <v>266</v>
      </c>
      <c r="BA29" s="195">
        <v>23</v>
      </c>
      <c r="BB29" s="195">
        <v>130</v>
      </c>
      <c r="BC29" s="195">
        <v>81</v>
      </c>
      <c r="BD29" s="195">
        <v>437</v>
      </c>
      <c r="BE29" s="195">
        <v>61</v>
      </c>
      <c r="BF29" s="195">
        <v>1179</v>
      </c>
      <c r="BG29" s="195">
        <v>151</v>
      </c>
      <c r="BH29" s="195">
        <v>1576</v>
      </c>
      <c r="BI29" s="195">
        <v>11</v>
      </c>
      <c r="BJ29" s="195">
        <v>73</v>
      </c>
      <c r="BK29" s="190">
        <v>24</v>
      </c>
      <c r="BL29" s="195">
        <v>1</v>
      </c>
      <c r="BM29" s="195">
        <v>19</v>
      </c>
      <c r="BN29" s="195">
        <v>0</v>
      </c>
      <c r="BO29" s="195">
        <v>0</v>
      </c>
      <c r="BP29" s="195">
        <v>117</v>
      </c>
      <c r="BQ29" s="195">
        <v>12454</v>
      </c>
      <c r="BR29" s="195">
        <v>20</v>
      </c>
      <c r="BS29" s="195">
        <v>75</v>
      </c>
      <c r="BT29" s="195">
        <v>136</v>
      </c>
      <c r="BU29" s="195">
        <v>1899</v>
      </c>
      <c r="BV29" s="195">
        <v>2631</v>
      </c>
      <c r="BW29" s="195">
        <v>28637</v>
      </c>
      <c r="BX29" s="190">
        <v>24</v>
      </c>
      <c r="BY29" s="195">
        <v>635</v>
      </c>
      <c r="BZ29" s="195">
        <v>13201</v>
      </c>
      <c r="CA29" s="195">
        <v>6</v>
      </c>
      <c r="CB29" s="195">
        <v>42</v>
      </c>
      <c r="CC29" s="195">
        <v>27</v>
      </c>
      <c r="CD29" s="195">
        <v>194</v>
      </c>
      <c r="CE29" s="195">
        <v>185</v>
      </c>
      <c r="CF29" s="195">
        <v>2558</v>
      </c>
      <c r="CG29" s="195">
        <v>18</v>
      </c>
      <c r="CH29" s="195">
        <v>1042</v>
      </c>
      <c r="CI29" s="195">
        <v>22</v>
      </c>
      <c r="CJ29" s="195">
        <v>445</v>
      </c>
      <c r="CK29" s="190">
        <v>24</v>
      </c>
      <c r="CL29" s="195">
        <v>529</v>
      </c>
      <c r="CM29" s="195">
        <v>19980</v>
      </c>
      <c r="CN29" s="195">
        <v>434</v>
      </c>
      <c r="CO29" s="195">
        <v>5835</v>
      </c>
      <c r="CP29" s="195">
        <v>12</v>
      </c>
      <c r="CQ29" s="195">
        <v>142</v>
      </c>
      <c r="CR29" s="195">
        <v>56</v>
      </c>
      <c r="CS29" s="195">
        <v>410</v>
      </c>
      <c r="CT29" s="195">
        <v>125</v>
      </c>
      <c r="CU29" s="195">
        <v>2887</v>
      </c>
      <c r="CV29" s="195">
        <v>82</v>
      </c>
      <c r="CW29" s="195">
        <v>1061</v>
      </c>
      <c r="CX29" s="190">
        <v>24</v>
      </c>
      <c r="CY29" s="195">
        <v>9</v>
      </c>
      <c r="CZ29" s="195">
        <v>112</v>
      </c>
      <c r="DA29" s="195">
        <v>43</v>
      </c>
      <c r="DB29" s="195">
        <v>109</v>
      </c>
      <c r="DC29" s="195">
        <v>2</v>
      </c>
      <c r="DD29" s="195">
        <v>32</v>
      </c>
      <c r="DE29" s="195">
        <v>6</v>
      </c>
      <c r="DF29" s="195">
        <v>45</v>
      </c>
      <c r="DG29" s="195">
        <v>16</v>
      </c>
      <c r="DH29" s="195">
        <v>129</v>
      </c>
      <c r="DI29" s="195">
        <v>24</v>
      </c>
      <c r="DJ29" s="195">
        <v>62</v>
      </c>
      <c r="DK29" s="190">
        <v>24</v>
      </c>
      <c r="DL29" s="195">
        <v>2</v>
      </c>
      <c r="DM29" s="195">
        <v>11</v>
      </c>
      <c r="DN29" s="195">
        <v>139</v>
      </c>
      <c r="DO29" s="195">
        <v>2186</v>
      </c>
      <c r="DP29" s="195">
        <v>122</v>
      </c>
      <c r="DQ29" s="195">
        <v>1596</v>
      </c>
      <c r="DR29" s="195">
        <v>6</v>
      </c>
      <c r="DS29" s="195">
        <v>47</v>
      </c>
      <c r="DT29" s="195">
        <v>11</v>
      </c>
      <c r="DU29" s="195">
        <v>126</v>
      </c>
      <c r="DV29" s="195">
        <v>37</v>
      </c>
      <c r="DW29" s="195">
        <v>946</v>
      </c>
      <c r="DX29" s="190">
        <v>24</v>
      </c>
      <c r="DY29" s="195">
        <v>105</v>
      </c>
      <c r="DZ29" s="195">
        <v>3845</v>
      </c>
      <c r="EA29" s="195">
        <v>25</v>
      </c>
      <c r="EB29" s="195">
        <v>256</v>
      </c>
      <c r="EC29" s="195">
        <v>28</v>
      </c>
      <c r="ED29" s="195">
        <v>526</v>
      </c>
      <c r="EE29" s="195">
        <v>5</v>
      </c>
      <c r="EF29" s="195">
        <v>9</v>
      </c>
      <c r="EG29" s="195">
        <v>17</v>
      </c>
      <c r="EH29" s="195">
        <v>299</v>
      </c>
      <c r="EI29" s="195">
        <v>57</v>
      </c>
      <c r="EJ29" s="195">
        <v>295</v>
      </c>
      <c r="EK29" s="190">
        <v>24</v>
      </c>
      <c r="EL29" s="195">
        <v>23</v>
      </c>
      <c r="EM29" s="195">
        <v>178</v>
      </c>
      <c r="EN29" s="195">
        <v>19</v>
      </c>
      <c r="EO29" s="195">
        <v>123</v>
      </c>
      <c r="EP29" s="195">
        <v>91</v>
      </c>
      <c r="EQ29" s="195">
        <v>7678</v>
      </c>
      <c r="ER29" s="195">
        <v>24</v>
      </c>
      <c r="ES29" s="195">
        <v>304</v>
      </c>
      <c r="ET29" s="195">
        <v>0</v>
      </c>
      <c r="EU29" s="195">
        <v>0</v>
      </c>
      <c r="EV29" s="195">
        <v>16</v>
      </c>
      <c r="EW29" s="195">
        <v>90</v>
      </c>
      <c r="EX29" s="190">
        <v>24</v>
      </c>
      <c r="EY29" s="195">
        <v>51</v>
      </c>
      <c r="EZ29" s="195">
        <v>850</v>
      </c>
      <c r="FA29" s="195">
        <v>3</v>
      </c>
      <c r="FB29" s="195">
        <v>52</v>
      </c>
      <c r="FC29" s="195">
        <v>2</v>
      </c>
      <c r="FD29" s="195">
        <v>44</v>
      </c>
      <c r="FE29" s="195">
        <v>8</v>
      </c>
      <c r="FF29" s="195">
        <v>302</v>
      </c>
      <c r="FG29" s="195">
        <v>2</v>
      </c>
      <c r="FH29" s="195">
        <v>3</v>
      </c>
      <c r="FI29" s="195">
        <v>2</v>
      </c>
      <c r="FJ29" s="195">
        <v>10</v>
      </c>
      <c r="FK29" s="190">
        <v>24</v>
      </c>
      <c r="FL29" s="195">
        <v>37</v>
      </c>
      <c r="FM29" s="195">
        <v>266</v>
      </c>
      <c r="FN29" s="195">
        <v>109</v>
      </c>
      <c r="FO29" s="195">
        <v>6124</v>
      </c>
      <c r="FP29" s="195">
        <v>0</v>
      </c>
      <c r="FQ29" s="195">
        <v>0</v>
      </c>
      <c r="FR29" s="195">
        <v>41</v>
      </c>
      <c r="FS29" s="195">
        <v>3096</v>
      </c>
      <c r="FT29" s="195">
        <v>48</v>
      </c>
      <c r="FU29" s="195">
        <v>1520</v>
      </c>
      <c r="FV29" s="197">
        <f t="shared" si="0"/>
        <v>9063</v>
      </c>
      <c r="FW29" s="197">
        <f t="shared" si="1"/>
        <v>164795</v>
      </c>
      <c r="FX29" s="197"/>
      <c r="FY29" s="190"/>
      <c r="FZ29" s="198"/>
      <c r="GA29" s="198"/>
      <c r="GC29" s="198"/>
    </row>
    <row r="30" spans="1:185" ht="10.5" customHeight="1">
      <c r="A30" s="190">
        <v>25</v>
      </c>
      <c r="B30" s="194" t="s">
        <v>710</v>
      </c>
      <c r="C30" s="195">
        <v>566</v>
      </c>
      <c r="D30" s="195">
        <v>6233</v>
      </c>
      <c r="E30" s="195">
        <v>36</v>
      </c>
      <c r="F30" s="195">
        <v>214</v>
      </c>
      <c r="G30" s="195">
        <v>127</v>
      </c>
      <c r="H30" s="195">
        <v>1693</v>
      </c>
      <c r="I30" s="195">
        <v>5</v>
      </c>
      <c r="J30" s="195">
        <v>20</v>
      </c>
      <c r="K30" s="190">
        <v>25</v>
      </c>
      <c r="L30" s="195">
        <v>52</v>
      </c>
      <c r="M30" s="195">
        <v>478</v>
      </c>
      <c r="N30" s="195">
        <v>2659</v>
      </c>
      <c r="O30" s="195">
        <v>34660</v>
      </c>
      <c r="P30" s="195">
        <v>523</v>
      </c>
      <c r="Q30" s="195">
        <v>3920</v>
      </c>
      <c r="R30" s="195">
        <v>23</v>
      </c>
      <c r="S30" s="195">
        <v>72</v>
      </c>
      <c r="T30" s="195">
        <v>493</v>
      </c>
      <c r="U30" s="195">
        <v>2570</v>
      </c>
      <c r="V30" s="195">
        <v>362</v>
      </c>
      <c r="W30" s="195">
        <v>2993</v>
      </c>
      <c r="X30" s="190">
        <v>25</v>
      </c>
      <c r="Y30" s="195">
        <v>55</v>
      </c>
      <c r="Z30" s="195">
        <v>2768</v>
      </c>
      <c r="AA30" s="195">
        <v>4</v>
      </c>
      <c r="AB30" s="195">
        <v>34</v>
      </c>
      <c r="AC30" s="195">
        <v>15</v>
      </c>
      <c r="AD30" s="195">
        <v>109</v>
      </c>
      <c r="AE30" s="195">
        <v>96</v>
      </c>
      <c r="AF30" s="195">
        <v>1570</v>
      </c>
      <c r="AG30" s="195">
        <v>101</v>
      </c>
      <c r="AH30" s="195">
        <v>674</v>
      </c>
      <c r="AI30" s="195">
        <v>1836</v>
      </c>
      <c r="AJ30" s="195">
        <v>28750</v>
      </c>
      <c r="AK30" s="190">
        <v>25</v>
      </c>
      <c r="AL30" s="195">
        <v>142</v>
      </c>
      <c r="AM30" s="195">
        <v>614</v>
      </c>
      <c r="AN30" s="195">
        <v>31</v>
      </c>
      <c r="AO30" s="195">
        <v>467</v>
      </c>
      <c r="AP30" s="195">
        <v>119</v>
      </c>
      <c r="AQ30" s="195">
        <v>1854</v>
      </c>
      <c r="AR30" s="195">
        <v>690</v>
      </c>
      <c r="AS30" s="195">
        <v>5337</v>
      </c>
      <c r="AT30" s="195">
        <v>89</v>
      </c>
      <c r="AU30" s="195">
        <v>740</v>
      </c>
      <c r="AV30" s="195">
        <v>134</v>
      </c>
      <c r="AW30" s="195">
        <v>549</v>
      </c>
      <c r="AX30" s="190">
        <v>25</v>
      </c>
      <c r="AY30" s="195">
        <v>54</v>
      </c>
      <c r="AZ30" s="195">
        <v>470</v>
      </c>
      <c r="BA30" s="195">
        <v>28</v>
      </c>
      <c r="BB30" s="195">
        <v>289</v>
      </c>
      <c r="BC30" s="195">
        <v>78</v>
      </c>
      <c r="BD30" s="195">
        <v>734</v>
      </c>
      <c r="BE30" s="195">
        <v>473</v>
      </c>
      <c r="BF30" s="195">
        <v>8345</v>
      </c>
      <c r="BG30" s="195">
        <v>444</v>
      </c>
      <c r="BH30" s="195">
        <v>3296</v>
      </c>
      <c r="BI30" s="195">
        <v>75</v>
      </c>
      <c r="BJ30" s="195">
        <v>623</v>
      </c>
      <c r="BK30" s="190">
        <v>25</v>
      </c>
      <c r="BL30" s="195">
        <v>16</v>
      </c>
      <c r="BM30" s="195">
        <v>48</v>
      </c>
      <c r="BN30" s="195">
        <v>3</v>
      </c>
      <c r="BO30" s="195">
        <v>26</v>
      </c>
      <c r="BP30" s="195">
        <v>332</v>
      </c>
      <c r="BQ30" s="195">
        <v>3912</v>
      </c>
      <c r="BR30" s="195">
        <v>88</v>
      </c>
      <c r="BS30" s="195">
        <v>551</v>
      </c>
      <c r="BT30" s="195">
        <v>454</v>
      </c>
      <c r="BU30" s="195">
        <v>2915</v>
      </c>
      <c r="BV30" s="195">
        <v>10614</v>
      </c>
      <c r="BW30" s="195">
        <v>103086</v>
      </c>
      <c r="BX30" s="190">
        <v>25</v>
      </c>
      <c r="BY30" s="195">
        <v>2422</v>
      </c>
      <c r="BZ30" s="195">
        <v>26102</v>
      </c>
      <c r="CA30" s="195">
        <v>12</v>
      </c>
      <c r="CB30" s="195">
        <v>43</v>
      </c>
      <c r="CC30" s="195">
        <v>67</v>
      </c>
      <c r="CD30" s="195">
        <v>472</v>
      </c>
      <c r="CE30" s="195">
        <v>758</v>
      </c>
      <c r="CF30" s="195">
        <v>13234</v>
      </c>
      <c r="CG30" s="195">
        <v>66</v>
      </c>
      <c r="CH30" s="195">
        <v>366</v>
      </c>
      <c r="CI30" s="195">
        <v>26</v>
      </c>
      <c r="CJ30" s="195">
        <v>285</v>
      </c>
      <c r="CK30" s="190">
        <v>25</v>
      </c>
      <c r="CL30" s="195">
        <v>1341</v>
      </c>
      <c r="CM30" s="195">
        <v>28060</v>
      </c>
      <c r="CN30" s="195">
        <v>1310</v>
      </c>
      <c r="CO30" s="195">
        <v>13252</v>
      </c>
      <c r="CP30" s="195">
        <v>159</v>
      </c>
      <c r="CQ30" s="195">
        <v>1677</v>
      </c>
      <c r="CR30" s="195">
        <v>100</v>
      </c>
      <c r="CS30" s="195">
        <v>886</v>
      </c>
      <c r="CT30" s="195">
        <v>585</v>
      </c>
      <c r="CU30" s="195">
        <v>9456</v>
      </c>
      <c r="CV30" s="195">
        <v>365</v>
      </c>
      <c r="CW30" s="195">
        <v>3888</v>
      </c>
      <c r="CX30" s="190">
        <v>25</v>
      </c>
      <c r="CY30" s="195">
        <v>11</v>
      </c>
      <c r="CZ30" s="195">
        <v>131</v>
      </c>
      <c r="DA30" s="195">
        <v>391</v>
      </c>
      <c r="DB30" s="195">
        <v>1318</v>
      </c>
      <c r="DC30" s="195">
        <v>5</v>
      </c>
      <c r="DD30" s="195">
        <v>146</v>
      </c>
      <c r="DE30" s="195">
        <v>58</v>
      </c>
      <c r="DF30" s="195">
        <v>448</v>
      </c>
      <c r="DG30" s="195">
        <v>48</v>
      </c>
      <c r="DH30" s="195">
        <v>975</v>
      </c>
      <c r="DI30" s="195">
        <v>135</v>
      </c>
      <c r="DJ30" s="195">
        <v>657</v>
      </c>
      <c r="DK30" s="190">
        <v>25</v>
      </c>
      <c r="DL30" s="195">
        <v>61</v>
      </c>
      <c r="DM30" s="195">
        <v>343</v>
      </c>
      <c r="DN30" s="195">
        <v>456</v>
      </c>
      <c r="DO30" s="195">
        <v>8405</v>
      </c>
      <c r="DP30" s="195">
        <v>234</v>
      </c>
      <c r="DQ30" s="195">
        <v>2490</v>
      </c>
      <c r="DR30" s="195">
        <v>10</v>
      </c>
      <c r="DS30" s="195">
        <v>118</v>
      </c>
      <c r="DT30" s="195">
        <v>30</v>
      </c>
      <c r="DU30" s="195">
        <v>343</v>
      </c>
      <c r="DV30" s="195">
        <v>67</v>
      </c>
      <c r="DW30" s="195">
        <v>591</v>
      </c>
      <c r="DX30" s="190">
        <v>25</v>
      </c>
      <c r="DY30" s="195">
        <v>313</v>
      </c>
      <c r="DZ30" s="195">
        <v>7968</v>
      </c>
      <c r="EA30" s="195">
        <v>97</v>
      </c>
      <c r="EB30" s="195">
        <v>459</v>
      </c>
      <c r="EC30" s="195">
        <v>161</v>
      </c>
      <c r="ED30" s="195">
        <v>1132</v>
      </c>
      <c r="EE30" s="195">
        <v>1</v>
      </c>
      <c r="EF30" s="195">
        <v>2</v>
      </c>
      <c r="EG30" s="195">
        <v>47</v>
      </c>
      <c r="EH30" s="195">
        <v>550</v>
      </c>
      <c r="EI30" s="195">
        <v>69</v>
      </c>
      <c r="EJ30" s="195">
        <v>360</v>
      </c>
      <c r="EK30" s="190">
        <v>25</v>
      </c>
      <c r="EL30" s="195">
        <v>18</v>
      </c>
      <c r="EM30" s="195">
        <v>103</v>
      </c>
      <c r="EN30" s="195">
        <v>64</v>
      </c>
      <c r="EO30" s="195">
        <v>612</v>
      </c>
      <c r="EP30" s="195">
        <v>178</v>
      </c>
      <c r="EQ30" s="195">
        <v>2410</v>
      </c>
      <c r="ER30" s="195">
        <v>90</v>
      </c>
      <c r="ES30" s="195">
        <v>1418</v>
      </c>
      <c r="ET30" s="195">
        <v>5</v>
      </c>
      <c r="EU30" s="195">
        <v>24</v>
      </c>
      <c r="EV30" s="195">
        <v>37</v>
      </c>
      <c r="EW30" s="195">
        <v>327</v>
      </c>
      <c r="EX30" s="190">
        <v>25</v>
      </c>
      <c r="EY30" s="195">
        <v>59</v>
      </c>
      <c r="EZ30" s="195">
        <v>1487</v>
      </c>
      <c r="FA30" s="195">
        <v>22</v>
      </c>
      <c r="FB30" s="195">
        <v>503</v>
      </c>
      <c r="FC30" s="195">
        <v>6</v>
      </c>
      <c r="FD30" s="195">
        <v>79</v>
      </c>
      <c r="FE30" s="195">
        <v>35</v>
      </c>
      <c r="FF30" s="195">
        <v>360</v>
      </c>
      <c r="FG30" s="195">
        <v>3</v>
      </c>
      <c r="FH30" s="195">
        <v>4</v>
      </c>
      <c r="FI30" s="195">
        <v>7</v>
      </c>
      <c r="FJ30" s="195">
        <v>22</v>
      </c>
      <c r="FK30" s="190">
        <v>25</v>
      </c>
      <c r="FL30" s="195">
        <v>53</v>
      </c>
      <c r="FM30" s="195">
        <v>647</v>
      </c>
      <c r="FN30" s="195">
        <v>32</v>
      </c>
      <c r="FO30" s="195">
        <v>371</v>
      </c>
      <c r="FP30" s="195">
        <v>3</v>
      </c>
      <c r="FQ30" s="195">
        <v>520</v>
      </c>
      <c r="FR30" s="195">
        <v>82</v>
      </c>
      <c r="FS30" s="195">
        <v>1049</v>
      </c>
      <c r="FT30" s="195">
        <v>122</v>
      </c>
      <c r="FU30" s="195">
        <v>3134</v>
      </c>
      <c r="FV30" s="197">
        <f t="shared" si="0"/>
        <v>31038</v>
      </c>
      <c r="FW30" s="197">
        <f t="shared" si="1"/>
        <v>357841</v>
      </c>
      <c r="FX30" s="197"/>
      <c r="FY30" s="190"/>
      <c r="FZ30" s="198"/>
      <c r="GA30" s="198"/>
      <c r="GC30" s="198"/>
    </row>
    <row r="31" spans="1:185" ht="10.5" customHeight="1">
      <c r="A31" s="190">
        <v>26</v>
      </c>
      <c r="B31" s="194" t="s">
        <v>711</v>
      </c>
      <c r="C31" s="195">
        <v>32</v>
      </c>
      <c r="D31" s="195">
        <v>234</v>
      </c>
      <c r="E31" s="195">
        <v>2</v>
      </c>
      <c r="F31" s="195">
        <v>20</v>
      </c>
      <c r="G31" s="195">
        <v>12</v>
      </c>
      <c r="H31" s="195">
        <v>21</v>
      </c>
      <c r="I31" s="195">
        <v>1</v>
      </c>
      <c r="J31" s="195">
        <v>2</v>
      </c>
      <c r="K31" s="190">
        <v>26</v>
      </c>
      <c r="L31" s="195">
        <v>2</v>
      </c>
      <c r="M31" s="195">
        <v>7</v>
      </c>
      <c r="N31" s="195">
        <v>175</v>
      </c>
      <c r="O31" s="195">
        <v>5520</v>
      </c>
      <c r="P31" s="195">
        <v>20</v>
      </c>
      <c r="Q31" s="195">
        <v>139</v>
      </c>
      <c r="R31" s="195">
        <v>2</v>
      </c>
      <c r="S31" s="195">
        <v>3</v>
      </c>
      <c r="T31" s="195">
        <v>26</v>
      </c>
      <c r="U31" s="195">
        <v>282</v>
      </c>
      <c r="V31" s="195">
        <v>28</v>
      </c>
      <c r="W31" s="195">
        <v>209</v>
      </c>
      <c r="X31" s="190">
        <v>26</v>
      </c>
      <c r="Y31" s="195">
        <v>1</v>
      </c>
      <c r="Z31" s="195">
        <v>1</v>
      </c>
      <c r="AA31" s="195">
        <v>0</v>
      </c>
      <c r="AB31" s="195">
        <v>0</v>
      </c>
      <c r="AC31" s="195">
        <v>0</v>
      </c>
      <c r="AD31" s="195">
        <v>0</v>
      </c>
      <c r="AE31" s="195">
        <v>6</v>
      </c>
      <c r="AF31" s="195">
        <v>55</v>
      </c>
      <c r="AG31" s="195">
        <v>2</v>
      </c>
      <c r="AH31" s="195">
        <v>2</v>
      </c>
      <c r="AI31" s="195">
        <v>38</v>
      </c>
      <c r="AJ31" s="195">
        <v>415</v>
      </c>
      <c r="AK31" s="190">
        <v>26</v>
      </c>
      <c r="AL31" s="195">
        <v>9</v>
      </c>
      <c r="AM31" s="195">
        <v>25</v>
      </c>
      <c r="AN31" s="195">
        <v>1</v>
      </c>
      <c r="AO31" s="195">
        <v>38</v>
      </c>
      <c r="AP31" s="195">
        <v>8</v>
      </c>
      <c r="AQ31" s="195">
        <v>20</v>
      </c>
      <c r="AR31" s="195">
        <v>36</v>
      </c>
      <c r="AS31" s="195">
        <v>153</v>
      </c>
      <c r="AT31" s="195">
        <v>6</v>
      </c>
      <c r="AU31" s="195">
        <v>43</v>
      </c>
      <c r="AV31" s="195">
        <v>4</v>
      </c>
      <c r="AW31" s="195">
        <v>46</v>
      </c>
      <c r="AX31" s="190">
        <v>26</v>
      </c>
      <c r="AY31" s="195">
        <v>1</v>
      </c>
      <c r="AZ31" s="195">
        <v>49</v>
      </c>
      <c r="BA31" s="195">
        <v>2</v>
      </c>
      <c r="BB31" s="195">
        <v>5</v>
      </c>
      <c r="BC31" s="195">
        <v>4</v>
      </c>
      <c r="BD31" s="195">
        <v>8</v>
      </c>
      <c r="BE31" s="195">
        <v>9</v>
      </c>
      <c r="BF31" s="195">
        <v>196</v>
      </c>
      <c r="BG31" s="195">
        <v>34</v>
      </c>
      <c r="BH31" s="195">
        <v>140</v>
      </c>
      <c r="BI31" s="195">
        <v>2</v>
      </c>
      <c r="BJ31" s="195">
        <v>8</v>
      </c>
      <c r="BK31" s="190">
        <v>26</v>
      </c>
      <c r="BL31" s="195">
        <v>1</v>
      </c>
      <c r="BM31" s="195">
        <v>2</v>
      </c>
      <c r="BN31" s="195">
        <v>0</v>
      </c>
      <c r="BO31" s="195">
        <v>0</v>
      </c>
      <c r="BP31" s="195">
        <v>13</v>
      </c>
      <c r="BQ31" s="195">
        <v>47</v>
      </c>
      <c r="BR31" s="195">
        <v>9</v>
      </c>
      <c r="BS31" s="195">
        <v>30</v>
      </c>
      <c r="BT31" s="195">
        <v>17</v>
      </c>
      <c r="BU31" s="195">
        <v>52</v>
      </c>
      <c r="BV31" s="195">
        <v>648</v>
      </c>
      <c r="BW31" s="195">
        <v>11685</v>
      </c>
      <c r="BX31" s="190">
        <v>26</v>
      </c>
      <c r="BY31" s="195">
        <v>220</v>
      </c>
      <c r="BZ31" s="195">
        <v>2785</v>
      </c>
      <c r="CA31" s="195">
        <v>0</v>
      </c>
      <c r="CB31" s="195">
        <v>0</v>
      </c>
      <c r="CC31" s="195">
        <v>3</v>
      </c>
      <c r="CD31" s="195">
        <v>9</v>
      </c>
      <c r="CE31" s="195">
        <v>31</v>
      </c>
      <c r="CF31" s="195">
        <v>491</v>
      </c>
      <c r="CG31" s="195">
        <v>2</v>
      </c>
      <c r="CH31" s="195">
        <v>80</v>
      </c>
      <c r="CI31" s="195">
        <v>0</v>
      </c>
      <c r="CJ31" s="195">
        <v>0</v>
      </c>
      <c r="CK31" s="190">
        <v>26</v>
      </c>
      <c r="CL31" s="195">
        <v>47</v>
      </c>
      <c r="CM31" s="195">
        <v>1909</v>
      </c>
      <c r="CN31" s="195">
        <v>16</v>
      </c>
      <c r="CO31" s="195">
        <v>176</v>
      </c>
      <c r="CP31" s="195">
        <v>26</v>
      </c>
      <c r="CQ31" s="195">
        <v>52</v>
      </c>
      <c r="CR31" s="195">
        <v>4</v>
      </c>
      <c r="CS31" s="195">
        <v>6</v>
      </c>
      <c r="CT31" s="195">
        <v>28</v>
      </c>
      <c r="CU31" s="195">
        <v>6108</v>
      </c>
      <c r="CV31" s="195">
        <v>3</v>
      </c>
      <c r="CW31" s="195">
        <v>11</v>
      </c>
      <c r="CX31" s="190">
        <v>26</v>
      </c>
      <c r="CY31" s="195">
        <v>2</v>
      </c>
      <c r="CZ31" s="195">
        <v>3</v>
      </c>
      <c r="DA31" s="195">
        <v>66</v>
      </c>
      <c r="DB31" s="195">
        <v>181</v>
      </c>
      <c r="DC31" s="195">
        <v>0</v>
      </c>
      <c r="DD31" s="195">
        <v>0</v>
      </c>
      <c r="DE31" s="195">
        <v>1</v>
      </c>
      <c r="DF31" s="195">
        <v>1</v>
      </c>
      <c r="DG31" s="195">
        <v>3</v>
      </c>
      <c r="DH31" s="195">
        <v>5</v>
      </c>
      <c r="DI31" s="195">
        <v>2</v>
      </c>
      <c r="DJ31" s="195">
        <v>2</v>
      </c>
      <c r="DK31" s="190">
        <v>26</v>
      </c>
      <c r="DL31" s="195">
        <v>0</v>
      </c>
      <c r="DM31" s="195">
        <v>0</v>
      </c>
      <c r="DN31" s="195">
        <v>54</v>
      </c>
      <c r="DO31" s="195">
        <v>146</v>
      </c>
      <c r="DP31" s="195">
        <v>13</v>
      </c>
      <c r="DQ31" s="195">
        <v>31</v>
      </c>
      <c r="DR31" s="195">
        <v>0</v>
      </c>
      <c r="DS31" s="195">
        <v>0</v>
      </c>
      <c r="DT31" s="195">
        <v>2</v>
      </c>
      <c r="DU31" s="195">
        <v>3</v>
      </c>
      <c r="DV31" s="195">
        <v>17</v>
      </c>
      <c r="DW31" s="195">
        <v>89</v>
      </c>
      <c r="DX31" s="190">
        <v>26</v>
      </c>
      <c r="DY31" s="195">
        <v>32</v>
      </c>
      <c r="DZ31" s="195">
        <v>1412</v>
      </c>
      <c r="EA31" s="195">
        <v>3</v>
      </c>
      <c r="EB31" s="195">
        <v>83</v>
      </c>
      <c r="EC31" s="195">
        <v>3</v>
      </c>
      <c r="ED31" s="195">
        <v>3</v>
      </c>
      <c r="EE31" s="195">
        <v>0</v>
      </c>
      <c r="EF31" s="195">
        <v>0</v>
      </c>
      <c r="EG31" s="195">
        <v>0</v>
      </c>
      <c r="EH31" s="195">
        <v>0</v>
      </c>
      <c r="EI31" s="195">
        <v>5</v>
      </c>
      <c r="EJ31" s="195">
        <v>23</v>
      </c>
      <c r="EK31" s="190">
        <v>26</v>
      </c>
      <c r="EL31" s="195">
        <v>3</v>
      </c>
      <c r="EM31" s="195">
        <v>21</v>
      </c>
      <c r="EN31" s="195">
        <v>3</v>
      </c>
      <c r="EO31" s="195">
        <v>123</v>
      </c>
      <c r="EP31" s="195">
        <v>11</v>
      </c>
      <c r="EQ31" s="195">
        <v>59</v>
      </c>
      <c r="ER31" s="195">
        <v>6</v>
      </c>
      <c r="ES31" s="195">
        <v>44</v>
      </c>
      <c r="ET31" s="195">
        <v>0</v>
      </c>
      <c r="EU31" s="195">
        <v>0</v>
      </c>
      <c r="EV31" s="195">
        <v>0</v>
      </c>
      <c r="EW31" s="195">
        <v>0</v>
      </c>
      <c r="EX31" s="190">
        <v>26</v>
      </c>
      <c r="EY31" s="195">
        <v>5</v>
      </c>
      <c r="EZ31" s="195">
        <v>15</v>
      </c>
      <c r="FA31" s="195">
        <v>0</v>
      </c>
      <c r="FB31" s="195">
        <v>0</v>
      </c>
      <c r="FC31" s="195">
        <v>0</v>
      </c>
      <c r="FD31" s="195">
        <v>0</v>
      </c>
      <c r="FE31" s="195">
        <v>0</v>
      </c>
      <c r="FF31" s="195">
        <v>0</v>
      </c>
      <c r="FG31" s="195">
        <v>0</v>
      </c>
      <c r="FH31" s="195">
        <v>0</v>
      </c>
      <c r="FI31" s="195">
        <v>3</v>
      </c>
      <c r="FJ31" s="195">
        <v>4</v>
      </c>
      <c r="FK31" s="190">
        <v>26</v>
      </c>
      <c r="FL31" s="195">
        <v>6</v>
      </c>
      <c r="FM31" s="195">
        <v>19</v>
      </c>
      <c r="FN31" s="195">
        <v>6</v>
      </c>
      <c r="FO31" s="195">
        <v>14</v>
      </c>
      <c r="FP31" s="195">
        <v>0</v>
      </c>
      <c r="FQ31" s="195">
        <v>0</v>
      </c>
      <c r="FR31" s="195">
        <v>0</v>
      </c>
      <c r="FS31" s="195">
        <v>0</v>
      </c>
      <c r="FT31" s="195">
        <v>8</v>
      </c>
      <c r="FU31" s="195">
        <v>42</v>
      </c>
      <c r="FV31" s="197">
        <f t="shared" si="0"/>
        <v>1785</v>
      </c>
      <c r="FW31" s="197">
        <f t="shared" si="1"/>
        <v>33407</v>
      </c>
      <c r="FX31" s="197"/>
      <c r="FY31" s="190"/>
      <c r="FZ31" s="198"/>
      <c r="GA31" s="198"/>
      <c r="GC31" s="198"/>
    </row>
    <row r="32" spans="1:185" ht="10.5" customHeight="1">
      <c r="A32" s="190">
        <v>27</v>
      </c>
      <c r="B32" s="194" t="s">
        <v>712</v>
      </c>
      <c r="C32" s="195">
        <v>102</v>
      </c>
      <c r="D32" s="195">
        <v>783</v>
      </c>
      <c r="E32" s="195">
        <v>6</v>
      </c>
      <c r="F32" s="195">
        <v>86</v>
      </c>
      <c r="G32" s="195">
        <v>13</v>
      </c>
      <c r="H32" s="195">
        <v>51</v>
      </c>
      <c r="I32" s="195">
        <v>0</v>
      </c>
      <c r="J32" s="195">
        <v>0</v>
      </c>
      <c r="K32" s="190">
        <v>27</v>
      </c>
      <c r="L32" s="195">
        <v>8</v>
      </c>
      <c r="M32" s="195">
        <v>628</v>
      </c>
      <c r="N32" s="195">
        <v>516</v>
      </c>
      <c r="O32" s="195">
        <v>7564</v>
      </c>
      <c r="P32" s="195">
        <v>86</v>
      </c>
      <c r="Q32" s="195">
        <v>417</v>
      </c>
      <c r="R32" s="195">
        <v>1</v>
      </c>
      <c r="S32" s="195">
        <v>3</v>
      </c>
      <c r="T32" s="195">
        <v>44</v>
      </c>
      <c r="U32" s="195">
        <v>1761</v>
      </c>
      <c r="V32" s="195">
        <v>57</v>
      </c>
      <c r="W32" s="195">
        <v>700</v>
      </c>
      <c r="X32" s="190">
        <v>27</v>
      </c>
      <c r="Y32" s="195">
        <v>8</v>
      </c>
      <c r="Z32" s="195">
        <v>393</v>
      </c>
      <c r="AA32" s="195">
        <v>0</v>
      </c>
      <c r="AB32" s="195">
        <v>0</v>
      </c>
      <c r="AC32" s="195">
        <v>1</v>
      </c>
      <c r="AD32" s="195">
        <v>15</v>
      </c>
      <c r="AE32" s="195">
        <v>8</v>
      </c>
      <c r="AF32" s="195">
        <v>2098</v>
      </c>
      <c r="AG32" s="195">
        <v>12</v>
      </c>
      <c r="AH32" s="195">
        <v>38</v>
      </c>
      <c r="AI32" s="195">
        <v>132</v>
      </c>
      <c r="AJ32" s="195">
        <v>4407</v>
      </c>
      <c r="AK32" s="190">
        <v>27</v>
      </c>
      <c r="AL32" s="195">
        <v>8</v>
      </c>
      <c r="AM32" s="195">
        <v>23</v>
      </c>
      <c r="AN32" s="195">
        <v>6</v>
      </c>
      <c r="AO32" s="195">
        <v>1411</v>
      </c>
      <c r="AP32" s="195">
        <v>12</v>
      </c>
      <c r="AQ32" s="195">
        <v>67</v>
      </c>
      <c r="AR32" s="195">
        <v>49</v>
      </c>
      <c r="AS32" s="195">
        <v>734</v>
      </c>
      <c r="AT32" s="195">
        <v>19</v>
      </c>
      <c r="AU32" s="195">
        <v>344</v>
      </c>
      <c r="AV32" s="195">
        <v>4</v>
      </c>
      <c r="AW32" s="195">
        <v>25</v>
      </c>
      <c r="AX32" s="190">
        <v>27</v>
      </c>
      <c r="AY32" s="195">
        <v>14</v>
      </c>
      <c r="AZ32" s="195">
        <v>73</v>
      </c>
      <c r="BA32" s="195">
        <v>3</v>
      </c>
      <c r="BB32" s="195">
        <v>20</v>
      </c>
      <c r="BC32" s="195">
        <v>3</v>
      </c>
      <c r="BD32" s="195">
        <v>15</v>
      </c>
      <c r="BE32" s="195">
        <v>48</v>
      </c>
      <c r="BF32" s="195">
        <v>6211</v>
      </c>
      <c r="BG32" s="195">
        <v>74</v>
      </c>
      <c r="BH32" s="195">
        <v>412</v>
      </c>
      <c r="BI32" s="195">
        <v>17</v>
      </c>
      <c r="BJ32" s="195">
        <v>88</v>
      </c>
      <c r="BK32" s="190">
        <v>27</v>
      </c>
      <c r="BL32" s="195">
        <v>0</v>
      </c>
      <c r="BM32" s="195">
        <v>0</v>
      </c>
      <c r="BN32" s="195">
        <v>2</v>
      </c>
      <c r="BO32" s="195">
        <v>23</v>
      </c>
      <c r="BP32" s="195">
        <v>29</v>
      </c>
      <c r="BQ32" s="195">
        <v>133</v>
      </c>
      <c r="BR32" s="195">
        <v>14</v>
      </c>
      <c r="BS32" s="195">
        <v>77</v>
      </c>
      <c r="BT32" s="195">
        <v>34</v>
      </c>
      <c r="BU32" s="195">
        <v>131</v>
      </c>
      <c r="BV32" s="195">
        <v>1832</v>
      </c>
      <c r="BW32" s="195">
        <v>29489</v>
      </c>
      <c r="BX32" s="190">
        <v>27</v>
      </c>
      <c r="BY32" s="195">
        <v>414</v>
      </c>
      <c r="BZ32" s="195">
        <v>5670</v>
      </c>
      <c r="CA32" s="195">
        <v>5</v>
      </c>
      <c r="CB32" s="195">
        <v>12</v>
      </c>
      <c r="CC32" s="195">
        <v>4</v>
      </c>
      <c r="CD32" s="195">
        <v>177</v>
      </c>
      <c r="CE32" s="195">
        <v>115</v>
      </c>
      <c r="CF32" s="195">
        <v>3132</v>
      </c>
      <c r="CG32" s="195">
        <v>6</v>
      </c>
      <c r="CH32" s="195">
        <v>134</v>
      </c>
      <c r="CI32" s="195">
        <v>5</v>
      </c>
      <c r="CJ32" s="195">
        <v>39</v>
      </c>
      <c r="CK32" s="190">
        <v>27</v>
      </c>
      <c r="CL32" s="195">
        <v>147</v>
      </c>
      <c r="CM32" s="195">
        <v>5452</v>
      </c>
      <c r="CN32" s="195">
        <v>139</v>
      </c>
      <c r="CO32" s="195">
        <v>851</v>
      </c>
      <c r="CP32" s="195">
        <v>12</v>
      </c>
      <c r="CQ32" s="195">
        <v>929</v>
      </c>
      <c r="CR32" s="195">
        <v>7</v>
      </c>
      <c r="CS32" s="195">
        <v>264</v>
      </c>
      <c r="CT32" s="195">
        <v>64</v>
      </c>
      <c r="CU32" s="195">
        <v>11989</v>
      </c>
      <c r="CV32" s="195">
        <v>12</v>
      </c>
      <c r="CW32" s="195">
        <v>71</v>
      </c>
      <c r="CX32" s="190">
        <v>27</v>
      </c>
      <c r="CY32" s="195">
        <v>9</v>
      </c>
      <c r="CZ32" s="195">
        <v>73</v>
      </c>
      <c r="DA32" s="195">
        <v>17</v>
      </c>
      <c r="DB32" s="195">
        <v>43</v>
      </c>
      <c r="DC32" s="195">
        <v>1</v>
      </c>
      <c r="DD32" s="195">
        <v>13</v>
      </c>
      <c r="DE32" s="195">
        <v>2</v>
      </c>
      <c r="DF32" s="195">
        <v>7</v>
      </c>
      <c r="DG32" s="195">
        <v>7</v>
      </c>
      <c r="DH32" s="195">
        <v>42</v>
      </c>
      <c r="DI32" s="195">
        <v>11</v>
      </c>
      <c r="DJ32" s="195">
        <v>35</v>
      </c>
      <c r="DK32" s="190">
        <v>27</v>
      </c>
      <c r="DL32" s="195">
        <v>8</v>
      </c>
      <c r="DM32" s="195">
        <v>42</v>
      </c>
      <c r="DN32" s="195">
        <v>87</v>
      </c>
      <c r="DO32" s="195">
        <v>931</v>
      </c>
      <c r="DP32" s="195">
        <v>48</v>
      </c>
      <c r="DQ32" s="195">
        <v>248</v>
      </c>
      <c r="DR32" s="195">
        <v>1</v>
      </c>
      <c r="DS32" s="195">
        <v>2</v>
      </c>
      <c r="DT32" s="195">
        <v>2</v>
      </c>
      <c r="DU32" s="195">
        <v>3</v>
      </c>
      <c r="DV32" s="195">
        <v>13</v>
      </c>
      <c r="DW32" s="195">
        <v>144</v>
      </c>
      <c r="DX32" s="190">
        <v>27</v>
      </c>
      <c r="DY32" s="195">
        <v>101</v>
      </c>
      <c r="DZ32" s="195">
        <v>8480</v>
      </c>
      <c r="EA32" s="195">
        <v>12</v>
      </c>
      <c r="EB32" s="195">
        <v>72</v>
      </c>
      <c r="EC32" s="195">
        <v>26</v>
      </c>
      <c r="ED32" s="195">
        <v>182</v>
      </c>
      <c r="EE32" s="195">
        <v>1</v>
      </c>
      <c r="EF32" s="195">
        <v>14</v>
      </c>
      <c r="EG32" s="195">
        <v>30</v>
      </c>
      <c r="EH32" s="195">
        <v>406</v>
      </c>
      <c r="EI32" s="195">
        <v>5</v>
      </c>
      <c r="EJ32" s="195">
        <v>28</v>
      </c>
      <c r="EK32" s="190">
        <v>27</v>
      </c>
      <c r="EL32" s="195">
        <v>1</v>
      </c>
      <c r="EM32" s="195">
        <v>19</v>
      </c>
      <c r="EN32" s="195">
        <v>2</v>
      </c>
      <c r="EO32" s="195">
        <v>5</v>
      </c>
      <c r="EP32" s="195">
        <v>21</v>
      </c>
      <c r="EQ32" s="195">
        <v>246</v>
      </c>
      <c r="ER32" s="195">
        <v>10</v>
      </c>
      <c r="ES32" s="195">
        <v>50</v>
      </c>
      <c r="ET32" s="195">
        <v>0</v>
      </c>
      <c r="EU32" s="195">
        <v>0</v>
      </c>
      <c r="EV32" s="195">
        <v>5</v>
      </c>
      <c r="EW32" s="195">
        <v>25</v>
      </c>
      <c r="EX32" s="190">
        <v>27</v>
      </c>
      <c r="EY32" s="195">
        <v>7</v>
      </c>
      <c r="EZ32" s="195">
        <v>73</v>
      </c>
      <c r="FA32" s="195">
        <v>4</v>
      </c>
      <c r="FB32" s="195">
        <v>60</v>
      </c>
      <c r="FC32" s="195">
        <v>1</v>
      </c>
      <c r="FD32" s="195">
        <v>23</v>
      </c>
      <c r="FE32" s="195">
        <v>2</v>
      </c>
      <c r="FF32" s="195">
        <v>8</v>
      </c>
      <c r="FG32" s="195">
        <v>0</v>
      </c>
      <c r="FH32" s="195">
        <v>0</v>
      </c>
      <c r="FI32" s="195">
        <v>0</v>
      </c>
      <c r="FJ32" s="195">
        <v>0</v>
      </c>
      <c r="FK32" s="190">
        <v>27</v>
      </c>
      <c r="FL32" s="195">
        <v>7</v>
      </c>
      <c r="FM32" s="195">
        <v>123</v>
      </c>
      <c r="FN32" s="195">
        <v>4</v>
      </c>
      <c r="FO32" s="195">
        <v>32</v>
      </c>
      <c r="FP32" s="195">
        <v>0</v>
      </c>
      <c r="FQ32" s="195">
        <v>0</v>
      </c>
      <c r="FR32" s="195">
        <v>10</v>
      </c>
      <c r="FS32" s="195">
        <v>139</v>
      </c>
      <c r="FT32" s="195">
        <v>18</v>
      </c>
      <c r="FU32" s="195">
        <v>432</v>
      </c>
      <c r="FV32" s="197">
        <f t="shared" si="0"/>
        <v>4565</v>
      </c>
      <c r="FW32" s="197">
        <f t="shared" si="1"/>
        <v>98940</v>
      </c>
      <c r="FX32" s="197"/>
      <c r="FY32" s="190"/>
      <c r="FZ32" s="198"/>
      <c r="GA32" s="198"/>
      <c r="GC32" s="198"/>
    </row>
    <row r="33" spans="1:185" ht="10.5" customHeight="1">
      <c r="A33" s="190">
        <v>28</v>
      </c>
      <c r="B33" s="199" t="s">
        <v>713</v>
      </c>
      <c r="C33" s="195">
        <v>420</v>
      </c>
      <c r="D33" s="195">
        <v>4493</v>
      </c>
      <c r="E33" s="195">
        <v>16</v>
      </c>
      <c r="F33" s="195">
        <v>86</v>
      </c>
      <c r="G33" s="195">
        <v>56</v>
      </c>
      <c r="H33" s="195">
        <v>488</v>
      </c>
      <c r="I33" s="195">
        <v>1</v>
      </c>
      <c r="J33" s="195">
        <v>1</v>
      </c>
      <c r="K33" s="190">
        <v>28</v>
      </c>
      <c r="L33" s="195">
        <v>40</v>
      </c>
      <c r="M33" s="195">
        <v>248</v>
      </c>
      <c r="N33" s="195">
        <v>1667</v>
      </c>
      <c r="O33" s="195">
        <v>13908</v>
      </c>
      <c r="P33" s="195">
        <v>369</v>
      </c>
      <c r="Q33" s="195">
        <v>1746</v>
      </c>
      <c r="R33" s="195">
        <v>9</v>
      </c>
      <c r="S33" s="195">
        <v>18</v>
      </c>
      <c r="T33" s="195">
        <v>154</v>
      </c>
      <c r="U33" s="195">
        <v>1650</v>
      </c>
      <c r="V33" s="195">
        <v>148</v>
      </c>
      <c r="W33" s="195">
        <v>1295</v>
      </c>
      <c r="X33" s="190">
        <v>28</v>
      </c>
      <c r="Y33" s="195">
        <v>17</v>
      </c>
      <c r="Z33" s="195">
        <v>61</v>
      </c>
      <c r="AA33" s="195">
        <v>1</v>
      </c>
      <c r="AB33" s="195">
        <v>2</v>
      </c>
      <c r="AC33" s="195">
        <v>1</v>
      </c>
      <c r="AD33" s="195">
        <v>1</v>
      </c>
      <c r="AE33" s="195">
        <v>51</v>
      </c>
      <c r="AF33" s="195">
        <v>317</v>
      </c>
      <c r="AG33" s="195">
        <v>57</v>
      </c>
      <c r="AH33" s="195">
        <v>325</v>
      </c>
      <c r="AI33" s="195">
        <v>1094</v>
      </c>
      <c r="AJ33" s="195">
        <v>16576</v>
      </c>
      <c r="AK33" s="190">
        <v>28</v>
      </c>
      <c r="AL33" s="195">
        <v>48</v>
      </c>
      <c r="AM33" s="195">
        <v>261</v>
      </c>
      <c r="AN33" s="195">
        <v>16</v>
      </c>
      <c r="AO33" s="195">
        <v>210</v>
      </c>
      <c r="AP33" s="195">
        <v>118</v>
      </c>
      <c r="AQ33" s="195">
        <v>1046</v>
      </c>
      <c r="AR33" s="195">
        <v>45</v>
      </c>
      <c r="AS33" s="195">
        <v>255</v>
      </c>
      <c r="AT33" s="195">
        <v>34</v>
      </c>
      <c r="AU33" s="195">
        <v>239</v>
      </c>
      <c r="AV33" s="195">
        <v>50</v>
      </c>
      <c r="AW33" s="195">
        <v>269</v>
      </c>
      <c r="AX33" s="190">
        <v>28</v>
      </c>
      <c r="AY33" s="195">
        <v>28</v>
      </c>
      <c r="AZ33" s="195">
        <v>233</v>
      </c>
      <c r="BA33" s="195">
        <v>8</v>
      </c>
      <c r="BB33" s="195">
        <v>45</v>
      </c>
      <c r="BC33" s="195">
        <v>26</v>
      </c>
      <c r="BD33" s="195">
        <v>102</v>
      </c>
      <c r="BE33" s="195">
        <v>134</v>
      </c>
      <c r="BF33" s="195">
        <v>1580</v>
      </c>
      <c r="BG33" s="195">
        <v>236</v>
      </c>
      <c r="BH33" s="195">
        <v>1675</v>
      </c>
      <c r="BI33" s="195">
        <v>13</v>
      </c>
      <c r="BJ33" s="195">
        <v>161</v>
      </c>
      <c r="BK33" s="190">
        <v>28</v>
      </c>
      <c r="BL33" s="195">
        <v>4</v>
      </c>
      <c r="BM33" s="195">
        <v>33</v>
      </c>
      <c r="BN33" s="195">
        <v>0</v>
      </c>
      <c r="BO33" s="195">
        <v>0</v>
      </c>
      <c r="BP33" s="195">
        <v>77</v>
      </c>
      <c r="BQ33" s="195">
        <v>626</v>
      </c>
      <c r="BR33" s="195">
        <v>42</v>
      </c>
      <c r="BS33" s="195">
        <v>233</v>
      </c>
      <c r="BT33" s="195">
        <v>175</v>
      </c>
      <c r="BU33" s="195">
        <v>1265</v>
      </c>
      <c r="BV33" s="195">
        <v>6218</v>
      </c>
      <c r="BW33" s="195">
        <v>52373</v>
      </c>
      <c r="BX33" s="190">
        <v>28</v>
      </c>
      <c r="BY33" s="195">
        <v>1336</v>
      </c>
      <c r="BZ33" s="195">
        <v>16466</v>
      </c>
      <c r="CA33" s="195">
        <v>5</v>
      </c>
      <c r="CB33" s="195">
        <v>43</v>
      </c>
      <c r="CC33" s="195">
        <v>19</v>
      </c>
      <c r="CD33" s="195">
        <v>95</v>
      </c>
      <c r="CE33" s="195">
        <v>208</v>
      </c>
      <c r="CF33" s="195">
        <v>1276</v>
      </c>
      <c r="CG33" s="195">
        <v>38</v>
      </c>
      <c r="CH33" s="195">
        <v>148</v>
      </c>
      <c r="CI33" s="195">
        <v>24</v>
      </c>
      <c r="CJ33" s="195">
        <v>219</v>
      </c>
      <c r="CK33" s="190">
        <v>28</v>
      </c>
      <c r="CL33" s="195">
        <v>378</v>
      </c>
      <c r="CM33" s="195">
        <v>7437</v>
      </c>
      <c r="CN33" s="195">
        <v>976</v>
      </c>
      <c r="CO33" s="195">
        <v>9345</v>
      </c>
      <c r="CP33" s="195">
        <v>56</v>
      </c>
      <c r="CQ33" s="195">
        <v>320</v>
      </c>
      <c r="CR33" s="195">
        <v>65</v>
      </c>
      <c r="CS33" s="195">
        <v>394</v>
      </c>
      <c r="CT33" s="195">
        <v>317</v>
      </c>
      <c r="CU33" s="195">
        <v>3773</v>
      </c>
      <c r="CV33" s="195">
        <v>64</v>
      </c>
      <c r="CW33" s="195">
        <v>849</v>
      </c>
      <c r="CX33" s="190">
        <v>28</v>
      </c>
      <c r="CY33" s="195">
        <v>6</v>
      </c>
      <c r="CZ33" s="195">
        <v>56</v>
      </c>
      <c r="DA33" s="195">
        <v>42</v>
      </c>
      <c r="DB33" s="195">
        <v>138</v>
      </c>
      <c r="DC33" s="195">
        <v>9</v>
      </c>
      <c r="DD33" s="195">
        <v>93</v>
      </c>
      <c r="DE33" s="195">
        <v>35</v>
      </c>
      <c r="DF33" s="195">
        <v>277</v>
      </c>
      <c r="DG33" s="195">
        <v>24</v>
      </c>
      <c r="DH33" s="195">
        <v>248</v>
      </c>
      <c r="DI33" s="195">
        <v>31</v>
      </c>
      <c r="DJ33" s="195">
        <v>165</v>
      </c>
      <c r="DK33" s="190">
        <v>28</v>
      </c>
      <c r="DL33" s="195">
        <v>21</v>
      </c>
      <c r="DM33" s="195">
        <v>188</v>
      </c>
      <c r="DN33" s="195">
        <v>215</v>
      </c>
      <c r="DO33" s="195">
        <v>4222</v>
      </c>
      <c r="DP33" s="195">
        <v>104</v>
      </c>
      <c r="DQ33" s="195">
        <v>685</v>
      </c>
      <c r="DR33" s="195">
        <v>5</v>
      </c>
      <c r="DS33" s="195">
        <v>38</v>
      </c>
      <c r="DT33" s="195">
        <v>12</v>
      </c>
      <c r="DU33" s="195">
        <v>51</v>
      </c>
      <c r="DV33" s="195">
        <v>27</v>
      </c>
      <c r="DW33" s="195">
        <v>245</v>
      </c>
      <c r="DX33" s="190">
        <v>28</v>
      </c>
      <c r="DY33" s="195">
        <v>218</v>
      </c>
      <c r="DZ33" s="195">
        <v>2789</v>
      </c>
      <c r="EA33" s="195">
        <v>23</v>
      </c>
      <c r="EB33" s="195">
        <v>169</v>
      </c>
      <c r="EC33" s="195">
        <v>45</v>
      </c>
      <c r="ED33" s="195">
        <v>386</v>
      </c>
      <c r="EE33" s="195">
        <v>1</v>
      </c>
      <c r="EF33" s="195">
        <v>3</v>
      </c>
      <c r="EG33" s="195">
        <v>49</v>
      </c>
      <c r="EH33" s="195">
        <v>1711</v>
      </c>
      <c r="EI33" s="195">
        <v>51</v>
      </c>
      <c r="EJ33" s="195">
        <v>215</v>
      </c>
      <c r="EK33" s="190">
        <v>28</v>
      </c>
      <c r="EL33" s="195">
        <v>19</v>
      </c>
      <c r="EM33" s="195">
        <v>191</v>
      </c>
      <c r="EN33" s="195">
        <v>19</v>
      </c>
      <c r="EO33" s="195">
        <v>54</v>
      </c>
      <c r="EP33" s="195">
        <v>77</v>
      </c>
      <c r="EQ33" s="195">
        <v>632</v>
      </c>
      <c r="ER33" s="195">
        <v>21</v>
      </c>
      <c r="ES33" s="195">
        <v>124</v>
      </c>
      <c r="ET33" s="195">
        <v>0</v>
      </c>
      <c r="EU33" s="195">
        <v>0</v>
      </c>
      <c r="EV33" s="195">
        <v>38</v>
      </c>
      <c r="EW33" s="195">
        <v>295</v>
      </c>
      <c r="EX33" s="190">
        <v>28</v>
      </c>
      <c r="EY33" s="195">
        <v>17</v>
      </c>
      <c r="EZ33" s="195">
        <v>107</v>
      </c>
      <c r="FA33" s="195">
        <v>4</v>
      </c>
      <c r="FB33" s="195">
        <v>44</v>
      </c>
      <c r="FC33" s="195">
        <v>1</v>
      </c>
      <c r="FD33" s="195">
        <v>2</v>
      </c>
      <c r="FE33" s="195">
        <v>5</v>
      </c>
      <c r="FF33" s="195">
        <v>33</v>
      </c>
      <c r="FG33" s="195">
        <v>0</v>
      </c>
      <c r="FH33" s="195">
        <v>0</v>
      </c>
      <c r="FI33" s="195">
        <v>0</v>
      </c>
      <c r="FJ33" s="195">
        <v>0</v>
      </c>
      <c r="FK33" s="190">
        <v>28</v>
      </c>
      <c r="FL33" s="195">
        <v>49</v>
      </c>
      <c r="FM33" s="195">
        <v>217</v>
      </c>
      <c r="FN33" s="195">
        <v>44</v>
      </c>
      <c r="FO33" s="195">
        <v>650</v>
      </c>
      <c r="FP33" s="195">
        <v>3</v>
      </c>
      <c r="FQ33" s="195">
        <v>7</v>
      </c>
      <c r="FR33" s="195">
        <v>37</v>
      </c>
      <c r="FS33" s="195">
        <v>398</v>
      </c>
      <c r="FT33" s="195">
        <v>60</v>
      </c>
      <c r="FU33" s="195">
        <v>674</v>
      </c>
      <c r="FV33" s="197">
        <f t="shared" si="0"/>
        <v>16171</v>
      </c>
      <c r="FW33" s="197">
        <f t="shared" si="1"/>
        <v>157293</v>
      </c>
      <c r="FX33" s="197"/>
      <c r="FY33" s="190"/>
      <c r="FZ33" s="198"/>
      <c r="GA33" s="198"/>
      <c r="GC33" s="198"/>
    </row>
    <row r="34" spans="1:185" ht="10.5" customHeight="1">
      <c r="A34" s="190">
        <v>29</v>
      </c>
      <c r="B34" s="194" t="s">
        <v>714</v>
      </c>
      <c r="C34" s="195">
        <v>69</v>
      </c>
      <c r="D34" s="195">
        <v>674</v>
      </c>
      <c r="E34" s="195">
        <v>7</v>
      </c>
      <c r="F34" s="195">
        <v>22</v>
      </c>
      <c r="G34" s="195">
        <v>9</v>
      </c>
      <c r="H34" s="195">
        <v>68</v>
      </c>
      <c r="I34" s="195">
        <v>0</v>
      </c>
      <c r="J34" s="195">
        <v>0</v>
      </c>
      <c r="K34" s="190">
        <v>29</v>
      </c>
      <c r="L34" s="195">
        <v>3</v>
      </c>
      <c r="M34" s="195">
        <v>41</v>
      </c>
      <c r="N34" s="195">
        <v>158</v>
      </c>
      <c r="O34" s="195">
        <v>3071</v>
      </c>
      <c r="P34" s="195">
        <v>35</v>
      </c>
      <c r="Q34" s="195">
        <v>445</v>
      </c>
      <c r="R34" s="195">
        <v>1</v>
      </c>
      <c r="S34" s="195">
        <v>1</v>
      </c>
      <c r="T34" s="195">
        <v>18</v>
      </c>
      <c r="U34" s="195">
        <v>317</v>
      </c>
      <c r="V34" s="195">
        <v>32</v>
      </c>
      <c r="W34" s="195">
        <v>660</v>
      </c>
      <c r="X34" s="190">
        <v>29</v>
      </c>
      <c r="Y34" s="195">
        <v>2</v>
      </c>
      <c r="Z34" s="195">
        <v>330</v>
      </c>
      <c r="AA34" s="195">
        <v>1</v>
      </c>
      <c r="AB34" s="195">
        <v>1</v>
      </c>
      <c r="AC34" s="195">
        <v>1</v>
      </c>
      <c r="AD34" s="195">
        <v>1</v>
      </c>
      <c r="AE34" s="195">
        <v>8</v>
      </c>
      <c r="AF34" s="195">
        <v>42</v>
      </c>
      <c r="AG34" s="195">
        <v>16</v>
      </c>
      <c r="AH34" s="195">
        <v>79</v>
      </c>
      <c r="AI34" s="195">
        <v>540</v>
      </c>
      <c r="AJ34" s="195">
        <v>47490</v>
      </c>
      <c r="AK34" s="190">
        <v>29</v>
      </c>
      <c r="AL34" s="195">
        <v>7</v>
      </c>
      <c r="AM34" s="195">
        <v>31</v>
      </c>
      <c r="AN34" s="195">
        <v>1</v>
      </c>
      <c r="AO34" s="195">
        <v>1</v>
      </c>
      <c r="AP34" s="195">
        <v>20</v>
      </c>
      <c r="AQ34" s="195">
        <v>112</v>
      </c>
      <c r="AR34" s="195">
        <v>13</v>
      </c>
      <c r="AS34" s="195">
        <v>39</v>
      </c>
      <c r="AT34" s="195">
        <v>20</v>
      </c>
      <c r="AU34" s="195">
        <v>228</v>
      </c>
      <c r="AV34" s="195">
        <v>4</v>
      </c>
      <c r="AW34" s="195">
        <v>13</v>
      </c>
      <c r="AX34" s="190">
        <v>29</v>
      </c>
      <c r="AY34" s="195">
        <v>11</v>
      </c>
      <c r="AZ34" s="195">
        <v>82</v>
      </c>
      <c r="BA34" s="195">
        <v>2</v>
      </c>
      <c r="BB34" s="195">
        <v>6</v>
      </c>
      <c r="BC34" s="195">
        <v>7</v>
      </c>
      <c r="BD34" s="195">
        <v>30</v>
      </c>
      <c r="BE34" s="195">
        <v>27</v>
      </c>
      <c r="BF34" s="195">
        <v>2785</v>
      </c>
      <c r="BG34" s="195">
        <v>60</v>
      </c>
      <c r="BH34" s="195">
        <v>447</v>
      </c>
      <c r="BI34" s="195">
        <v>7</v>
      </c>
      <c r="BJ34" s="195">
        <v>12</v>
      </c>
      <c r="BK34" s="190">
        <v>29</v>
      </c>
      <c r="BL34" s="195">
        <v>0</v>
      </c>
      <c r="BM34" s="195">
        <v>0</v>
      </c>
      <c r="BN34" s="195">
        <v>0</v>
      </c>
      <c r="BO34" s="195">
        <v>0</v>
      </c>
      <c r="BP34" s="195">
        <v>35</v>
      </c>
      <c r="BQ34" s="195">
        <v>1681</v>
      </c>
      <c r="BR34" s="195">
        <v>10</v>
      </c>
      <c r="BS34" s="195">
        <v>29</v>
      </c>
      <c r="BT34" s="195">
        <v>51</v>
      </c>
      <c r="BU34" s="195">
        <v>691</v>
      </c>
      <c r="BV34" s="195">
        <v>620</v>
      </c>
      <c r="BW34" s="195">
        <v>12371</v>
      </c>
      <c r="BX34" s="190">
        <v>29</v>
      </c>
      <c r="BY34" s="195">
        <v>284</v>
      </c>
      <c r="BZ34" s="195">
        <v>9807</v>
      </c>
      <c r="CA34" s="195">
        <v>0</v>
      </c>
      <c r="CB34" s="195">
        <v>0</v>
      </c>
      <c r="CC34" s="195">
        <v>3</v>
      </c>
      <c r="CD34" s="195">
        <v>86</v>
      </c>
      <c r="CE34" s="195">
        <v>15</v>
      </c>
      <c r="CF34" s="195">
        <v>115</v>
      </c>
      <c r="CG34" s="195">
        <v>6</v>
      </c>
      <c r="CH34" s="195">
        <v>9</v>
      </c>
      <c r="CI34" s="195">
        <v>2</v>
      </c>
      <c r="CJ34" s="195">
        <v>4</v>
      </c>
      <c r="CK34" s="190">
        <v>29</v>
      </c>
      <c r="CL34" s="195">
        <v>200</v>
      </c>
      <c r="CM34" s="195">
        <v>22402</v>
      </c>
      <c r="CN34" s="195">
        <v>385</v>
      </c>
      <c r="CO34" s="195">
        <v>3938</v>
      </c>
      <c r="CP34" s="195">
        <v>10</v>
      </c>
      <c r="CQ34" s="195">
        <v>1251</v>
      </c>
      <c r="CR34" s="195">
        <v>16</v>
      </c>
      <c r="CS34" s="195">
        <v>96</v>
      </c>
      <c r="CT34" s="195">
        <v>57</v>
      </c>
      <c r="CU34" s="195">
        <v>2130</v>
      </c>
      <c r="CV34" s="195">
        <v>13</v>
      </c>
      <c r="CW34" s="195">
        <v>66</v>
      </c>
      <c r="CX34" s="190">
        <v>29</v>
      </c>
      <c r="CY34" s="195">
        <v>0</v>
      </c>
      <c r="CZ34" s="195">
        <v>0</v>
      </c>
      <c r="DA34" s="195">
        <v>8</v>
      </c>
      <c r="DB34" s="195">
        <v>34</v>
      </c>
      <c r="DC34" s="195">
        <v>0</v>
      </c>
      <c r="DD34" s="195">
        <v>0</v>
      </c>
      <c r="DE34" s="195">
        <v>28</v>
      </c>
      <c r="DF34" s="195">
        <v>355</v>
      </c>
      <c r="DG34" s="195">
        <v>5</v>
      </c>
      <c r="DH34" s="195">
        <v>17</v>
      </c>
      <c r="DI34" s="195">
        <v>8</v>
      </c>
      <c r="DJ34" s="195">
        <v>33</v>
      </c>
      <c r="DK34" s="190">
        <v>29</v>
      </c>
      <c r="DL34" s="195">
        <v>1</v>
      </c>
      <c r="DM34" s="195">
        <v>2</v>
      </c>
      <c r="DN34" s="195">
        <v>132</v>
      </c>
      <c r="DO34" s="195">
        <v>7136</v>
      </c>
      <c r="DP34" s="195">
        <v>30</v>
      </c>
      <c r="DQ34" s="195">
        <v>177</v>
      </c>
      <c r="DR34" s="195">
        <v>0</v>
      </c>
      <c r="DS34" s="195">
        <v>0</v>
      </c>
      <c r="DT34" s="195">
        <v>3</v>
      </c>
      <c r="DU34" s="195">
        <v>4</v>
      </c>
      <c r="DV34" s="195">
        <v>4</v>
      </c>
      <c r="DW34" s="195">
        <v>260</v>
      </c>
      <c r="DX34" s="190">
        <v>29</v>
      </c>
      <c r="DY34" s="195">
        <v>24</v>
      </c>
      <c r="DZ34" s="195">
        <v>1062</v>
      </c>
      <c r="EA34" s="195">
        <v>4</v>
      </c>
      <c r="EB34" s="195">
        <v>28</v>
      </c>
      <c r="EC34" s="195">
        <v>19</v>
      </c>
      <c r="ED34" s="195">
        <v>130</v>
      </c>
      <c r="EE34" s="195">
        <v>0</v>
      </c>
      <c r="EF34" s="195">
        <v>0</v>
      </c>
      <c r="EG34" s="195">
        <v>4</v>
      </c>
      <c r="EH34" s="195">
        <v>9</v>
      </c>
      <c r="EI34" s="195">
        <v>4</v>
      </c>
      <c r="EJ34" s="195">
        <v>28</v>
      </c>
      <c r="EK34" s="190">
        <v>29</v>
      </c>
      <c r="EL34" s="195">
        <v>6</v>
      </c>
      <c r="EM34" s="195">
        <v>56</v>
      </c>
      <c r="EN34" s="195">
        <v>9</v>
      </c>
      <c r="EO34" s="195">
        <v>59</v>
      </c>
      <c r="EP34" s="195">
        <v>23</v>
      </c>
      <c r="EQ34" s="195">
        <v>81</v>
      </c>
      <c r="ER34" s="195">
        <v>16</v>
      </c>
      <c r="ES34" s="195">
        <v>2282</v>
      </c>
      <c r="ET34" s="195">
        <v>0</v>
      </c>
      <c r="EU34" s="195">
        <v>0</v>
      </c>
      <c r="EV34" s="195">
        <v>2</v>
      </c>
      <c r="EW34" s="195">
        <v>108</v>
      </c>
      <c r="EX34" s="190">
        <v>29</v>
      </c>
      <c r="EY34" s="195">
        <v>5</v>
      </c>
      <c r="EZ34" s="195">
        <v>9</v>
      </c>
      <c r="FA34" s="195">
        <v>2</v>
      </c>
      <c r="FB34" s="195">
        <v>4</v>
      </c>
      <c r="FC34" s="195">
        <v>0</v>
      </c>
      <c r="FD34" s="195">
        <v>0</v>
      </c>
      <c r="FE34" s="195">
        <v>2</v>
      </c>
      <c r="FF34" s="195">
        <v>18</v>
      </c>
      <c r="FG34" s="195">
        <v>0</v>
      </c>
      <c r="FH34" s="195">
        <v>0</v>
      </c>
      <c r="FI34" s="195">
        <v>0</v>
      </c>
      <c r="FJ34" s="195">
        <v>0</v>
      </c>
      <c r="FK34" s="190">
        <v>29</v>
      </c>
      <c r="FL34" s="195">
        <v>9</v>
      </c>
      <c r="FM34" s="195">
        <v>33</v>
      </c>
      <c r="FN34" s="195">
        <v>6</v>
      </c>
      <c r="FO34" s="195">
        <v>30</v>
      </c>
      <c r="FP34" s="195">
        <v>1</v>
      </c>
      <c r="FQ34" s="195">
        <v>1</v>
      </c>
      <c r="FR34" s="195">
        <v>17</v>
      </c>
      <c r="FS34" s="195">
        <v>369</v>
      </c>
      <c r="FT34" s="195">
        <v>30</v>
      </c>
      <c r="FU34" s="195">
        <v>699</v>
      </c>
      <c r="FV34" s="197">
        <f t="shared" si="0"/>
        <v>3188</v>
      </c>
      <c r="FW34" s="197">
        <f t="shared" si="1"/>
        <v>124728</v>
      </c>
      <c r="FX34" s="197"/>
      <c r="FY34" s="190"/>
      <c r="FZ34" s="198"/>
      <c r="GA34" s="198"/>
      <c r="GC34" s="198"/>
    </row>
    <row r="35" spans="1:185" ht="10.5" customHeight="1">
      <c r="A35" s="190">
        <v>30</v>
      </c>
      <c r="B35" s="194" t="s">
        <v>715</v>
      </c>
      <c r="C35" s="195">
        <v>11</v>
      </c>
      <c r="D35" s="195">
        <v>404</v>
      </c>
      <c r="E35" s="195">
        <v>0</v>
      </c>
      <c r="F35" s="195">
        <v>0</v>
      </c>
      <c r="G35" s="195">
        <v>7</v>
      </c>
      <c r="H35" s="195">
        <v>191</v>
      </c>
      <c r="I35" s="195">
        <v>0</v>
      </c>
      <c r="J35" s="195">
        <v>0</v>
      </c>
      <c r="K35" s="190">
        <v>30</v>
      </c>
      <c r="L35" s="195">
        <v>3</v>
      </c>
      <c r="M35" s="195">
        <v>5</v>
      </c>
      <c r="N35" s="195">
        <v>26</v>
      </c>
      <c r="O35" s="195">
        <v>6365</v>
      </c>
      <c r="P35" s="195">
        <v>72</v>
      </c>
      <c r="Q35" s="195">
        <v>1513</v>
      </c>
      <c r="R35" s="195">
        <v>0</v>
      </c>
      <c r="S35" s="195">
        <v>0</v>
      </c>
      <c r="T35" s="195">
        <v>16</v>
      </c>
      <c r="U35" s="195">
        <v>285</v>
      </c>
      <c r="V35" s="195">
        <v>19</v>
      </c>
      <c r="W35" s="195">
        <v>274</v>
      </c>
      <c r="X35" s="190">
        <v>30</v>
      </c>
      <c r="Y35" s="195">
        <v>3</v>
      </c>
      <c r="Z35" s="195">
        <v>66</v>
      </c>
      <c r="AA35" s="195">
        <v>0</v>
      </c>
      <c r="AB35" s="195">
        <v>0</v>
      </c>
      <c r="AC35" s="195">
        <v>1</v>
      </c>
      <c r="AD35" s="195">
        <v>2</v>
      </c>
      <c r="AE35" s="195">
        <v>4</v>
      </c>
      <c r="AF35" s="195">
        <v>7</v>
      </c>
      <c r="AG35" s="195">
        <v>2</v>
      </c>
      <c r="AH35" s="195">
        <v>10</v>
      </c>
      <c r="AI35" s="195">
        <v>20</v>
      </c>
      <c r="AJ35" s="195">
        <v>605</v>
      </c>
      <c r="AK35" s="190">
        <v>30</v>
      </c>
      <c r="AL35" s="195">
        <v>9</v>
      </c>
      <c r="AM35" s="195">
        <v>77</v>
      </c>
      <c r="AN35" s="195">
        <v>3</v>
      </c>
      <c r="AO35" s="195">
        <v>177</v>
      </c>
      <c r="AP35" s="195">
        <v>1</v>
      </c>
      <c r="AQ35" s="195">
        <v>1</v>
      </c>
      <c r="AR35" s="195">
        <v>8</v>
      </c>
      <c r="AS35" s="195">
        <v>54</v>
      </c>
      <c r="AT35" s="195">
        <v>3</v>
      </c>
      <c r="AU35" s="195">
        <v>41</v>
      </c>
      <c r="AV35" s="195">
        <v>3</v>
      </c>
      <c r="AW35" s="195">
        <v>10</v>
      </c>
      <c r="AX35" s="190">
        <v>30</v>
      </c>
      <c r="AY35" s="195">
        <v>2</v>
      </c>
      <c r="AZ35" s="195">
        <v>67</v>
      </c>
      <c r="BA35" s="195">
        <v>2</v>
      </c>
      <c r="BB35" s="195">
        <v>29</v>
      </c>
      <c r="BC35" s="195">
        <v>3</v>
      </c>
      <c r="BD35" s="195">
        <v>52</v>
      </c>
      <c r="BE35" s="195">
        <v>22</v>
      </c>
      <c r="BF35" s="195">
        <v>3185</v>
      </c>
      <c r="BG35" s="195">
        <v>8</v>
      </c>
      <c r="BH35" s="195">
        <v>128</v>
      </c>
      <c r="BI35" s="195">
        <v>1</v>
      </c>
      <c r="BJ35" s="195">
        <v>2</v>
      </c>
      <c r="BK35" s="190">
        <v>30</v>
      </c>
      <c r="BL35" s="195">
        <v>0</v>
      </c>
      <c r="BM35" s="195">
        <v>0</v>
      </c>
      <c r="BN35" s="195">
        <v>0</v>
      </c>
      <c r="BO35" s="195">
        <v>0</v>
      </c>
      <c r="BP35" s="195">
        <v>15</v>
      </c>
      <c r="BQ35" s="195">
        <v>112</v>
      </c>
      <c r="BR35" s="195">
        <v>1</v>
      </c>
      <c r="BS35" s="195">
        <v>2</v>
      </c>
      <c r="BT35" s="195">
        <v>13</v>
      </c>
      <c r="BU35" s="195">
        <v>159</v>
      </c>
      <c r="BV35" s="195">
        <v>349</v>
      </c>
      <c r="BW35" s="195">
        <v>8620</v>
      </c>
      <c r="BX35" s="190">
        <v>30</v>
      </c>
      <c r="BY35" s="195">
        <v>78</v>
      </c>
      <c r="BZ35" s="195">
        <v>1727</v>
      </c>
      <c r="CA35" s="195">
        <v>2</v>
      </c>
      <c r="CB35" s="195">
        <v>32</v>
      </c>
      <c r="CC35" s="195">
        <v>4</v>
      </c>
      <c r="CD35" s="195">
        <v>71</v>
      </c>
      <c r="CE35" s="195">
        <v>12</v>
      </c>
      <c r="CF35" s="195">
        <v>934</v>
      </c>
      <c r="CG35" s="195">
        <v>3</v>
      </c>
      <c r="CH35" s="195">
        <v>15</v>
      </c>
      <c r="CI35" s="195">
        <v>0</v>
      </c>
      <c r="CJ35" s="195">
        <v>0</v>
      </c>
      <c r="CK35" s="190">
        <v>30</v>
      </c>
      <c r="CL35" s="195">
        <v>45</v>
      </c>
      <c r="CM35" s="195">
        <v>4412</v>
      </c>
      <c r="CN35" s="195">
        <v>15</v>
      </c>
      <c r="CO35" s="195">
        <v>176</v>
      </c>
      <c r="CP35" s="195">
        <v>7</v>
      </c>
      <c r="CQ35" s="195">
        <v>114</v>
      </c>
      <c r="CR35" s="195">
        <v>5</v>
      </c>
      <c r="CS35" s="195">
        <v>293</v>
      </c>
      <c r="CT35" s="195">
        <v>13</v>
      </c>
      <c r="CU35" s="195">
        <v>352</v>
      </c>
      <c r="CV35" s="195">
        <v>0</v>
      </c>
      <c r="CW35" s="195">
        <v>0</v>
      </c>
      <c r="CX35" s="190">
        <v>30</v>
      </c>
      <c r="CY35" s="195">
        <v>1</v>
      </c>
      <c r="CZ35" s="195">
        <v>1</v>
      </c>
      <c r="DA35" s="195">
        <v>79</v>
      </c>
      <c r="DB35" s="195">
        <v>453</v>
      </c>
      <c r="DC35" s="195">
        <v>0</v>
      </c>
      <c r="DD35" s="195">
        <v>0</v>
      </c>
      <c r="DE35" s="195">
        <v>0</v>
      </c>
      <c r="DF35" s="195">
        <v>0</v>
      </c>
      <c r="DG35" s="195">
        <v>1</v>
      </c>
      <c r="DH35" s="195">
        <v>40</v>
      </c>
      <c r="DI35" s="195">
        <v>2</v>
      </c>
      <c r="DJ35" s="195">
        <v>50</v>
      </c>
      <c r="DK35" s="190">
        <v>30</v>
      </c>
      <c r="DL35" s="195">
        <v>1</v>
      </c>
      <c r="DM35" s="195">
        <v>2</v>
      </c>
      <c r="DN35" s="195">
        <v>46</v>
      </c>
      <c r="DO35" s="195">
        <v>2086</v>
      </c>
      <c r="DP35" s="195">
        <v>11</v>
      </c>
      <c r="DQ35" s="195">
        <v>352</v>
      </c>
      <c r="DR35" s="195">
        <v>1</v>
      </c>
      <c r="DS35" s="195">
        <v>2</v>
      </c>
      <c r="DT35" s="195">
        <v>2</v>
      </c>
      <c r="DU35" s="195">
        <v>3</v>
      </c>
      <c r="DV35" s="195">
        <v>16</v>
      </c>
      <c r="DW35" s="195">
        <v>1497</v>
      </c>
      <c r="DX35" s="190">
        <v>30</v>
      </c>
      <c r="DY35" s="195">
        <v>3</v>
      </c>
      <c r="DZ35" s="195">
        <v>40</v>
      </c>
      <c r="EA35" s="195">
        <v>3</v>
      </c>
      <c r="EB35" s="195">
        <v>38</v>
      </c>
      <c r="EC35" s="195">
        <v>9</v>
      </c>
      <c r="ED35" s="195">
        <v>82</v>
      </c>
      <c r="EE35" s="195">
        <v>0</v>
      </c>
      <c r="EF35" s="195">
        <v>0</v>
      </c>
      <c r="EG35" s="195">
        <v>0</v>
      </c>
      <c r="EH35" s="195">
        <v>0</v>
      </c>
      <c r="EI35" s="195">
        <v>3</v>
      </c>
      <c r="EJ35" s="195">
        <v>26</v>
      </c>
      <c r="EK35" s="190">
        <v>30</v>
      </c>
      <c r="EL35" s="195">
        <v>6</v>
      </c>
      <c r="EM35" s="195">
        <v>30</v>
      </c>
      <c r="EN35" s="195">
        <v>2</v>
      </c>
      <c r="EO35" s="195">
        <v>68</v>
      </c>
      <c r="EP35" s="195">
        <v>19</v>
      </c>
      <c r="EQ35" s="195">
        <v>489</v>
      </c>
      <c r="ER35" s="195">
        <v>5</v>
      </c>
      <c r="ES35" s="195">
        <v>80</v>
      </c>
      <c r="ET35" s="195">
        <v>0</v>
      </c>
      <c r="EU35" s="195">
        <v>0</v>
      </c>
      <c r="EV35" s="195">
        <v>0</v>
      </c>
      <c r="EW35" s="195">
        <v>0</v>
      </c>
      <c r="EX35" s="190">
        <v>30</v>
      </c>
      <c r="EY35" s="195">
        <v>2</v>
      </c>
      <c r="EZ35" s="195">
        <v>42</v>
      </c>
      <c r="FA35" s="195">
        <v>0</v>
      </c>
      <c r="FB35" s="195">
        <v>0</v>
      </c>
      <c r="FC35" s="195">
        <v>0</v>
      </c>
      <c r="FD35" s="195">
        <v>0</v>
      </c>
      <c r="FE35" s="195">
        <v>11</v>
      </c>
      <c r="FF35" s="195">
        <v>21</v>
      </c>
      <c r="FG35" s="195">
        <v>0</v>
      </c>
      <c r="FH35" s="195">
        <v>0</v>
      </c>
      <c r="FI35" s="195">
        <v>0</v>
      </c>
      <c r="FJ35" s="195">
        <v>0</v>
      </c>
      <c r="FK35" s="190">
        <v>30</v>
      </c>
      <c r="FL35" s="195">
        <v>48</v>
      </c>
      <c r="FM35" s="195">
        <v>4380</v>
      </c>
      <c r="FN35" s="195">
        <v>3</v>
      </c>
      <c r="FO35" s="195">
        <v>20</v>
      </c>
      <c r="FP35" s="195">
        <v>1</v>
      </c>
      <c r="FQ35" s="195">
        <v>1</v>
      </c>
      <c r="FR35" s="195">
        <v>0</v>
      </c>
      <c r="FS35" s="195">
        <v>0</v>
      </c>
      <c r="FT35" s="195">
        <v>1</v>
      </c>
      <c r="FU35" s="195">
        <v>46</v>
      </c>
      <c r="FV35" s="197">
        <f t="shared" si="0"/>
        <v>1087</v>
      </c>
      <c r="FW35" s="197">
        <f t="shared" si="1"/>
        <v>40418</v>
      </c>
      <c r="FX35" s="197"/>
      <c r="FY35" s="190"/>
      <c r="FZ35" s="198"/>
      <c r="GA35" s="198"/>
      <c r="GC35" s="198"/>
    </row>
    <row r="36" spans="1:185" ht="10.5" customHeight="1">
      <c r="A36" s="190">
        <v>31</v>
      </c>
      <c r="B36" s="199" t="s">
        <v>716</v>
      </c>
      <c r="C36" s="195">
        <v>413</v>
      </c>
      <c r="D36" s="195">
        <v>2254</v>
      </c>
      <c r="E36" s="195">
        <v>38</v>
      </c>
      <c r="F36" s="195">
        <v>277</v>
      </c>
      <c r="G36" s="195">
        <v>73</v>
      </c>
      <c r="H36" s="195">
        <v>396</v>
      </c>
      <c r="I36" s="195">
        <v>3</v>
      </c>
      <c r="J36" s="195">
        <v>38</v>
      </c>
      <c r="K36" s="190">
        <v>31</v>
      </c>
      <c r="L36" s="195">
        <v>67</v>
      </c>
      <c r="M36" s="195">
        <v>665</v>
      </c>
      <c r="N36" s="195">
        <v>2285</v>
      </c>
      <c r="O36" s="195">
        <v>12643</v>
      </c>
      <c r="P36" s="195">
        <v>729</v>
      </c>
      <c r="Q36" s="195">
        <v>3623</v>
      </c>
      <c r="R36" s="195">
        <v>23</v>
      </c>
      <c r="S36" s="195">
        <v>121</v>
      </c>
      <c r="T36" s="195">
        <v>124</v>
      </c>
      <c r="U36" s="195">
        <v>498</v>
      </c>
      <c r="V36" s="195">
        <v>197</v>
      </c>
      <c r="W36" s="195">
        <v>1068</v>
      </c>
      <c r="X36" s="190">
        <v>31</v>
      </c>
      <c r="Y36" s="195">
        <v>27</v>
      </c>
      <c r="Z36" s="195">
        <v>454</v>
      </c>
      <c r="AA36" s="195">
        <v>16</v>
      </c>
      <c r="AB36" s="195">
        <v>133</v>
      </c>
      <c r="AC36" s="195">
        <v>16</v>
      </c>
      <c r="AD36" s="195">
        <v>65</v>
      </c>
      <c r="AE36" s="195">
        <v>67</v>
      </c>
      <c r="AF36" s="195">
        <v>270</v>
      </c>
      <c r="AG36" s="195">
        <v>32</v>
      </c>
      <c r="AH36" s="195">
        <v>63</v>
      </c>
      <c r="AI36" s="195">
        <v>1739</v>
      </c>
      <c r="AJ36" s="195">
        <v>19351</v>
      </c>
      <c r="AK36" s="190">
        <v>31</v>
      </c>
      <c r="AL36" s="195">
        <v>108</v>
      </c>
      <c r="AM36" s="195">
        <v>1202</v>
      </c>
      <c r="AN36" s="195">
        <v>21</v>
      </c>
      <c r="AO36" s="195">
        <v>146</v>
      </c>
      <c r="AP36" s="195">
        <v>71</v>
      </c>
      <c r="AQ36" s="195">
        <v>283</v>
      </c>
      <c r="AR36" s="195">
        <v>231</v>
      </c>
      <c r="AS36" s="195">
        <v>1151</v>
      </c>
      <c r="AT36" s="195">
        <v>74</v>
      </c>
      <c r="AU36" s="195">
        <v>613</v>
      </c>
      <c r="AV36" s="195">
        <v>17</v>
      </c>
      <c r="AW36" s="195">
        <v>34</v>
      </c>
      <c r="AX36" s="190">
        <v>31</v>
      </c>
      <c r="AY36" s="195">
        <v>62</v>
      </c>
      <c r="AZ36" s="195">
        <v>678</v>
      </c>
      <c r="BA36" s="195">
        <v>12</v>
      </c>
      <c r="BB36" s="195">
        <v>40</v>
      </c>
      <c r="BC36" s="195">
        <v>45</v>
      </c>
      <c r="BD36" s="195">
        <v>199</v>
      </c>
      <c r="BE36" s="195">
        <v>224</v>
      </c>
      <c r="BF36" s="195">
        <v>1528</v>
      </c>
      <c r="BG36" s="195">
        <v>256</v>
      </c>
      <c r="BH36" s="195">
        <v>1813</v>
      </c>
      <c r="BI36" s="195">
        <v>42</v>
      </c>
      <c r="BJ36" s="195">
        <v>202</v>
      </c>
      <c r="BK36" s="190">
        <v>31</v>
      </c>
      <c r="BL36" s="195">
        <v>7</v>
      </c>
      <c r="BM36" s="195">
        <v>15</v>
      </c>
      <c r="BN36" s="195">
        <v>4</v>
      </c>
      <c r="BO36" s="195">
        <v>24</v>
      </c>
      <c r="BP36" s="195">
        <v>353</v>
      </c>
      <c r="BQ36" s="195">
        <v>1231</v>
      </c>
      <c r="BR36" s="195">
        <v>99</v>
      </c>
      <c r="BS36" s="195">
        <v>469</v>
      </c>
      <c r="BT36" s="195">
        <v>355</v>
      </c>
      <c r="BU36" s="195">
        <v>1755</v>
      </c>
      <c r="BV36" s="195">
        <v>5334</v>
      </c>
      <c r="BW36" s="195">
        <v>30417</v>
      </c>
      <c r="BX36" s="190">
        <v>31</v>
      </c>
      <c r="BY36" s="195">
        <v>1750</v>
      </c>
      <c r="BZ36" s="195">
        <v>11874</v>
      </c>
      <c r="CA36" s="195">
        <v>8</v>
      </c>
      <c r="CB36" s="195">
        <v>44</v>
      </c>
      <c r="CC36" s="195">
        <v>52</v>
      </c>
      <c r="CD36" s="195">
        <v>476</v>
      </c>
      <c r="CE36" s="195">
        <v>888</v>
      </c>
      <c r="CF36" s="195">
        <v>18407</v>
      </c>
      <c r="CG36" s="195">
        <v>40</v>
      </c>
      <c r="CH36" s="195">
        <v>230</v>
      </c>
      <c r="CI36" s="195">
        <v>45</v>
      </c>
      <c r="CJ36" s="195">
        <v>268</v>
      </c>
      <c r="CK36" s="190">
        <v>31</v>
      </c>
      <c r="CL36" s="195">
        <v>337</v>
      </c>
      <c r="CM36" s="195">
        <v>3810</v>
      </c>
      <c r="CN36" s="195">
        <v>339</v>
      </c>
      <c r="CO36" s="195">
        <v>1978</v>
      </c>
      <c r="CP36" s="195">
        <v>86</v>
      </c>
      <c r="CQ36" s="195">
        <v>407</v>
      </c>
      <c r="CR36" s="195">
        <v>75</v>
      </c>
      <c r="CS36" s="195">
        <v>415</v>
      </c>
      <c r="CT36" s="195">
        <v>147</v>
      </c>
      <c r="CU36" s="195">
        <v>1342</v>
      </c>
      <c r="CV36" s="195">
        <v>96</v>
      </c>
      <c r="CW36" s="195">
        <v>763</v>
      </c>
      <c r="CX36" s="190">
        <v>31</v>
      </c>
      <c r="CY36" s="195">
        <v>14</v>
      </c>
      <c r="CZ36" s="195">
        <v>145</v>
      </c>
      <c r="DA36" s="195">
        <v>200</v>
      </c>
      <c r="DB36" s="195">
        <v>606</v>
      </c>
      <c r="DC36" s="195">
        <v>12</v>
      </c>
      <c r="DD36" s="195">
        <v>129</v>
      </c>
      <c r="DE36" s="195">
        <v>40</v>
      </c>
      <c r="DF36" s="195">
        <v>211</v>
      </c>
      <c r="DG36" s="195">
        <v>55</v>
      </c>
      <c r="DH36" s="195">
        <v>442</v>
      </c>
      <c r="DI36" s="195">
        <v>123</v>
      </c>
      <c r="DJ36" s="195">
        <v>720</v>
      </c>
      <c r="DK36" s="190">
        <v>31</v>
      </c>
      <c r="DL36" s="195">
        <v>68</v>
      </c>
      <c r="DM36" s="195">
        <v>182</v>
      </c>
      <c r="DN36" s="195">
        <v>250</v>
      </c>
      <c r="DO36" s="195">
        <v>2064</v>
      </c>
      <c r="DP36" s="195">
        <v>384</v>
      </c>
      <c r="DQ36" s="195">
        <v>1704</v>
      </c>
      <c r="DR36" s="195">
        <v>11</v>
      </c>
      <c r="DS36" s="195">
        <v>125</v>
      </c>
      <c r="DT36" s="195">
        <v>41</v>
      </c>
      <c r="DU36" s="195">
        <v>169</v>
      </c>
      <c r="DV36" s="195">
        <v>83</v>
      </c>
      <c r="DW36" s="195">
        <v>1091</v>
      </c>
      <c r="DX36" s="190">
        <v>31</v>
      </c>
      <c r="DY36" s="195">
        <v>98</v>
      </c>
      <c r="DZ36" s="195">
        <v>426</v>
      </c>
      <c r="EA36" s="195">
        <v>89</v>
      </c>
      <c r="EB36" s="195">
        <v>411</v>
      </c>
      <c r="EC36" s="195">
        <v>167</v>
      </c>
      <c r="ED36" s="195">
        <v>1080</v>
      </c>
      <c r="EE36" s="195">
        <v>3</v>
      </c>
      <c r="EF36" s="195">
        <v>3</v>
      </c>
      <c r="EG36" s="195">
        <v>52</v>
      </c>
      <c r="EH36" s="195">
        <v>384</v>
      </c>
      <c r="EI36" s="195">
        <v>73</v>
      </c>
      <c r="EJ36" s="195">
        <v>394</v>
      </c>
      <c r="EK36" s="190">
        <v>31</v>
      </c>
      <c r="EL36" s="195">
        <v>22</v>
      </c>
      <c r="EM36" s="195">
        <v>145</v>
      </c>
      <c r="EN36" s="195">
        <v>47</v>
      </c>
      <c r="EO36" s="195">
        <v>295</v>
      </c>
      <c r="EP36" s="195">
        <v>89</v>
      </c>
      <c r="EQ36" s="195">
        <v>473</v>
      </c>
      <c r="ER36" s="195">
        <v>45</v>
      </c>
      <c r="ES36" s="195">
        <v>268</v>
      </c>
      <c r="ET36" s="195">
        <v>5</v>
      </c>
      <c r="EU36" s="195">
        <v>8</v>
      </c>
      <c r="EV36" s="195">
        <v>44</v>
      </c>
      <c r="EW36" s="195">
        <v>109</v>
      </c>
      <c r="EX36" s="190">
        <v>31</v>
      </c>
      <c r="EY36" s="195">
        <v>53</v>
      </c>
      <c r="EZ36" s="195">
        <v>916</v>
      </c>
      <c r="FA36" s="195">
        <v>18</v>
      </c>
      <c r="FB36" s="195">
        <v>224</v>
      </c>
      <c r="FC36" s="195">
        <v>4</v>
      </c>
      <c r="FD36" s="195">
        <v>34</v>
      </c>
      <c r="FE36" s="195">
        <v>42</v>
      </c>
      <c r="FF36" s="195">
        <v>213</v>
      </c>
      <c r="FG36" s="195">
        <v>2</v>
      </c>
      <c r="FH36" s="195">
        <v>2</v>
      </c>
      <c r="FI36" s="195">
        <v>9</v>
      </c>
      <c r="FJ36" s="195">
        <v>22</v>
      </c>
      <c r="FK36" s="190">
        <v>31</v>
      </c>
      <c r="FL36" s="195">
        <v>62</v>
      </c>
      <c r="FM36" s="195">
        <v>177</v>
      </c>
      <c r="FN36" s="195">
        <v>46</v>
      </c>
      <c r="FO36" s="195">
        <v>239</v>
      </c>
      <c r="FP36" s="195">
        <v>5</v>
      </c>
      <c r="FQ36" s="195">
        <v>26</v>
      </c>
      <c r="FR36" s="195">
        <v>86</v>
      </c>
      <c r="FS36" s="195">
        <v>488</v>
      </c>
      <c r="FT36" s="195">
        <v>102</v>
      </c>
      <c r="FU36" s="195">
        <v>2178</v>
      </c>
      <c r="FV36" s="197">
        <f t="shared" si="0"/>
        <v>19471</v>
      </c>
      <c r="FW36" s="197">
        <f t="shared" si="1"/>
        <v>139836</v>
      </c>
      <c r="FX36" s="197"/>
      <c r="FY36" s="190"/>
      <c r="FZ36" s="198"/>
      <c r="GA36" s="198"/>
      <c r="GC36" s="198"/>
    </row>
    <row r="37" spans="1:185" ht="10.5" customHeight="1">
      <c r="A37" s="190">
        <v>32</v>
      </c>
      <c r="B37" s="194" t="s">
        <v>717</v>
      </c>
      <c r="C37" s="195">
        <v>112</v>
      </c>
      <c r="D37" s="195">
        <v>374</v>
      </c>
      <c r="E37" s="195">
        <v>2</v>
      </c>
      <c r="F37" s="195">
        <v>3</v>
      </c>
      <c r="G37" s="195">
        <v>6</v>
      </c>
      <c r="H37" s="195">
        <v>7</v>
      </c>
      <c r="I37" s="195">
        <v>1</v>
      </c>
      <c r="J37" s="195">
        <v>3</v>
      </c>
      <c r="K37" s="190">
        <v>32</v>
      </c>
      <c r="L37" s="195">
        <v>7</v>
      </c>
      <c r="M37" s="195">
        <v>16</v>
      </c>
      <c r="N37" s="195">
        <v>431</v>
      </c>
      <c r="O37" s="195">
        <v>2642</v>
      </c>
      <c r="P37" s="195">
        <v>166</v>
      </c>
      <c r="Q37" s="195">
        <v>1629</v>
      </c>
      <c r="R37" s="195">
        <v>0</v>
      </c>
      <c r="S37" s="195">
        <v>0</v>
      </c>
      <c r="T37" s="195">
        <v>20</v>
      </c>
      <c r="U37" s="195">
        <v>59</v>
      </c>
      <c r="V37" s="195">
        <v>23</v>
      </c>
      <c r="W37" s="195">
        <v>55</v>
      </c>
      <c r="X37" s="190">
        <v>32</v>
      </c>
      <c r="Y37" s="195">
        <v>5</v>
      </c>
      <c r="Z37" s="195">
        <v>7</v>
      </c>
      <c r="AA37" s="195">
        <v>2</v>
      </c>
      <c r="AB37" s="195">
        <v>5</v>
      </c>
      <c r="AC37" s="195">
        <v>2</v>
      </c>
      <c r="AD37" s="195">
        <v>3</v>
      </c>
      <c r="AE37" s="195">
        <v>4</v>
      </c>
      <c r="AF37" s="195">
        <v>9</v>
      </c>
      <c r="AG37" s="195">
        <v>4</v>
      </c>
      <c r="AH37" s="195">
        <v>34</v>
      </c>
      <c r="AI37" s="195">
        <v>96</v>
      </c>
      <c r="AJ37" s="195">
        <v>667</v>
      </c>
      <c r="AK37" s="190">
        <v>32</v>
      </c>
      <c r="AL37" s="195">
        <v>13</v>
      </c>
      <c r="AM37" s="195">
        <v>35</v>
      </c>
      <c r="AN37" s="195">
        <v>4</v>
      </c>
      <c r="AO37" s="195">
        <v>16</v>
      </c>
      <c r="AP37" s="195">
        <v>9</v>
      </c>
      <c r="AQ37" s="195">
        <v>246</v>
      </c>
      <c r="AR37" s="195">
        <v>37</v>
      </c>
      <c r="AS37" s="195">
        <v>337</v>
      </c>
      <c r="AT37" s="195">
        <v>17</v>
      </c>
      <c r="AU37" s="195">
        <v>98</v>
      </c>
      <c r="AV37" s="195">
        <v>12</v>
      </c>
      <c r="AW37" s="195">
        <v>44</v>
      </c>
      <c r="AX37" s="190">
        <v>32</v>
      </c>
      <c r="AY37" s="195">
        <v>7</v>
      </c>
      <c r="AZ37" s="195">
        <v>73</v>
      </c>
      <c r="BA37" s="195">
        <v>2</v>
      </c>
      <c r="BB37" s="195">
        <v>2</v>
      </c>
      <c r="BC37" s="195">
        <v>46</v>
      </c>
      <c r="BD37" s="195">
        <v>183</v>
      </c>
      <c r="BE37" s="195">
        <v>70</v>
      </c>
      <c r="BF37" s="195">
        <v>255</v>
      </c>
      <c r="BG37" s="195">
        <v>81</v>
      </c>
      <c r="BH37" s="195">
        <v>496</v>
      </c>
      <c r="BI37" s="195">
        <v>3</v>
      </c>
      <c r="BJ37" s="195">
        <v>37</v>
      </c>
      <c r="BK37" s="190">
        <v>32</v>
      </c>
      <c r="BL37" s="195">
        <v>2</v>
      </c>
      <c r="BM37" s="195">
        <v>5</v>
      </c>
      <c r="BN37" s="195">
        <v>0</v>
      </c>
      <c r="BO37" s="195">
        <v>0</v>
      </c>
      <c r="BP37" s="195">
        <v>32</v>
      </c>
      <c r="BQ37" s="195">
        <v>134</v>
      </c>
      <c r="BR37" s="195">
        <v>12</v>
      </c>
      <c r="BS37" s="195">
        <v>52</v>
      </c>
      <c r="BT37" s="195">
        <v>52</v>
      </c>
      <c r="BU37" s="195">
        <v>235</v>
      </c>
      <c r="BV37" s="195">
        <v>3304</v>
      </c>
      <c r="BW37" s="195">
        <v>24874</v>
      </c>
      <c r="BX37" s="190">
        <v>32</v>
      </c>
      <c r="BY37" s="195">
        <v>420</v>
      </c>
      <c r="BZ37" s="195">
        <v>3778</v>
      </c>
      <c r="CA37" s="195">
        <v>1</v>
      </c>
      <c r="CB37" s="195">
        <v>1</v>
      </c>
      <c r="CC37" s="195">
        <v>3</v>
      </c>
      <c r="CD37" s="195">
        <v>6</v>
      </c>
      <c r="CE37" s="195">
        <v>28</v>
      </c>
      <c r="CF37" s="195">
        <v>134</v>
      </c>
      <c r="CG37" s="195">
        <v>2</v>
      </c>
      <c r="CH37" s="195">
        <v>7</v>
      </c>
      <c r="CI37" s="195">
        <v>12</v>
      </c>
      <c r="CJ37" s="195">
        <v>28</v>
      </c>
      <c r="CK37" s="190">
        <v>32</v>
      </c>
      <c r="CL37" s="195">
        <v>52</v>
      </c>
      <c r="CM37" s="195">
        <v>711</v>
      </c>
      <c r="CN37" s="195">
        <v>60</v>
      </c>
      <c r="CO37" s="195">
        <v>434</v>
      </c>
      <c r="CP37" s="195">
        <v>13</v>
      </c>
      <c r="CQ37" s="195">
        <v>94</v>
      </c>
      <c r="CR37" s="195">
        <v>12</v>
      </c>
      <c r="CS37" s="195">
        <v>26</v>
      </c>
      <c r="CT37" s="195">
        <v>27</v>
      </c>
      <c r="CU37" s="195">
        <v>354</v>
      </c>
      <c r="CV37" s="195">
        <v>145</v>
      </c>
      <c r="CW37" s="195">
        <v>702</v>
      </c>
      <c r="CX37" s="190">
        <v>32</v>
      </c>
      <c r="CY37" s="195">
        <v>20</v>
      </c>
      <c r="CZ37" s="195">
        <v>164</v>
      </c>
      <c r="DA37" s="195">
        <v>34</v>
      </c>
      <c r="DB37" s="195">
        <v>142</v>
      </c>
      <c r="DC37" s="195">
        <v>2</v>
      </c>
      <c r="DD37" s="195">
        <v>9</v>
      </c>
      <c r="DE37" s="195">
        <v>5</v>
      </c>
      <c r="DF37" s="195">
        <v>58</v>
      </c>
      <c r="DG37" s="195">
        <v>4</v>
      </c>
      <c r="DH37" s="195">
        <v>12</v>
      </c>
      <c r="DI37" s="195">
        <v>8</v>
      </c>
      <c r="DJ37" s="195">
        <v>47</v>
      </c>
      <c r="DK37" s="190">
        <v>32</v>
      </c>
      <c r="DL37" s="195">
        <v>8</v>
      </c>
      <c r="DM37" s="195">
        <v>36</v>
      </c>
      <c r="DN37" s="195">
        <v>46</v>
      </c>
      <c r="DO37" s="195">
        <v>172</v>
      </c>
      <c r="DP37" s="195">
        <v>48</v>
      </c>
      <c r="DQ37" s="195">
        <v>615</v>
      </c>
      <c r="DR37" s="195">
        <v>4</v>
      </c>
      <c r="DS37" s="195">
        <v>35</v>
      </c>
      <c r="DT37" s="195">
        <v>7</v>
      </c>
      <c r="DU37" s="195">
        <v>10</v>
      </c>
      <c r="DV37" s="195">
        <v>7</v>
      </c>
      <c r="DW37" s="195">
        <v>76</v>
      </c>
      <c r="DX37" s="190">
        <v>32</v>
      </c>
      <c r="DY37" s="195">
        <v>25</v>
      </c>
      <c r="DZ37" s="195">
        <v>478</v>
      </c>
      <c r="EA37" s="195">
        <v>5</v>
      </c>
      <c r="EB37" s="195">
        <v>27</v>
      </c>
      <c r="EC37" s="195">
        <v>35</v>
      </c>
      <c r="ED37" s="195">
        <v>307</v>
      </c>
      <c r="EE37" s="195">
        <v>2</v>
      </c>
      <c r="EF37" s="195">
        <v>2</v>
      </c>
      <c r="EG37" s="195">
        <v>9</v>
      </c>
      <c r="EH37" s="195">
        <v>76</v>
      </c>
      <c r="EI37" s="195">
        <v>10</v>
      </c>
      <c r="EJ37" s="195">
        <v>76</v>
      </c>
      <c r="EK37" s="190">
        <v>32</v>
      </c>
      <c r="EL37" s="195">
        <v>12</v>
      </c>
      <c r="EM37" s="195">
        <v>65</v>
      </c>
      <c r="EN37" s="195">
        <v>31</v>
      </c>
      <c r="EO37" s="195">
        <v>157</v>
      </c>
      <c r="EP37" s="195">
        <v>27</v>
      </c>
      <c r="EQ37" s="195">
        <v>56</v>
      </c>
      <c r="ER37" s="195">
        <v>9</v>
      </c>
      <c r="ES37" s="195">
        <v>34</v>
      </c>
      <c r="ET37" s="195">
        <v>0</v>
      </c>
      <c r="EU37" s="195">
        <v>0</v>
      </c>
      <c r="EV37" s="195">
        <v>6</v>
      </c>
      <c r="EW37" s="195">
        <v>63</v>
      </c>
      <c r="EX37" s="190">
        <v>32</v>
      </c>
      <c r="EY37" s="195">
        <v>4</v>
      </c>
      <c r="EZ37" s="195">
        <v>21</v>
      </c>
      <c r="FA37" s="195">
        <v>1</v>
      </c>
      <c r="FB37" s="195">
        <v>1</v>
      </c>
      <c r="FC37" s="195">
        <v>1</v>
      </c>
      <c r="FD37" s="195">
        <v>12</v>
      </c>
      <c r="FE37" s="195">
        <v>2</v>
      </c>
      <c r="FF37" s="195">
        <v>4</v>
      </c>
      <c r="FG37" s="195">
        <v>1</v>
      </c>
      <c r="FH37" s="195">
        <v>2</v>
      </c>
      <c r="FI37" s="195">
        <v>3</v>
      </c>
      <c r="FJ37" s="195">
        <v>3</v>
      </c>
      <c r="FK37" s="190">
        <v>32</v>
      </c>
      <c r="FL37" s="195">
        <v>5</v>
      </c>
      <c r="FM37" s="195">
        <v>15</v>
      </c>
      <c r="FN37" s="195">
        <v>6</v>
      </c>
      <c r="FO37" s="195">
        <v>17</v>
      </c>
      <c r="FP37" s="195">
        <v>3</v>
      </c>
      <c r="FQ37" s="195">
        <v>15</v>
      </c>
      <c r="FR37" s="195">
        <v>9</v>
      </c>
      <c r="FS37" s="195">
        <v>39</v>
      </c>
      <c r="FT37" s="195">
        <v>5</v>
      </c>
      <c r="FU37" s="195">
        <v>80</v>
      </c>
      <c r="FV37" s="197">
        <f t="shared" si="0"/>
        <v>5763</v>
      </c>
      <c r="FW37" s="197">
        <f t="shared" si="1"/>
        <v>41836</v>
      </c>
      <c r="FX37" s="197"/>
      <c r="FY37" s="190"/>
      <c r="FZ37" s="198"/>
      <c r="GA37" s="198"/>
      <c r="GC37" s="198"/>
    </row>
    <row r="38" spans="1:185" ht="10.5" customHeight="1">
      <c r="A38" s="190">
        <v>33</v>
      </c>
      <c r="B38" s="194" t="s">
        <v>718</v>
      </c>
      <c r="C38" s="195">
        <v>435</v>
      </c>
      <c r="D38" s="195">
        <v>4075</v>
      </c>
      <c r="E38" s="195">
        <v>31</v>
      </c>
      <c r="F38" s="195">
        <v>206</v>
      </c>
      <c r="G38" s="195">
        <v>104</v>
      </c>
      <c r="H38" s="195">
        <v>532</v>
      </c>
      <c r="I38" s="195">
        <v>5</v>
      </c>
      <c r="J38" s="195">
        <v>20</v>
      </c>
      <c r="K38" s="190">
        <v>33</v>
      </c>
      <c r="L38" s="195">
        <v>46</v>
      </c>
      <c r="M38" s="195">
        <v>219</v>
      </c>
      <c r="N38" s="195">
        <v>2074</v>
      </c>
      <c r="O38" s="195">
        <v>18449</v>
      </c>
      <c r="P38" s="195">
        <v>261</v>
      </c>
      <c r="Q38" s="195">
        <v>1624</v>
      </c>
      <c r="R38" s="195">
        <v>39</v>
      </c>
      <c r="S38" s="195">
        <v>164</v>
      </c>
      <c r="T38" s="195">
        <v>177</v>
      </c>
      <c r="U38" s="195">
        <v>1080</v>
      </c>
      <c r="V38" s="195">
        <v>358</v>
      </c>
      <c r="W38" s="195">
        <v>1757</v>
      </c>
      <c r="X38" s="190">
        <v>33</v>
      </c>
      <c r="Y38" s="195">
        <v>52</v>
      </c>
      <c r="Z38" s="195">
        <v>219</v>
      </c>
      <c r="AA38" s="195">
        <v>7</v>
      </c>
      <c r="AB38" s="195">
        <v>74</v>
      </c>
      <c r="AC38" s="195">
        <v>11</v>
      </c>
      <c r="AD38" s="195">
        <v>137</v>
      </c>
      <c r="AE38" s="195">
        <v>186</v>
      </c>
      <c r="AF38" s="195">
        <v>588</v>
      </c>
      <c r="AG38" s="195">
        <v>50</v>
      </c>
      <c r="AH38" s="195">
        <v>206</v>
      </c>
      <c r="AI38" s="195">
        <v>1330</v>
      </c>
      <c r="AJ38" s="195">
        <v>7154</v>
      </c>
      <c r="AK38" s="190">
        <v>33</v>
      </c>
      <c r="AL38" s="195">
        <v>83</v>
      </c>
      <c r="AM38" s="195">
        <v>540</v>
      </c>
      <c r="AN38" s="195">
        <v>13</v>
      </c>
      <c r="AO38" s="195">
        <v>230</v>
      </c>
      <c r="AP38" s="195">
        <v>105</v>
      </c>
      <c r="AQ38" s="195">
        <v>546</v>
      </c>
      <c r="AR38" s="195">
        <v>430</v>
      </c>
      <c r="AS38" s="195">
        <v>2142</v>
      </c>
      <c r="AT38" s="195">
        <v>164</v>
      </c>
      <c r="AU38" s="195">
        <v>2541</v>
      </c>
      <c r="AV38" s="195">
        <v>147</v>
      </c>
      <c r="AW38" s="195">
        <v>502</v>
      </c>
      <c r="AX38" s="190">
        <v>33</v>
      </c>
      <c r="AY38" s="195">
        <v>42</v>
      </c>
      <c r="AZ38" s="195">
        <v>1429</v>
      </c>
      <c r="BA38" s="195">
        <v>42</v>
      </c>
      <c r="BB38" s="195">
        <v>423</v>
      </c>
      <c r="BC38" s="195">
        <v>122</v>
      </c>
      <c r="BD38" s="195">
        <v>1067</v>
      </c>
      <c r="BE38" s="195">
        <v>358</v>
      </c>
      <c r="BF38" s="195">
        <v>3576</v>
      </c>
      <c r="BG38" s="195">
        <v>249</v>
      </c>
      <c r="BH38" s="195">
        <v>1626</v>
      </c>
      <c r="BI38" s="195">
        <v>97</v>
      </c>
      <c r="BJ38" s="195">
        <v>371</v>
      </c>
      <c r="BK38" s="190">
        <v>33</v>
      </c>
      <c r="BL38" s="195">
        <v>14</v>
      </c>
      <c r="BM38" s="195">
        <v>40</v>
      </c>
      <c r="BN38" s="195">
        <v>2</v>
      </c>
      <c r="BO38" s="195">
        <v>34</v>
      </c>
      <c r="BP38" s="195">
        <v>212</v>
      </c>
      <c r="BQ38" s="195">
        <v>1631</v>
      </c>
      <c r="BR38" s="195">
        <v>79</v>
      </c>
      <c r="BS38" s="195">
        <v>377</v>
      </c>
      <c r="BT38" s="195">
        <v>226</v>
      </c>
      <c r="BU38" s="195">
        <v>1354</v>
      </c>
      <c r="BV38" s="195">
        <v>6026</v>
      </c>
      <c r="BW38" s="195">
        <v>52293</v>
      </c>
      <c r="BX38" s="190">
        <v>33</v>
      </c>
      <c r="BY38" s="195">
        <v>979</v>
      </c>
      <c r="BZ38" s="195">
        <v>12718</v>
      </c>
      <c r="CA38" s="195">
        <v>21</v>
      </c>
      <c r="CB38" s="195">
        <v>79</v>
      </c>
      <c r="CC38" s="195">
        <v>64</v>
      </c>
      <c r="CD38" s="195">
        <v>243</v>
      </c>
      <c r="CE38" s="195">
        <v>402</v>
      </c>
      <c r="CF38" s="195">
        <v>3965</v>
      </c>
      <c r="CG38" s="195">
        <v>93</v>
      </c>
      <c r="CH38" s="195">
        <v>370</v>
      </c>
      <c r="CI38" s="195">
        <v>43</v>
      </c>
      <c r="CJ38" s="195">
        <v>198</v>
      </c>
      <c r="CK38" s="190">
        <v>33</v>
      </c>
      <c r="CL38" s="195">
        <v>570</v>
      </c>
      <c r="CM38" s="195">
        <v>5517</v>
      </c>
      <c r="CN38" s="195">
        <v>507</v>
      </c>
      <c r="CO38" s="195">
        <v>3015</v>
      </c>
      <c r="CP38" s="195">
        <v>49</v>
      </c>
      <c r="CQ38" s="195">
        <v>543</v>
      </c>
      <c r="CR38" s="195">
        <v>59</v>
      </c>
      <c r="CS38" s="195">
        <v>284</v>
      </c>
      <c r="CT38" s="195">
        <v>296</v>
      </c>
      <c r="CU38" s="195">
        <v>1895</v>
      </c>
      <c r="CV38" s="195">
        <v>148</v>
      </c>
      <c r="CW38" s="195">
        <v>1191</v>
      </c>
      <c r="CX38" s="190">
        <v>33</v>
      </c>
      <c r="CY38" s="195">
        <v>13</v>
      </c>
      <c r="CZ38" s="195">
        <v>120</v>
      </c>
      <c r="DA38" s="195">
        <v>699</v>
      </c>
      <c r="DB38" s="195">
        <v>3662</v>
      </c>
      <c r="DC38" s="195">
        <v>2</v>
      </c>
      <c r="DD38" s="195">
        <v>3</v>
      </c>
      <c r="DE38" s="195">
        <v>16</v>
      </c>
      <c r="DF38" s="195">
        <v>145</v>
      </c>
      <c r="DG38" s="195">
        <v>44</v>
      </c>
      <c r="DH38" s="195">
        <v>495</v>
      </c>
      <c r="DI38" s="195">
        <v>168</v>
      </c>
      <c r="DJ38" s="195">
        <v>670</v>
      </c>
      <c r="DK38" s="190">
        <v>33</v>
      </c>
      <c r="DL38" s="195">
        <v>32</v>
      </c>
      <c r="DM38" s="195">
        <v>150</v>
      </c>
      <c r="DN38" s="195">
        <v>346</v>
      </c>
      <c r="DO38" s="195">
        <v>1436</v>
      </c>
      <c r="DP38" s="195">
        <v>244</v>
      </c>
      <c r="DQ38" s="195">
        <v>1656</v>
      </c>
      <c r="DR38" s="195">
        <v>11</v>
      </c>
      <c r="DS38" s="195">
        <v>123</v>
      </c>
      <c r="DT38" s="195">
        <v>33</v>
      </c>
      <c r="DU38" s="195">
        <v>71</v>
      </c>
      <c r="DV38" s="195">
        <v>62</v>
      </c>
      <c r="DW38" s="195">
        <v>523</v>
      </c>
      <c r="DX38" s="190">
        <v>33</v>
      </c>
      <c r="DY38" s="195">
        <v>327</v>
      </c>
      <c r="DZ38" s="195">
        <v>1611</v>
      </c>
      <c r="EA38" s="195">
        <v>73</v>
      </c>
      <c r="EB38" s="195">
        <v>384</v>
      </c>
      <c r="EC38" s="195">
        <v>78</v>
      </c>
      <c r="ED38" s="195">
        <v>475</v>
      </c>
      <c r="EE38" s="195">
        <v>3</v>
      </c>
      <c r="EF38" s="195">
        <v>7</v>
      </c>
      <c r="EG38" s="195">
        <v>63</v>
      </c>
      <c r="EH38" s="195">
        <v>829</v>
      </c>
      <c r="EI38" s="195">
        <v>57</v>
      </c>
      <c r="EJ38" s="195">
        <v>271</v>
      </c>
      <c r="EK38" s="190">
        <v>33</v>
      </c>
      <c r="EL38" s="195">
        <v>67</v>
      </c>
      <c r="EM38" s="195">
        <v>617</v>
      </c>
      <c r="EN38" s="195">
        <v>44</v>
      </c>
      <c r="EO38" s="195">
        <v>115</v>
      </c>
      <c r="EP38" s="195">
        <v>140</v>
      </c>
      <c r="EQ38" s="195">
        <v>653</v>
      </c>
      <c r="ER38" s="195">
        <v>52</v>
      </c>
      <c r="ES38" s="195">
        <v>417</v>
      </c>
      <c r="ET38" s="195">
        <v>3</v>
      </c>
      <c r="EU38" s="195">
        <v>17</v>
      </c>
      <c r="EV38" s="195">
        <v>27</v>
      </c>
      <c r="EW38" s="195">
        <v>136</v>
      </c>
      <c r="EX38" s="190">
        <v>33</v>
      </c>
      <c r="EY38" s="195">
        <v>41</v>
      </c>
      <c r="EZ38" s="195">
        <v>117</v>
      </c>
      <c r="FA38" s="195">
        <v>55</v>
      </c>
      <c r="FB38" s="195">
        <v>606</v>
      </c>
      <c r="FC38" s="195">
        <v>7</v>
      </c>
      <c r="FD38" s="195">
        <v>76</v>
      </c>
      <c r="FE38" s="195">
        <v>19</v>
      </c>
      <c r="FF38" s="195">
        <v>73</v>
      </c>
      <c r="FG38" s="195">
        <v>5</v>
      </c>
      <c r="FH38" s="195">
        <v>10</v>
      </c>
      <c r="FI38" s="195">
        <v>12</v>
      </c>
      <c r="FJ38" s="195">
        <v>134</v>
      </c>
      <c r="FK38" s="190">
        <v>33</v>
      </c>
      <c r="FL38" s="195">
        <v>45</v>
      </c>
      <c r="FM38" s="195">
        <v>1197</v>
      </c>
      <c r="FN38" s="195">
        <v>36</v>
      </c>
      <c r="FO38" s="195">
        <v>265</v>
      </c>
      <c r="FP38" s="195">
        <v>3</v>
      </c>
      <c r="FQ38" s="195">
        <v>27</v>
      </c>
      <c r="FR38" s="195">
        <v>11</v>
      </c>
      <c r="FS38" s="195">
        <v>315</v>
      </c>
      <c r="FT38" s="195">
        <v>109</v>
      </c>
      <c r="FU38" s="195">
        <v>596</v>
      </c>
      <c r="FV38" s="197">
        <f t="shared" si="0"/>
        <v>19755</v>
      </c>
      <c r="FW38" s="197">
        <f t="shared" si="1"/>
        <v>155246</v>
      </c>
      <c r="FX38" s="197"/>
      <c r="FY38" s="190"/>
      <c r="FZ38" s="198"/>
      <c r="GA38" s="198"/>
      <c r="GC38" s="198"/>
    </row>
    <row r="39" spans="1:185" ht="10.5" customHeight="1">
      <c r="A39" s="190">
        <v>35</v>
      </c>
      <c r="B39" s="194" t="s">
        <v>719</v>
      </c>
      <c r="C39" s="195">
        <v>293</v>
      </c>
      <c r="D39" s="195">
        <v>2145</v>
      </c>
      <c r="E39" s="195">
        <v>211</v>
      </c>
      <c r="F39" s="195">
        <v>629</v>
      </c>
      <c r="G39" s="195">
        <v>297</v>
      </c>
      <c r="H39" s="195">
        <v>1431</v>
      </c>
      <c r="I39" s="195">
        <v>71</v>
      </c>
      <c r="J39" s="195">
        <v>575</v>
      </c>
      <c r="K39" s="190">
        <v>35</v>
      </c>
      <c r="L39" s="195">
        <v>146</v>
      </c>
      <c r="M39" s="195">
        <v>361</v>
      </c>
      <c r="N39" s="195">
        <v>4440</v>
      </c>
      <c r="O39" s="195">
        <v>9312</v>
      </c>
      <c r="P39" s="195">
        <v>197</v>
      </c>
      <c r="Q39" s="195">
        <v>1014</v>
      </c>
      <c r="R39" s="195">
        <v>104</v>
      </c>
      <c r="S39" s="195">
        <v>655</v>
      </c>
      <c r="T39" s="195">
        <v>295</v>
      </c>
      <c r="U39" s="195">
        <v>834</v>
      </c>
      <c r="V39" s="195">
        <v>494</v>
      </c>
      <c r="W39" s="195">
        <v>1492</v>
      </c>
      <c r="X39" s="190">
        <v>35</v>
      </c>
      <c r="Y39" s="195">
        <v>97</v>
      </c>
      <c r="Z39" s="195">
        <v>294</v>
      </c>
      <c r="AA39" s="195">
        <v>27</v>
      </c>
      <c r="AB39" s="195">
        <v>244</v>
      </c>
      <c r="AC39" s="195">
        <v>195</v>
      </c>
      <c r="AD39" s="195">
        <v>599</v>
      </c>
      <c r="AE39" s="195">
        <v>221</v>
      </c>
      <c r="AF39" s="195">
        <v>682</v>
      </c>
      <c r="AG39" s="195">
        <v>102</v>
      </c>
      <c r="AH39" s="195">
        <v>346</v>
      </c>
      <c r="AI39" s="195">
        <v>1131</v>
      </c>
      <c r="AJ39" s="195">
        <v>2570</v>
      </c>
      <c r="AK39" s="190">
        <v>35</v>
      </c>
      <c r="AL39" s="195">
        <v>262</v>
      </c>
      <c r="AM39" s="195">
        <v>1948</v>
      </c>
      <c r="AN39" s="195">
        <v>216</v>
      </c>
      <c r="AO39" s="195">
        <v>368</v>
      </c>
      <c r="AP39" s="195">
        <v>241</v>
      </c>
      <c r="AQ39" s="195">
        <v>478</v>
      </c>
      <c r="AR39" s="195">
        <v>600</v>
      </c>
      <c r="AS39" s="195">
        <v>1329</v>
      </c>
      <c r="AT39" s="195">
        <v>1565</v>
      </c>
      <c r="AU39" s="195">
        <v>2712</v>
      </c>
      <c r="AV39" s="195">
        <v>477</v>
      </c>
      <c r="AW39" s="195">
        <v>874</v>
      </c>
      <c r="AX39" s="190">
        <v>35</v>
      </c>
      <c r="AY39" s="195">
        <v>310</v>
      </c>
      <c r="AZ39" s="195">
        <v>940</v>
      </c>
      <c r="BA39" s="195">
        <v>43</v>
      </c>
      <c r="BB39" s="195">
        <v>334</v>
      </c>
      <c r="BC39" s="195">
        <v>698</v>
      </c>
      <c r="BD39" s="195">
        <v>1799</v>
      </c>
      <c r="BE39" s="195">
        <v>652</v>
      </c>
      <c r="BF39" s="195">
        <v>1170</v>
      </c>
      <c r="BG39" s="195">
        <v>1055</v>
      </c>
      <c r="BH39" s="195">
        <v>1494</v>
      </c>
      <c r="BI39" s="195">
        <v>222</v>
      </c>
      <c r="BJ39" s="195">
        <v>604</v>
      </c>
      <c r="BK39" s="190">
        <v>35</v>
      </c>
      <c r="BL39" s="195">
        <v>86</v>
      </c>
      <c r="BM39" s="195">
        <v>351</v>
      </c>
      <c r="BN39" s="195">
        <v>19</v>
      </c>
      <c r="BO39" s="195">
        <v>187</v>
      </c>
      <c r="BP39" s="195">
        <v>257</v>
      </c>
      <c r="BQ39" s="195">
        <v>696</v>
      </c>
      <c r="BR39" s="195">
        <v>265</v>
      </c>
      <c r="BS39" s="195">
        <v>938</v>
      </c>
      <c r="BT39" s="195">
        <v>147</v>
      </c>
      <c r="BU39" s="195">
        <v>978</v>
      </c>
      <c r="BV39" s="195">
        <v>7253</v>
      </c>
      <c r="BW39" s="195">
        <v>15471</v>
      </c>
      <c r="BX39" s="190">
        <v>35</v>
      </c>
      <c r="BY39" s="195">
        <v>1796</v>
      </c>
      <c r="BZ39" s="195">
        <v>4663</v>
      </c>
      <c r="CA39" s="195">
        <v>78</v>
      </c>
      <c r="CB39" s="195">
        <v>329</v>
      </c>
      <c r="CC39" s="195">
        <v>307</v>
      </c>
      <c r="CD39" s="195">
        <v>513</v>
      </c>
      <c r="CE39" s="195">
        <v>2779</v>
      </c>
      <c r="CF39" s="195">
        <v>3942</v>
      </c>
      <c r="CG39" s="195">
        <v>230</v>
      </c>
      <c r="CH39" s="195">
        <v>750</v>
      </c>
      <c r="CI39" s="195">
        <v>127</v>
      </c>
      <c r="CJ39" s="195">
        <v>547</v>
      </c>
      <c r="CK39" s="190">
        <v>35</v>
      </c>
      <c r="CL39" s="195">
        <v>173</v>
      </c>
      <c r="CM39" s="195">
        <v>1489</v>
      </c>
      <c r="CN39" s="195">
        <v>1772</v>
      </c>
      <c r="CO39" s="195">
        <v>3702</v>
      </c>
      <c r="CP39" s="195">
        <v>244</v>
      </c>
      <c r="CQ39" s="195">
        <v>1489</v>
      </c>
      <c r="CR39" s="195">
        <v>254</v>
      </c>
      <c r="CS39" s="195">
        <v>845</v>
      </c>
      <c r="CT39" s="195">
        <v>114</v>
      </c>
      <c r="CU39" s="195">
        <v>1427</v>
      </c>
      <c r="CV39" s="195">
        <v>796</v>
      </c>
      <c r="CW39" s="195">
        <v>3431</v>
      </c>
      <c r="CX39" s="190">
        <v>35</v>
      </c>
      <c r="CY39" s="195">
        <v>244</v>
      </c>
      <c r="CZ39" s="195">
        <v>409</v>
      </c>
      <c r="DA39" s="195">
        <v>409</v>
      </c>
      <c r="DB39" s="195">
        <v>1896</v>
      </c>
      <c r="DC39" s="195">
        <v>86</v>
      </c>
      <c r="DD39" s="195">
        <v>356</v>
      </c>
      <c r="DE39" s="195">
        <v>227</v>
      </c>
      <c r="DF39" s="195">
        <v>499</v>
      </c>
      <c r="DG39" s="195">
        <v>362</v>
      </c>
      <c r="DH39" s="195">
        <v>528</v>
      </c>
      <c r="DI39" s="195">
        <v>344</v>
      </c>
      <c r="DJ39" s="195">
        <v>845</v>
      </c>
      <c r="DK39" s="190">
        <v>35</v>
      </c>
      <c r="DL39" s="195">
        <v>152</v>
      </c>
      <c r="DM39" s="195">
        <v>384</v>
      </c>
      <c r="DN39" s="195">
        <v>163</v>
      </c>
      <c r="DO39" s="195">
        <v>785</v>
      </c>
      <c r="DP39" s="195">
        <v>486</v>
      </c>
      <c r="DQ39" s="195">
        <v>1522</v>
      </c>
      <c r="DR39" s="195">
        <v>21</v>
      </c>
      <c r="DS39" s="195">
        <v>274</v>
      </c>
      <c r="DT39" s="195">
        <v>51</v>
      </c>
      <c r="DU39" s="195">
        <v>320</v>
      </c>
      <c r="DV39" s="195">
        <v>328</v>
      </c>
      <c r="DW39" s="195">
        <v>1648</v>
      </c>
      <c r="DX39" s="190">
        <v>35</v>
      </c>
      <c r="DY39" s="195">
        <v>582</v>
      </c>
      <c r="DZ39" s="195">
        <v>1645</v>
      </c>
      <c r="EA39" s="195">
        <v>232</v>
      </c>
      <c r="EB39" s="195">
        <v>569</v>
      </c>
      <c r="EC39" s="195">
        <v>106</v>
      </c>
      <c r="ED39" s="195">
        <v>486</v>
      </c>
      <c r="EE39" s="195">
        <v>34</v>
      </c>
      <c r="EF39" s="195">
        <v>361</v>
      </c>
      <c r="EG39" s="195">
        <v>102</v>
      </c>
      <c r="EH39" s="195">
        <v>949</v>
      </c>
      <c r="EI39" s="195">
        <v>142</v>
      </c>
      <c r="EJ39" s="195">
        <v>295</v>
      </c>
      <c r="EK39" s="190">
        <v>35</v>
      </c>
      <c r="EL39" s="195">
        <v>303</v>
      </c>
      <c r="EM39" s="195">
        <v>1292</v>
      </c>
      <c r="EN39" s="195">
        <v>161</v>
      </c>
      <c r="EO39" s="195">
        <v>425</v>
      </c>
      <c r="EP39" s="195">
        <v>353</v>
      </c>
      <c r="EQ39" s="195">
        <v>1615</v>
      </c>
      <c r="ER39" s="195">
        <v>244</v>
      </c>
      <c r="ES39" s="195">
        <v>354</v>
      </c>
      <c r="ET39" s="195">
        <v>13</v>
      </c>
      <c r="EU39" s="195">
        <v>104</v>
      </c>
      <c r="EV39" s="195">
        <v>74</v>
      </c>
      <c r="EW39" s="195">
        <v>411</v>
      </c>
      <c r="EX39" s="190">
        <v>35</v>
      </c>
      <c r="EY39" s="195">
        <v>80</v>
      </c>
      <c r="EZ39" s="195">
        <v>387</v>
      </c>
      <c r="FA39" s="195">
        <v>236</v>
      </c>
      <c r="FB39" s="195">
        <v>580</v>
      </c>
      <c r="FC39" s="195">
        <v>7</v>
      </c>
      <c r="FD39" s="195">
        <v>450</v>
      </c>
      <c r="FE39" s="195">
        <v>135</v>
      </c>
      <c r="FF39" s="195">
        <v>270</v>
      </c>
      <c r="FG39" s="195">
        <v>51</v>
      </c>
      <c r="FH39" s="195">
        <v>239</v>
      </c>
      <c r="FI39" s="195">
        <v>38</v>
      </c>
      <c r="FJ39" s="195">
        <v>588</v>
      </c>
      <c r="FK39" s="190">
        <v>35</v>
      </c>
      <c r="FL39" s="195">
        <v>27</v>
      </c>
      <c r="FM39" s="195">
        <v>249</v>
      </c>
      <c r="FN39" s="195">
        <v>218</v>
      </c>
      <c r="FO39" s="195">
        <v>467</v>
      </c>
      <c r="FP39" s="195">
        <v>24</v>
      </c>
      <c r="FQ39" s="195">
        <v>74</v>
      </c>
      <c r="FR39" s="195">
        <v>61</v>
      </c>
      <c r="FS39" s="195">
        <v>459</v>
      </c>
      <c r="FT39" s="195">
        <v>109</v>
      </c>
      <c r="FU39" s="195">
        <v>242</v>
      </c>
      <c r="FV39" s="197">
        <f t="shared" ref="FV39:FV70" si="2">+C39+E39+G39+I39+L39+N39+P39+R39+T39+V39+Y39+AA39+AC39+AE39+AG39+AI39+AL39+AN39+AP39+AR39+AT39+AV39+AY39+BA39+BC39+BE39+BG39+BI39+BL39+BN39+BP39+BR39+BT39+BV39+BY39+CA39+CC39+CE39+CG39+CI39+CL39+CN39+CP39+CR39+CT39+CV39+CY39+DA39+DC39+DE39+DG39+DI39+DL39+DN39+DP39+DR39+DT39+DV39+DY39+EA39+EC39+EE39+EG39+EI39+EL39+EN39+EP39+ER39+ET39+EV39+EY39+FA39+FC39+FE39+FG39+FI39+FL39+FN39+FP39+FR39+FT39</f>
        <v>37564</v>
      </c>
      <c r="FW39" s="197">
        <f t="shared" ref="FW39:FW70" si="3">+D39+F39+H39+J39+M39+O39+Q39+S39+U39+W39+Z39+AB39+AD39+AF39+AH39+AJ39+AM39+AO39+AQ39+AS39+AU39+AW39+AZ39+BB39+BD39+BF39+BH39+BJ39+BM39+BO39+BQ39+BS39+BU39+BW39+BZ39+CB39+CD39+CF39+CH39+CJ39+CM39+CO39+CQ39+CS39+CU39+CW39+CZ39+DB39+DD39+DF39+DH39+DJ39+DM39+DO39+DQ39+DS39+DU39+DW39+DZ39+EB39+ED39+EF39+EH39+EJ39+EM39+EO39+EQ39+ES39+EU39+EW39+EZ39+FB39+FD39+FF39+FH39+FJ39+FM39+FO39+FQ39+FS39+FU39</f>
        <v>100958</v>
      </c>
      <c r="FX39" s="197"/>
      <c r="FY39" s="190"/>
      <c r="FZ39" s="198"/>
      <c r="GA39" s="198"/>
      <c r="GC39" s="198"/>
    </row>
    <row r="40" spans="1:185" ht="10.5" customHeight="1">
      <c r="A40" s="190">
        <v>36</v>
      </c>
      <c r="B40" s="194" t="s">
        <v>720</v>
      </c>
      <c r="C40" s="195">
        <v>48</v>
      </c>
      <c r="D40" s="195">
        <v>1109</v>
      </c>
      <c r="E40" s="195">
        <v>6</v>
      </c>
      <c r="F40" s="195">
        <v>68</v>
      </c>
      <c r="G40" s="195">
        <v>17</v>
      </c>
      <c r="H40" s="195">
        <v>81</v>
      </c>
      <c r="I40" s="195">
        <v>3</v>
      </c>
      <c r="J40" s="195">
        <v>77</v>
      </c>
      <c r="K40" s="190">
        <v>36</v>
      </c>
      <c r="L40" s="195">
        <v>5</v>
      </c>
      <c r="M40" s="195">
        <v>17</v>
      </c>
      <c r="N40" s="195">
        <v>20</v>
      </c>
      <c r="O40" s="195">
        <v>221</v>
      </c>
      <c r="P40" s="195">
        <v>53</v>
      </c>
      <c r="Q40" s="195">
        <v>1313</v>
      </c>
      <c r="R40" s="195">
        <v>2</v>
      </c>
      <c r="S40" s="195">
        <v>11</v>
      </c>
      <c r="T40" s="195">
        <v>32</v>
      </c>
      <c r="U40" s="195">
        <v>296</v>
      </c>
      <c r="V40" s="195">
        <v>47</v>
      </c>
      <c r="W40" s="195">
        <v>606</v>
      </c>
      <c r="X40" s="190">
        <v>36</v>
      </c>
      <c r="Y40" s="195">
        <v>4</v>
      </c>
      <c r="Z40" s="195">
        <v>34</v>
      </c>
      <c r="AA40" s="195">
        <v>4</v>
      </c>
      <c r="AB40" s="195">
        <v>13</v>
      </c>
      <c r="AC40" s="195">
        <v>1</v>
      </c>
      <c r="AD40" s="195">
        <v>1</v>
      </c>
      <c r="AE40" s="195">
        <v>3</v>
      </c>
      <c r="AF40" s="195">
        <v>19</v>
      </c>
      <c r="AG40" s="195">
        <v>24</v>
      </c>
      <c r="AH40" s="195">
        <v>70</v>
      </c>
      <c r="AI40" s="195">
        <v>21</v>
      </c>
      <c r="AJ40" s="195">
        <v>769</v>
      </c>
      <c r="AK40" s="190">
        <v>36</v>
      </c>
      <c r="AL40" s="195">
        <v>10</v>
      </c>
      <c r="AM40" s="195">
        <v>33</v>
      </c>
      <c r="AN40" s="195">
        <v>3</v>
      </c>
      <c r="AO40" s="195">
        <v>22</v>
      </c>
      <c r="AP40" s="195">
        <v>4</v>
      </c>
      <c r="AQ40" s="195">
        <v>69</v>
      </c>
      <c r="AR40" s="195">
        <v>58</v>
      </c>
      <c r="AS40" s="195">
        <v>329</v>
      </c>
      <c r="AT40" s="195">
        <v>8</v>
      </c>
      <c r="AU40" s="195">
        <v>435</v>
      </c>
      <c r="AV40" s="195">
        <v>15</v>
      </c>
      <c r="AW40" s="195">
        <v>83</v>
      </c>
      <c r="AX40" s="190">
        <v>36</v>
      </c>
      <c r="AY40" s="195">
        <v>4</v>
      </c>
      <c r="AZ40" s="195">
        <v>33</v>
      </c>
      <c r="BA40" s="195">
        <v>1</v>
      </c>
      <c r="BB40" s="195">
        <v>11</v>
      </c>
      <c r="BC40" s="195">
        <v>9</v>
      </c>
      <c r="BD40" s="195">
        <v>440</v>
      </c>
      <c r="BE40" s="195">
        <v>13</v>
      </c>
      <c r="BF40" s="195">
        <v>629</v>
      </c>
      <c r="BG40" s="195">
        <v>12</v>
      </c>
      <c r="BH40" s="195">
        <v>453</v>
      </c>
      <c r="BI40" s="195">
        <v>2</v>
      </c>
      <c r="BJ40" s="195">
        <v>50</v>
      </c>
      <c r="BK40" s="190">
        <v>36</v>
      </c>
      <c r="BL40" s="195">
        <v>2</v>
      </c>
      <c r="BM40" s="195">
        <v>79</v>
      </c>
      <c r="BN40" s="195">
        <v>1</v>
      </c>
      <c r="BO40" s="195">
        <v>3</v>
      </c>
      <c r="BP40" s="195">
        <v>16</v>
      </c>
      <c r="BQ40" s="195">
        <v>137</v>
      </c>
      <c r="BR40" s="195">
        <v>21</v>
      </c>
      <c r="BS40" s="195">
        <v>163</v>
      </c>
      <c r="BT40" s="195">
        <v>45</v>
      </c>
      <c r="BU40" s="195">
        <v>809</v>
      </c>
      <c r="BV40" s="195">
        <v>78</v>
      </c>
      <c r="BW40" s="195">
        <v>698</v>
      </c>
      <c r="BX40" s="190">
        <v>36</v>
      </c>
      <c r="BY40" s="195">
        <v>87</v>
      </c>
      <c r="BZ40" s="195">
        <v>956</v>
      </c>
      <c r="CA40" s="195">
        <v>6</v>
      </c>
      <c r="CB40" s="195">
        <v>66</v>
      </c>
      <c r="CC40" s="195">
        <v>1</v>
      </c>
      <c r="CD40" s="195">
        <v>40</v>
      </c>
      <c r="CE40" s="195">
        <v>12</v>
      </c>
      <c r="CF40" s="195">
        <v>685</v>
      </c>
      <c r="CG40" s="195">
        <v>6</v>
      </c>
      <c r="CH40" s="195">
        <v>26</v>
      </c>
      <c r="CI40" s="195">
        <v>1</v>
      </c>
      <c r="CJ40" s="195">
        <v>1</v>
      </c>
      <c r="CK40" s="190">
        <v>36</v>
      </c>
      <c r="CL40" s="195">
        <v>18</v>
      </c>
      <c r="CM40" s="195">
        <v>613</v>
      </c>
      <c r="CN40" s="195">
        <v>73</v>
      </c>
      <c r="CO40" s="195">
        <v>543</v>
      </c>
      <c r="CP40" s="195">
        <v>8</v>
      </c>
      <c r="CQ40" s="195">
        <v>98</v>
      </c>
      <c r="CR40" s="195">
        <v>21</v>
      </c>
      <c r="CS40" s="195">
        <v>291</v>
      </c>
      <c r="CT40" s="195">
        <v>40</v>
      </c>
      <c r="CU40" s="195">
        <v>249</v>
      </c>
      <c r="CV40" s="195">
        <v>6</v>
      </c>
      <c r="CW40" s="195">
        <v>63</v>
      </c>
      <c r="CX40" s="190">
        <v>36</v>
      </c>
      <c r="CY40" s="195">
        <v>7</v>
      </c>
      <c r="CZ40" s="195">
        <v>129</v>
      </c>
      <c r="DA40" s="195">
        <v>64</v>
      </c>
      <c r="DB40" s="195">
        <v>212</v>
      </c>
      <c r="DC40" s="195">
        <v>1</v>
      </c>
      <c r="DD40" s="195">
        <v>1</v>
      </c>
      <c r="DE40" s="195">
        <v>4</v>
      </c>
      <c r="DF40" s="195">
        <v>34</v>
      </c>
      <c r="DG40" s="195">
        <v>22</v>
      </c>
      <c r="DH40" s="195">
        <v>107</v>
      </c>
      <c r="DI40" s="195">
        <v>6</v>
      </c>
      <c r="DJ40" s="195">
        <v>118</v>
      </c>
      <c r="DK40" s="190">
        <v>36</v>
      </c>
      <c r="DL40" s="195">
        <v>10</v>
      </c>
      <c r="DM40" s="195">
        <v>84</v>
      </c>
      <c r="DN40" s="195">
        <v>9</v>
      </c>
      <c r="DO40" s="195">
        <v>70</v>
      </c>
      <c r="DP40" s="195">
        <v>19</v>
      </c>
      <c r="DQ40" s="195">
        <v>467</v>
      </c>
      <c r="DR40" s="195">
        <v>3</v>
      </c>
      <c r="DS40" s="195">
        <v>30</v>
      </c>
      <c r="DT40" s="195">
        <v>5</v>
      </c>
      <c r="DU40" s="195">
        <v>49</v>
      </c>
      <c r="DV40" s="195">
        <v>11</v>
      </c>
      <c r="DW40" s="195">
        <v>111</v>
      </c>
      <c r="DX40" s="190">
        <v>36</v>
      </c>
      <c r="DY40" s="195">
        <v>16</v>
      </c>
      <c r="DZ40" s="195">
        <v>115</v>
      </c>
      <c r="EA40" s="195">
        <v>18</v>
      </c>
      <c r="EB40" s="195">
        <v>225</v>
      </c>
      <c r="EC40" s="195">
        <v>15</v>
      </c>
      <c r="ED40" s="195">
        <v>324</v>
      </c>
      <c r="EE40" s="195">
        <v>2</v>
      </c>
      <c r="EF40" s="195">
        <v>5</v>
      </c>
      <c r="EG40" s="195">
        <v>9</v>
      </c>
      <c r="EH40" s="195">
        <v>202</v>
      </c>
      <c r="EI40" s="195">
        <v>13</v>
      </c>
      <c r="EJ40" s="195">
        <v>131</v>
      </c>
      <c r="EK40" s="190">
        <v>36</v>
      </c>
      <c r="EL40" s="195">
        <v>5</v>
      </c>
      <c r="EM40" s="195">
        <v>101</v>
      </c>
      <c r="EN40" s="195">
        <v>1</v>
      </c>
      <c r="EO40" s="195">
        <v>2</v>
      </c>
      <c r="EP40" s="195">
        <v>9</v>
      </c>
      <c r="EQ40" s="195">
        <v>47</v>
      </c>
      <c r="ER40" s="195">
        <v>13</v>
      </c>
      <c r="ES40" s="195">
        <v>139</v>
      </c>
      <c r="ET40" s="195">
        <v>3</v>
      </c>
      <c r="EU40" s="195">
        <v>9</v>
      </c>
      <c r="EV40" s="195">
        <v>15</v>
      </c>
      <c r="EW40" s="195">
        <v>70</v>
      </c>
      <c r="EX40" s="190">
        <v>36</v>
      </c>
      <c r="EY40" s="195">
        <v>4</v>
      </c>
      <c r="EZ40" s="195">
        <v>63</v>
      </c>
      <c r="FA40" s="195">
        <v>0</v>
      </c>
      <c r="FB40" s="195">
        <v>0</v>
      </c>
      <c r="FC40" s="195">
        <v>1</v>
      </c>
      <c r="FD40" s="195">
        <v>1</v>
      </c>
      <c r="FE40" s="195">
        <v>2</v>
      </c>
      <c r="FF40" s="195">
        <v>2</v>
      </c>
      <c r="FG40" s="195">
        <v>0</v>
      </c>
      <c r="FH40" s="195">
        <v>0</v>
      </c>
      <c r="FI40" s="195">
        <v>1</v>
      </c>
      <c r="FJ40" s="195">
        <v>2</v>
      </c>
      <c r="FK40" s="190">
        <v>36</v>
      </c>
      <c r="FL40" s="195">
        <v>9</v>
      </c>
      <c r="FM40" s="195">
        <v>73</v>
      </c>
      <c r="FN40" s="195">
        <v>4</v>
      </c>
      <c r="FO40" s="195">
        <v>30</v>
      </c>
      <c r="FP40" s="195">
        <v>2</v>
      </c>
      <c r="FQ40" s="195">
        <v>27</v>
      </c>
      <c r="FR40" s="195">
        <v>21</v>
      </c>
      <c r="FS40" s="195">
        <v>265</v>
      </c>
      <c r="FT40" s="195">
        <v>1</v>
      </c>
      <c r="FU40" s="195">
        <v>34</v>
      </c>
      <c r="FV40" s="197">
        <f t="shared" si="2"/>
        <v>1196</v>
      </c>
      <c r="FW40" s="197">
        <f t="shared" si="3"/>
        <v>16091</v>
      </c>
      <c r="FX40" s="197"/>
      <c r="FY40" s="190"/>
      <c r="FZ40" s="198"/>
      <c r="GA40" s="198"/>
      <c r="GC40" s="198"/>
    </row>
    <row r="41" spans="1:185" ht="10.5" customHeight="1">
      <c r="A41" s="190">
        <v>37</v>
      </c>
      <c r="B41" s="194" t="s">
        <v>721</v>
      </c>
      <c r="C41" s="195">
        <v>2</v>
      </c>
      <c r="D41" s="195">
        <v>20</v>
      </c>
      <c r="E41" s="195">
        <v>2</v>
      </c>
      <c r="F41" s="195">
        <v>46</v>
      </c>
      <c r="G41" s="195">
        <v>5</v>
      </c>
      <c r="H41" s="195">
        <v>19</v>
      </c>
      <c r="I41" s="195">
        <v>2</v>
      </c>
      <c r="J41" s="195">
        <v>29</v>
      </c>
      <c r="K41" s="190">
        <v>37</v>
      </c>
      <c r="L41" s="195">
        <v>6</v>
      </c>
      <c r="M41" s="195">
        <v>65</v>
      </c>
      <c r="N41" s="195">
        <v>6</v>
      </c>
      <c r="O41" s="195">
        <v>90</v>
      </c>
      <c r="P41" s="195">
        <v>21</v>
      </c>
      <c r="Q41" s="195">
        <v>438</v>
      </c>
      <c r="R41" s="195">
        <v>0</v>
      </c>
      <c r="S41" s="195">
        <v>0</v>
      </c>
      <c r="T41" s="195">
        <v>3</v>
      </c>
      <c r="U41" s="195">
        <v>20</v>
      </c>
      <c r="V41" s="195">
        <v>7</v>
      </c>
      <c r="W41" s="195">
        <v>134</v>
      </c>
      <c r="X41" s="190">
        <v>37</v>
      </c>
      <c r="Y41" s="195">
        <v>2</v>
      </c>
      <c r="Z41" s="195">
        <v>7</v>
      </c>
      <c r="AA41" s="195">
        <v>0</v>
      </c>
      <c r="AB41" s="195">
        <v>0</v>
      </c>
      <c r="AC41" s="195">
        <v>0</v>
      </c>
      <c r="AD41" s="195">
        <v>0</v>
      </c>
      <c r="AE41" s="195">
        <v>7</v>
      </c>
      <c r="AF41" s="195">
        <v>66</v>
      </c>
      <c r="AG41" s="195">
        <v>2</v>
      </c>
      <c r="AH41" s="195">
        <v>2</v>
      </c>
      <c r="AI41" s="195">
        <v>9</v>
      </c>
      <c r="AJ41" s="195">
        <v>61</v>
      </c>
      <c r="AK41" s="190">
        <v>37</v>
      </c>
      <c r="AL41" s="195">
        <v>5</v>
      </c>
      <c r="AM41" s="195">
        <v>20</v>
      </c>
      <c r="AN41" s="195">
        <v>2</v>
      </c>
      <c r="AO41" s="195">
        <v>4</v>
      </c>
      <c r="AP41" s="195">
        <v>2</v>
      </c>
      <c r="AQ41" s="195">
        <v>35</v>
      </c>
      <c r="AR41" s="195">
        <v>0</v>
      </c>
      <c r="AS41" s="195">
        <v>0</v>
      </c>
      <c r="AT41" s="195">
        <v>6</v>
      </c>
      <c r="AU41" s="195">
        <v>28</v>
      </c>
      <c r="AV41" s="195">
        <v>0</v>
      </c>
      <c r="AW41" s="195">
        <v>0</v>
      </c>
      <c r="AX41" s="190">
        <v>37</v>
      </c>
      <c r="AY41" s="195">
        <v>1</v>
      </c>
      <c r="AZ41" s="195">
        <v>2</v>
      </c>
      <c r="BA41" s="195">
        <v>0</v>
      </c>
      <c r="BB41" s="195">
        <v>0</v>
      </c>
      <c r="BC41" s="195">
        <v>0</v>
      </c>
      <c r="BD41" s="195">
        <v>0</v>
      </c>
      <c r="BE41" s="195">
        <v>8</v>
      </c>
      <c r="BF41" s="195">
        <v>14</v>
      </c>
      <c r="BG41" s="195">
        <v>7</v>
      </c>
      <c r="BH41" s="195">
        <v>76</v>
      </c>
      <c r="BI41" s="195">
        <v>2</v>
      </c>
      <c r="BJ41" s="195">
        <v>23</v>
      </c>
      <c r="BK41" s="190">
        <v>37</v>
      </c>
      <c r="BL41" s="195">
        <v>1</v>
      </c>
      <c r="BM41" s="195">
        <v>7</v>
      </c>
      <c r="BN41" s="195">
        <v>0</v>
      </c>
      <c r="BO41" s="195">
        <v>0</v>
      </c>
      <c r="BP41" s="195">
        <v>2</v>
      </c>
      <c r="BQ41" s="195">
        <v>47</v>
      </c>
      <c r="BR41" s="195">
        <v>0</v>
      </c>
      <c r="BS41" s="195">
        <v>0</v>
      </c>
      <c r="BT41" s="195">
        <v>8</v>
      </c>
      <c r="BU41" s="195">
        <v>44</v>
      </c>
      <c r="BV41" s="195">
        <v>27</v>
      </c>
      <c r="BW41" s="195">
        <v>949</v>
      </c>
      <c r="BX41" s="190">
        <v>37</v>
      </c>
      <c r="BY41" s="195">
        <v>14</v>
      </c>
      <c r="BZ41" s="195">
        <v>89</v>
      </c>
      <c r="CA41" s="195">
        <v>1</v>
      </c>
      <c r="CB41" s="195">
        <v>2</v>
      </c>
      <c r="CC41" s="195">
        <v>3</v>
      </c>
      <c r="CD41" s="195">
        <v>31</v>
      </c>
      <c r="CE41" s="195">
        <v>0</v>
      </c>
      <c r="CF41" s="195">
        <v>0</v>
      </c>
      <c r="CG41" s="195">
        <v>3</v>
      </c>
      <c r="CH41" s="195">
        <v>71</v>
      </c>
      <c r="CI41" s="195">
        <v>0</v>
      </c>
      <c r="CJ41" s="195">
        <v>0</v>
      </c>
      <c r="CK41" s="190">
        <v>37</v>
      </c>
      <c r="CL41" s="195">
        <v>8</v>
      </c>
      <c r="CM41" s="195">
        <v>132</v>
      </c>
      <c r="CN41" s="195">
        <v>4</v>
      </c>
      <c r="CO41" s="195">
        <v>95</v>
      </c>
      <c r="CP41" s="195">
        <v>0</v>
      </c>
      <c r="CQ41" s="195">
        <v>0</v>
      </c>
      <c r="CR41" s="195">
        <v>12</v>
      </c>
      <c r="CS41" s="195">
        <v>159</v>
      </c>
      <c r="CT41" s="195">
        <v>9</v>
      </c>
      <c r="CU41" s="195">
        <v>158</v>
      </c>
      <c r="CV41" s="195">
        <v>13</v>
      </c>
      <c r="CW41" s="195">
        <v>137</v>
      </c>
      <c r="CX41" s="190">
        <v>37</v>
      </c>
      <c r="CY41" s="195">
        <v>4</v>
      </c>
      <c r="CZ41" s="195">
        <v>46</v>
      </c>
      <c r="DA41" s="195">
        <v>15</v>
      </c>
      <c r="DB41" s="195">
        <v>89</v>
      </c>
      <c r="DC41" s="195">
        <v>1</v>
      </c>
      <c r="DD41" s="195">
        <v>3</v>
      </c>
      <c r="DE41" s="195">
        <v>6</v>
      </c>
      <c r="DF41" s="195">
        <v>20</v>
      </c>
      <c r="DG41" s="195">
        <v>1</v>
      </c>
      <c r="DH41" s="195">
        <v>4</v>
      </c>
      <c r="DI41" s="195">
        <v>3</v>
      </c>
      <c r="DJ41" s="195">
        <v>133</v>
      </c>
      <c r="DK41" s="190">
        <v>37</v>
      </c>
      <c r="DL41" s="195">
        <v>0</v>
      </c>
      <c r="DM41" s="195">
        <v>0</v>
      </c>
      <c r="DN41" s="195">
        <v>1</v>
      </c>
      <c r="DO41" s="195">
        <v>8</v>
      </c>
      <c r="DP41" s="195">
        <v>2</v>
      </c>
      <c r="DQ41" s="195">
        <v>10</v>
      </c>
      <c r="DR41" s="195">
        <v>2</v>
      </c>
      <c r="DS41" s="195">
        <v>15</v>
      </c>
      <c r="DT41" s="195">
        <v>0</v>
      </c>
      <c r="DU41" s="195">
        <v>0</v>
      </c>
      <c r="DV41" s="195">
        <v>0</v>
      </c>
      <c r="DW41" s="195">
        <v>0</v>
      </c>
      <c r="DX41" s="190">
        <v>37</v>
      </c>
      <c r="DY41" s="195">
        <v>3</v>
      </c>
      <c r="DZ41" s="195">
        <v>26</v>
      </c>
      <c r="EA41" s="195">
        <v>3</v>
      </c>
      <c r="EB41" s="195">
        <v>5</v>
      </c>
      <c r="EC41" s="195">
        <v>1</v>
      </c>
      <c r="ED41" s="195">
        <v>3</v>
      </c>
      <c r="EE41" s="195">
        <v>7</v>
      </c>
      <c r="EF41" s="195">
        <v>37</v>
      </c>
      <c r="EG41" s="195">
        <v>0</v>
      </c>
      <c r="EH41" s="195">
        <v>0</v>
      </c>
      <c r="EI41" s="195">
        <v>4</v>
      </c>
      <c r="EJ41" s="195">
        <v>43</v>
      </c>
      <c r="EK41" s="190">
        <v>37</v>
      </c>
      <c r="EL41" s="195">
        <v>0</v>
      </c>
      <c r="EM41" s="195">
        <v>0</v>
      </c>
      <c r="EN41" s="195">
        <v>8</v>
      </c>
      <c r="EO41" s="195">
        <v>66</v>
      </c>
      <c r="EP41" s="195">
        <v>2</v>
      </c>
      <c r="EQ41" s="195">
        <v>26</v>
      </c>
      <c r="ER41" s="195">
        <v>1</v>
      </c>
      <c r="ES41" s="195">
        <v>1</v>
      </c>
      <c r="ET41" s="195">
        <v>0</v>
      </c>
      <c r="EU41" s="195">
        <v>0</v>
      </c>
      <c r="EV41" s="195">
        <v>4</v>
      </c>
      <c r="EW41" s="195">
        <v>51</v>
      </c>
      <c r="EX41" s="190">
        <v>37</v>
      </c>
      <c r="EY41" s="195">
        <v>0</v>
      </c>
      <c r="EZ41" s="195">
        <v>0</v>
      </c>
      <c r="FA41" s="195">
        <v>0</v>
      </c>
      <c r="FB41" s="195">
        <v>0</v>
      </c>
      <c r="FC41" s="195">
        <v>9</v>
      </c>
      <c r="FD41" s="195">
        <v>50</v>
      </c>
      <c r="FE41" s="195">
        <v>0</v>
      </c>
      <c r="FF41" s="195">
        <v>0</v>
      </c>
      <c r="FG41" s="195">
        <v>0</v>
      </c>
      <c r="FH41" s="195">
        <v>0</v>
      </c>
      <c r="FI41" s="195">
        <v>1</v>
      </c>
      <c r="FJ41" s="195">
        <v>2</v>
      </c>
      <c r="FK41" s="190">
        <v>37</v>
      </c>
      <c r="FL41" s="195">
        <v>0</v>
      </c>
      <c r="FM41" s="195">
        <v>0</v>
      </c>
      <c r="FN41" s="195">
        <v>3</v>
      </c>
      <c r="FO41" s="195">
        <v>69</v>
      </c>
      <c r="FP41" s="195">
        <v>1</v>
      </c>
      <c r="FQ41" s="195">
        <v>9</v>
      </c>
      <c r="FR41" s="195">
        <v>4</v>
      </c>
      <c r="FS41" s="195">
        <v>131</v>
      </c>
      <c r="FT41" s="195">
        <v>0</v>
      </c>
      <c r="FU41" s="195">
        <v>0</v>
      </c>
      <c r="FV41" s="197">
        <f t="shared" si="2"/>
        <v>298</v>
      </c>
      <c r="FW41" s="197">
        <f t="shared" si="3"/>
        <v>3967</v>
      </c>
      <c r="FX41" s="197"/>
      <c r="FY41" s="190"/>
      <c r="FZ41" s="198"/>
      <c r="GA41" s="198"/>
      <c r="GC41" s="198"/>
    </row>
    <row r="42" spans="1:185" ht="10.5" customHeight="1">
      <c r="A42" s="190">
        <v>38</v>
      </c>
      <c r="B42" s="194" t="s">
        <v>722</v>
      </c>
      <c r="C42" s="195">
        <v>75</v>
      </c>
      <c r="D42" s="195">
        <v>2084</v>
      </c>
      <c r="E42" s="195">
        <v>39</v>
      </c>
      <c r="F42" s="195">
        <v>933</v>
      </c>
      <c r="G42" s="195">
        <v>55</v>
      </c>
      <c r="H42" s="195">
        <v>756</v>
      </c>
      <c r="I42" s="195">
        <v>25</v>
      </c>
      <c r="J42" s="195">
        <v>788</v>
      </c>
      <c r="K42" s="190">
        <v>38</v>
      </c>
      <c r="L42" s="195">
        <v>23</v>
      </c>
      <c r="M42" s="195">
        <v>192</v>
      </c>
      <c r="N42" s="195">
        <v>91</v>
      </c>
      <c r="O42" s="195">
        <v>2091</v>
      </c>
      <c r="P42" s="195">
        <v>98</v>
      </c>
      <c r="Q42" s="195">
        <v>1406</v>
      </c>
      <c r="R42" s="195">
        <v>8</v>
      </c>
      <c r="S42" s="195">
        <v>155</v>
      </c>
      <c r="T42" s="195">
        <v>66</v>
      </c>
      <c r="U42" s="195">
        <v>914</v>
      </c>
      <c r="V42" s="195">
        <v>54</v>
      </c>
      <c r="W42" s="195">
        <v>503</v>
      </c>
      <c r="X42" s="190">
        <v>38</v>
      </c>
      <c r="Y42" s="195">
        <v>22</v>
      </c>
      <c r="Z42" s="195">
        <v>257</v>
      </c>
      <c r="AA42" s="195">
        <v>14</v>
      </c>
      <c r="AB42" s="195">
        <v>133</v>
      </c>
      <c r="AC42" s="195">
        <v>4</v>
      </c>
      <c r="AD42" s="195">
        <v>98</v>
      </c>
      <c r="AE42" s="195">
        <v>2</v>
      </c>
      <c r="AF42" s="195">
        <v>11</v>
      </c>
      <c r="AG42" s="195">
        <v>24</v>
      </c>
      <c r="AH42" s="195">
        <v>218</v>
      </c>
      <c r="AI42" s="195">
        <v>176</v>
      </c>
      <c r="AJ42" s="195">
        <v>1350</v>
      </c>
      <c r="AK42" s="190">
        <v>38</v>
      </c>
      <c r="AL42" s="195">
        <v>32</v>
      </c>
      <c r="AM42" s="195">
        <v>389</v>
      </c>
      <c r="AN42" s="195">
        <v>27</v>
      </c>
      <c r="AO42" s="195">
        <v>201</v>
      </c>
      <c r="AP42" s="195">
        <v>29</v>
      </c>
      <c r="AQ42" s="195">
        <v>250</v>
      </c>
      <c r="AR42" s="195">
        <v>51</v>
      </c>
      <c r="AS42" s="195">
        <v>343</v>
      </c>
      <c r="AT42" s="195">
        <v>38</v>
      </c>
      <c r="AU42" s="195">
        <v>752</v>
      </c>
      <c r="AV42" s="195">
        <v>31</v>
      </c>
      <c r="AW42" s="195">
        <v>535</v>
      </c>
      <c r="AX42" s="190">
        <v>38</v>
      </c>
      <c r="AY42" s="195">
        <v>24</v>
      </c>
      <c r="AZ42" s="195">
        <v>331</v>
      </c>
      <c r="BA42" s="195">
        <v>19</v>
      </c>
      <c r="BB42" s="195">
        <v>184</v>
      </c>
      <c r="BC42" s="195">
        <v>42</v>
      </c>
      <c r="BD42" s="195">
        <v>524</v>
      </c>
      <c r="BE42" s="195">
        <v>45</v>
      </c>
      <c r="BF42" s="195">
        <v>1020</v>
      </c>
      <c r="BG42" s="195">
        <v>49</v>
      </c>
      <c r="BH42" s="195">
        <v>905</v>
      </c>
      <c r="BI42" s="195">
        <v>30</v>
      </c>
      <c r="BJ42" s="195">
        <v>253</v>
      </c>
      <c r="BK42" s="190">
        <v>38</v>
      </c>
      <c r="BL42" s="195">
        <v>9</v>
      </c>
      <c r="BM42" s="195">
        <v>90</v>
      </c>
      <c r="BN42" s="195">
        <v>4</v>
      </c>
      <c r="BO42" s="195">
        <v>130</v>
      </c>
      <c r="BP42" s="195">
        <v>47</v>
      </c>
      <c r="BQ42" s="195">
        <v>576</v>
      </c>
      <c r="BR42" s="195">
        <v>21</v>
      </c>
      <c r="BS42" s="195">
        <v>127</v>
      </c>
      <c r="BT42" s="195">
        <v>71</v>
      </c>
      <c r="BU42" s="195">
        <v>1410</v>
      </c>
      <c r="BV42" s="195">
        <v>191</v>
      </c>
      <c r="BW42" s="195">
        <v>3981</v>
      </c>
      <c r="BX42" s="190">
        <v>38</v>
      </c>
      <c r="BY42" s="195">
        <v>177</v>
      </c>
      <c r="BZ42" s="195">
        <v>3388</v>
      </c>
      <c r="CA42" s="195">
        <v>9</v>
      </c>
      <c r="CB42" s="195">
        <v>241</v>
      </c>
      <c r="CC42" s="195">
        <v>18</v>
      </c>
      <c r="CD42" s="195">
        <v>226</v>
      </c>
      <c r="CE42" s="195">
        <v>61</v>
      </c>
      <c r="CF42" s="195">
        <v>1012</v>
      </c>
      <c r="CG42" s="195">
        <v>19</v>
      </c>
      <c r="CH42" s="195">
        <v>305</v>
      </c>
      <c r="CI42" s="195">
        <v>13</v>
      </c>
      <c r="CJ42" s="195">
        <v>82</v>
      </c>
      <c r="CK42" s="190">
        <v>38</v>
      </c>
      <c r="CL42" s="195">
        <v>118</v>
      </c>
      <c r="CM42" s="195">
        <v>1914</v>
      </c>
      <c r="CN42" s="195">
        <v>121</v>
      </c>
      <c r="CO42" s="195">
        <v>1073</v>
      </c>
      <c r="CP42" s="195">
        <v>155</v>
      </c>
      <c r="CQ42" s="195">
        <v>1283</v>
      </c>
      <c r="CR42" s="195">
        <v>27</v>
      </c>
      <c r="CS42" s="195">
        <v>228</v>
      </c>
      <c r="CT42" s="195">
        <v>116</v>
      </c>
      <c r="CU42" s="195">
        <v>1770</v>
      </c>
      <c r="CV42" s="195">
        <v>63</v>
      </c>
      <c r="CW42" s="195">
        <v>777</v>
      </c>
      <c r="CX42" s="190">
        <v>38</v>
      </c>
      <c r="CY42" s="195">
        <v>39</v>
      </c>
      <c r="CZ42" s="195">
        <v>966</v>
      </c>
      <c r="DA42" s="195">
        <v>51</v>
      </c>
      <c r="DB42" s="195">
        <v>619</v>
      </c>
      <c r="DC42" s="195">
        <v>24</v>
      </c>
      <c r="DD42" s="195">
        <v>583</v>
      </c>
      <c r="DE42" s="195">
        <v>53</v>
      </c>
      <c r="DF42" s="195">
        <v>587</v>
      </c>
      <c r="DG42" s="195">
        <v>39</v>
      </c>
      <c r="DH42" s="195">
        <v>398</v>
      </c>
      <c r="DI42" s="195">
        <v>25</v>
      </c>
      <c r="DJ42" s="195">
        <v>314</v>
      </c>
      <c r="DK42" s="190">
        <v>38</v>
      </c>
      <c r="DL42" s="195">
        <v>11</v>
      </c>
      <c r="DM42" s="195">
        <v>106</v>
      </c>
      <c r="DN42" s="195">
        <v>62</v>
      </c>
      <c r="DO42" s="195">
        <v>945</v>
      </c>
      <c r="DP42" s="195">
        <v>53</v>
      </c>
      <c r="DQ42" s="195">
        <v>746</v>
      </c>
      <c r="DR42" s="195">
        <v>7</v>
      </c>
      <c r="DS42" s="195">
        <v>114</v>
      </c>
      <c r="DT42" s="195">
        <v>8</v>
      </c>
      <c r="DU42" s="195">
        <v>87</v>
      </c>
      <c r="DV42" s="195">
        <v>41</v>
      </c>
      <c r="DW42" s="195">
        <v>493</v>
      </c>
      <c r="DX42" s="190">
        <v>38</v>
      </c>
      <c r="DY42" s="195">
        <v>81</v>
      </c>
      <c r="DZ42" s="195">
        <v>1373</v>
      </c>
      <c r="EA42" s="195">
        <v>60</v>
      </c>
      <c r="EB42" s="195">
        <v>779</v>
      </c>
      <c r="EC42" s="195">
        <v>43</v>
      </c>
      <c r="ED42" s="195">
        <v>777</v>
      </c>
      <c r="EE42" s="195">
        <v>5</v>
      </c>
      <c r="EF42" s="195">
        <v>121</v>
      </c>
      <c r="EG42" s="195">
        <v>13</v>
      </c>
      <c r="EH42" s="195">
        <v>276</v>
      </c>
      <c r="EI42" s="195">
        <v>29</v>
      </c>
      <c r="EJ42" s="195">
        <v>220</v>
      </c>
      <c r="EK42" s="190">
        <v>38</v>
      </c>
      <c r="EL42" s="195">
        <v>16</v>
      </c>
      <c r="EM42" s="195">
        <v>688</v>
      </c>
      <c r="EN42" s="195">
        <v>48</v>
      </c>
      <c r="EO42" s="195">
        <v>643</v>
      </c>
      <c r="EP42" s="195">
        <v>53</v>
      </c>
      <c r="EQ42" s="195">
        <v>620</v>
      </c>
      <c r="ER42" s="195">
        <v>25</v>
      </c>
      <c r="ES42" s="195">
        <v>369</v>
      </c>
      <c r="ET42" s="195">
        <v>6</v>
      </c>
      <c r="EU42" s="195">
        <v>139</v>
      </c>
      <c r="EV42" s="195">
        <v>5</v>
      </c>
      <c r="EW42" s="195">
        <v>43</v>
      </c>
      <c r="EX42" s="190">
        <v>38</v>
      </c>
      <c r="EY42" s="195">
        <v>8</v>
      </c>
      <c r="EZ42" s="195">
        <v>58</v>
      </c>
      <c r="FA42" s="195">
        <v>30</v>
      </c>
      <c r="FB42" s="195">
        <v>1199</v>
      </c>
      <c r="FC42" s="195">
        <v>3</v>
      </c>
      <c r="FD42" s="195">
        <v>33</v>
      </c>
      <c r="FE42" s="195">
        <v>14</v>
      </c>
      <c r="FF42" s="195">
        <v>100</v>
      </c>
      <c r="FG42" s="195">
        <v>7</v>
      </c>
      <c r="FH42" s="195">
        <v>140</v>
      </c>
      <c r="FI42" s="195">
        <v>4</v>
      </c>
      <c r="FJ42" s="195">
        <v>27</v>
      </c>
      <c r="FK42" s="190">
        <v>38</v>
      </c>
      <c r="FL42" s="195">
        <v>16</v>
      </c>
      <c r="FM42" s="195">
        <v>257</v>
      </c>
      <c r="FN42" s="195">
        <v>8</v>
      </c>
      <c r="FO42" s="195">
        <v>108</v>
      </c>
      <c r="FP42" s="195">
        <v>4</v>
      </c>
      <c r="FQ42" s="195">
        <v>46</v>
      </c>
      <c r="FR42" s="195">
        <v>18</v>
      </c>
      <c r="FS42" s="195">
        <v>509</v>
      </c>
      <c r="FT42" s="195">
        <v>15</v>
      </c>
      <c r="FU42" s="195">
        <v>180</v>
      </c>
      <c r="FV42" s="197">
        <f t="shared" si="2"/>
        <v>3357</v>
      </c>
      <c r="FW42" s="197">
        <f t="shared" si="3"/>
        <v>50852</v>
      </c>
      <c r="FX42" s="197"/>
      <c r="FY42" s="190"/>
      <c r="FZ42" s="198"/>
      <c r="GA42" s="198"/>
      <c r="GC42" s="198"/>
    </row>
    <row r="43" spans="1:185" ht="10.5" customHeight="1">
      <c r="A43" s="190">
        <v>39</v>
      </c>
      <c r="B43" s="194" t="s">
        <v>723</v>
      </c>
      <c r="C43" s="195">
        <v>10</v>
      </c>
      <c r="D43" s="195">
        <v>93</v>
      </c>
      <c r="E43" s="195">
        <v>1</v>
      </c>
      <c r="F43" s="195">
        <v>9</v>
      </c>
      <c r="G43" s="195">
        <v>2</v>
      </c>
      <c r="H43" s="195">
        <v>10</v>
      </c>
      <c r="I43" s="195">
        <v>0</v>
      </c>
      <c r="J43" s="195">
        <v>0</v>
      </c>
      <c r="K43" s="190">
        <v>39</v>
      </c>
      <c r="L43" s="195">
        <v>0</v>
      </c>
      <c r="M43" s="195">
        <v>0</v>
      </c>
      <c r="N43" s="195">
        <v>6</v>
      </c>
      <c r="O43" s="195">
        <v>16</v>
      </c>
      <c r="P43" s="195">
        <v>9</v>
      </c>
      <c r="Q43" s="195">
        <v>214</v>
      </c>
      <c r="R43" s="195">
        <v>3</v>
      </c>
      <c r="S43" s="195">
        <v>15</v>
      </c>
      <c r="T43" s="195">
        <v>5</v>
      </c>
      <c r="U43" s="195">
        <v>26</v>
      </c>
      <c r="V43" s="195">
        <v>10</v>
      </c>
      <c r="W43" s="195">
        <v>60</v>
      </c>
      <c r="X43" s="190">
        <v>39</v>
      </c>
      <c r="Y43" s="195">
        <v>0</v>
      </c>
      <c r="Z43" s="195">
        <v>0</v>
      </c>
      <c r="AA43" s="195">
        <v>2</v>
      </c>
      <c r="AB43" s="195">
        <v>15</v>
      </c>
      <c r="AC43" s="195">
        <v>1</v>
      </c>
      <c r="AD43" s="195">
        <v>4</v>
      </c>
      <c r="AE43" s="195">
        <v>2</v>
      </c>
      <c r="AF43" s="195">
        <v>63</v>
      </c>
      <c r="AG43" s="195">
        <v>1</v>
      </c>
      <c r="AH43" s="195">
        <v>3</v>
      </c>
      <c r="AI43" s="195">
        <v>10</v>
      </c>
      <c r="AJ43" s="195">
        <v>155</v>
      </c>
      <c r="AK43" s="190">
        <v>39</v>
      </c>
      <c r="AL43" s="195">
        <v>2</v>
      </c>
      <c r="AM43" s="195">
        <v>4</v>
      </c>
      <c r="AN43" s="195">
        <v>0</v>
      </c>
      <c r="AO43" s="195">
        <v>0</v>
      </c>
      <c r="AP43" s="195">
        <v>0</v>
      </c>
      <c r="AQ43" s="195">
        <v>0</v>
      </c>
      <c r="AR43" s="195">
        <v>1</v>
      </c>
      <c r="AS43" s="195">
        <v>3</v>
      </c>
      <c r="AT43" s="195">
        <v>0</v>
      </c>
      <c r="AU43" s="195">
        <v>0</v>
      </c>
      <c r="AV43" s="195">
        <v>0</v>
      </c>
      <c r="AW43" s="195">
        <v>0</v>
      </c>
      <c r="AX43" s="190">
        <v>39</v>
      </c>
      <c r="AY43" s="195">
        <v>2</v>
      </c>
      <c r="AZ43" s="195">
        <v>9</v>
      </c>
      <c r="BA43" s="195">
        <v>1</v>
      </c>
      <c r="BB43" s="195">
        <v>3</v>
      </c>
      <c r="BC43" s="195">
        <v>0</v>
      </c>
      <c r="BD43" s="195">
        <v>0</v>
      </c>
      <c r="BE43" s="195">
        <v>4</v>
      </c>
      <c r="BF43" s="195">
        <v>132</v>
      </c>
      <c r="BG43" s="195">
        <v>3</v>
      </c>
      <c r="BH43" s="195">
        <v>41</v>
      </c>
      <c r="BI43" s="195">
        <v>0</v>
      </c>
      <c r="BJ43" s="195">
        <v>0</v>
      </c>
      <c r="BK43" s="190">
        <v>39</v>
      </c>
      <c r="BL43" s="195">
        <v>0</v>
      </c>
      <c r="BM43" s="195">
        <v>0</v>
      </c>
      <c r="BN43" s="195">
        <v>0</v>
      </c>
      <c r="BO43" s="195">
        <v>0</v>
      </c>
      <c r="BP43" s="195">
        <v>7</v>
      </c>
      <c r="BQ43" s="195">
        <v>92</v>
      </c>
      <c r="BR43" s="195">
        <v>4</v>
      </c>
      <c r="BS43" s="195">
        <v>77</v>
      </c>
      <c r="BT43" s="195">
        <v>4</v>
      </c>
      <c r="BU43" s="195">
        <v>113</v>
      </c>
      <c r="BV43" s="195">
        <v>17</v>
      </c>
      <c r="BW43" s="195">
        <v>318</v>
      </c>
      <c r="BX43" s="190">
        <v>39</v>
      </c>
      <c r="BY43" s="195">
        <v>14</v>
      </c>
      <c r="BZ43" s="195">
        <v>84</v>
      </c>
      <c r="CA43" s="195">
        <v>3</v>
      </c>
      <c r="CB43" s="195">
        <v>102</v>
      </c>
      <c r="CC43" s="195">
        <v>0</v>
      </c>
      <c r="CD43" s="195">
        <v>0</v>
      </c>
      <c r="CE43" s="195">
        <v>3</v>
      </c>
      <c r="CF43" s="195">
        <v>10</v>
      </c>
      <c r="CG43" s="195">
        <v>0</v>
      </c>
      <c r="CH43" s="195">
        <v>0</v>
      </c>
      <c r="CI43" s="195">
        <v>0</v>
      </c>
      <c r="CJ43" s="195">
        <v>0</v>
      </c>
      <c r="CK43" s="190">
        <v>39</v>
      </c>
      <c r="CL43" s="195">
        <v>6</v>
      </c>
      <c r="CM43" s="195">
        <v>198</v>
      </c>
      <c r="CN43" s="195">
        <v>2</v>
      </c>
      <c r="CO43" s="195">
        <v>22</v>
      </c>
      <c r="CP43" s="195">
        <v>0</v>
      </c>
      <c r="CQ43" s="195">
        <v>0</v>
      </c>
      <c r="CR43" s="195">
        <v>0</v>
      </c>
      <c r="CS43" s="195">
        <v>0</v>
      </c>
      <c r="CT43" s="195">
        <v>1</v>
      </c>
      <c r="CU43" s="195">
        <v>14</v>
      </c>
      <c r="CV43" s="195">
        <v>2</v>
      </c>
      <c r="CW43" s="195">
        <v>27</v>
      </c>
      <c r="CX43" s="190">
        <v>39</v>
      </c>
      <c r="CY43" s="195">
        <v>1</v>
      </c>
      <c r="CZ43" s="195">
        <v>25</v>
      </c>
      <c r="DA43" s="195">
        <v>5</v>
      </c>
      <c r="DB43" s="195">
        <v>18</v>
      </c>
      <c r="DC43" s="195">
        <v>0</v>
      </c>
      <c r="DD43" s="195">
        <v>0</v>
      </c>
      <c r="DE43" s="195">
        <v>2</v>
      </c>
      <c r="DF43" s="195">
        <v>5</v>
      </c>
      <c r="DG43" s="195">
        <v>0</v>
      </c>
      <c r="DH43" s="195">
        <v>0</v>
      </c>
      <c r="DI43" s="195">
        <v>0</v>
      </c>
      <c r="DJ43" s="195">
        <v>0</v>
      </c>
      <c r="DK43" s="190">
        <v>39</v>
      </c>
      <c r="DL43" s="195">
        <v>2</v>
      </c>
      <c r="DM43" s="195">
        <v>12</v>
      </c>
      <c r="DN43" s="195">
        <v>8</v>
      </c>
      <c r="DO43" s="195">
        <v>195</v>
      </c>
      <c r="DP43" s="195">
        <v>3</v>
      </c>
      <c r="DQ43" s="195">
        <v>24</v>
      </c>
      <c r="DR43" s="195">
        <v>3</v>
      </c>
      <c r="DS43" s="195">
        <v>27</v>
      </c>
      <c r="DT43" s="195">
        <v>2</v>
      </c>
      <c r="DU43" s="195">
        <v>8</v>
      </c>
      <c r="DV43" s="195">
        <v>1</v>
      </c>
      <c r="DW43" s="195">
        <v>1</v>
      </c>
      <c r="DX43" s="190">
        <v>39</v>
      </c>
      <c r="DY43" s="195">
        <v>2</v>
      </c>
      <c r="DZ43" s="195">
        <v>9</v>
      </c>
      <c r="EA43" s="195">
        <v>2</v>
      </c>
      <c r="EB43" s="195">
        <v>20</v>
      </c>
      <c r="EC43" s="195">
        <v>1</v>
      </c>
      <c r="ED43" s="195">
        <v>6</v>
      </c>
      <c r="EE43" s="195">
        <v>3</v>
      </c>
      <c r="EF43" s="195">
        <v>5</v>
      </c>
      <c r="EG43" s="195">
        <v>0</v>
      </c>
      <c r="EH43" s="195">
        <v>0</v>
      </c>
      <c r="EI43" s="195">
        <v>1</v>
      </c>
      <c r="EJ43" s="195">
        <v>1</v>
      </c>
      <c r="EK43" s="190">
        <v>39</v>
      </c>
      <c r="EL43" s="195">
        <v>1</v>
      </c>
      <c r="EM43" s="195">
        <v>14</v>
      </c>
      <c r="EN43" s="195">
        <v>0</v>
      </c>
      <c r="EO43" s="195">
        <v>0</v>
      </c>
      <c r="EP43" s="195">
        <v>0</v>
      </c>
      <c r="EQ43" s="195">
        <v>0</v>
      </c>
      <c r="ER43" s="195">
        <v>0</v>
      </c>
      <c r="ES43" s="195">
        <v>0</v>
      </c>
      <c r="ET43" s="195">
        <v>0</v>
      </c>
      <c r="EU43" s="195">
        <v>0</v>
      </c>
      <c r="EV43" s="195">
        <v>0</v>
      </c>
      <c r="EW43" s="195">
        <v>0</v>
      </c>
      <c r="EX43" s="190">
        <v>39</v>
      </c>
      <c r="EY43" s="195">
        <v>1</v>
      </c>
      <c r="EZ43" s="195">
        <v>4</v>
      </c>
      <c r="FA43" s="195">
        <v>0</v>
      </c>
      <c r="FB43" s="195">
        <v>0</v>
      </c>
      <c r="FC43" s="195">
        <v>1</v>
      </c>
      <c r="FD43" s="195">
        <v>10</v>
      </c>
      <c r="FE43" s="195">
        <v>0</v>
      </c>
      <c r="FF43" s="195">
        <v>0</v>
      </c>
      <c r="FG43" s="195">
        <v>0</v>
      </c>
      <c r="FH43" s="195">
        <v>0</v>
      </c>
      <c r="FI43" s="195">
        <v>1</v>
      </c>
      <c r="FJ43" s="195">
        <v>33</v>
      </c>
      <c r="FK43" s="190">
        <v>39</v>
      </c>
      <c r="FL43" s="195">
        <v>0</v>
      </c>
      <c r="FM43" s="195">
        <v>0</v>
      </c>
      <c r="FN43" s="195">
        <v>2</v>
      </c>
      <c r="FO43" s="195">
        <v>10</v>
      </c>
      <c r="FP43" s="195">
        <v>0</v>
      </c>
      <c r="FQ43" s="195">
        <v>0</v>
      </c>
      <c r="FR43" s="195">
        <v>0</v>
      </c>
      <c r="FS43" s="195">
        <v>0</v>
      </c>
      <c r="FT43" s="195">
        <v>2</v>
      </c>
      <c r="FU43" s="195">
        <v>3</v>
      </c>
      <c r="FV43" s="197">
        <f t="shared" si="2"/>
        <v>182</v>
      </c>
      <c r="FW43" s="197">
        <f t="shared" si="3"/>
        <v>2362</v>
      </c>
      <c r="FX43" s="197"/>
      <c r="FY43" s="190"/>
      <c r="FZ43" s="198"/>
      <c r="GA43" s="198"/>
      <c r="GC43" s="198"/>
    </row>
    <row r="44" spans="1:185" ht="10.5" customHeight="1">
      <c r="A44" s="190">
        <v>41</v>
      </c>
      <c r="B44" s="194" t="s">
        <v>724</v>
      </c>
      <c r="C44" s="195">
        <v>1998</v>
      </c>
      <c r="D44" s="195">
        <v>19407</v>
      </c>
      <c r="E44" s="195">
        <v>452</v>
      </c>
      <c r="F44" s="195">
        <v>5136</v>
      </c>
      <c r="G44" s="195">
        <v>1276</v>
      </c>
      <c r="H44" s="195">
        <v>7606</v>
      </c>
      <c r="I44" s="195">
        <v>191</v>
      </c>
      <c r="J44" s="195">
        <v>2515</v>
      </c>
      <c r="K44" s="190">
        <v>41</v>
      </c>
      <c r="L44" s="195">
        <v>594</v>
      </c>
      <c r="M44" s="195">
        <v>4513</v>
      </c>
      <c r="N44" s="195">
        <v>8724</v>
      </c>
      <c r="O44" s="195">
        <v>85787</v>
      </c>
      <c r="P44" s="195">
        <v>4660</v>
      </c>
      <c r="Q44" s="195">
        <v>46861</v>
      </c>
      <c r="R44" s="195">
        <v>310</v>
      </c>
      <c r="S44" s="195">
        <v>1719</v>
      </c>
      <c r="T44" s="195">
        <v>1751</v>
      </c>
      <c r="U44" s="195">
        <v>14222</v>
      </c>
      <c r="V44" s="195">
        <v>2275</v>
      </c>
      <c r="W44" s="195">
        <v>13661</v>
      </c>
      <c r="X44" s="190">
        <v>41</v>
      </c>
      <c r="Y44" s="195">
        <v>497</v>
      </c>
      <c r="Z44" s="195">
        <v>3110</v>
      </c>
      <c r="AA44" s="195">
        <v>225</v>
      </c>
      <c r="AB44" s="195">
        <v>2968</v>
      </c>
      <c r="AC44" s="195">
        <v>304</v>
      </c>
      <c r="AD44" s="195">
        <v>2217</v>
      </c>
      <c r="AE44" s="195">
        <v>719</v>
      </c>
      <c r="AF44" s="195">
        <v>4301</v>
      </c>
      <c r="AG44" s="195">
        <v>494</v>
      </c>
      <c r="AH44" s="195">
        <v>3069</v>
      </c>
      <c r="AI44" s="195">
        <v>4662</v>
      </c>
      <c r="AJ44" s="195">
        <v>35620</v>
      </c>
      <c r="AK44" s="190">
        <v>41</v>
      </c>
      <c r="AL44" s="195">
        <v>1281</v>
      </c>
      <c r="AM44" s="195">
        <v>8135</v>
      </c>
      <c r="AN44" s="195">
        <v>285</v>
      </c>
      <c r="AO44" s="195">
        <v>2707</v>
      </c>
      <c r="AP44" s="195">
        <v>843</v>
      </c>
      <c r="AQ44" s="195">
        <v>4999</v>
      </c>
      <c r="AR44" s="195">
        <v>1988</v>
      </c>
      <c r="AS44" s="195">
        <v>13844</v>
      </c>
      <c r="AT44" s="195">
        <v>643</v>
      </c>
      <c r="AU44" s="195">
        <v>16021</v>
      </c>
      <c r="AV44" s="195">
        <v>173</v>
      </c>
      <c r="AW44" s="195">
        <v>906</v>
      </c>
      <c r="AX44" s="190">
        <v>41</v>
      </c>
      <c r="AY44" s="195">
        <v>767</v>
      </c>
      <c r="AZ44" s="195">
        <v>6982</v>
      </c>
      <c r="BA44" s="195">
        <v>407</v>
      </c>
      <c r="BB44" s="195">
        <v>4715</v>
      </c>
      <c r="BC44" s="195">
        <v>583</v>
      </c>
      <c r="BD44" s="195">
        <v>5384</v>
      </c>
      <c r="BE44" s="195">
        <v>2077</v>
      </c>
      <c r="BF44" s="195">
        <v>13067</v>
      </c>
      <c r="BG44" s="195">
        <v>1625</v>
      </c>
      <c r="BH44" s="195">
        <v>24075</v>
      </c>
      <c r="BI44" s="195">
        <v>1029</v>
      </c>
      <c r="BJ44" s="195">
        <v>5740</v>
      </c>
      <c r="BK44" s="190">
        <v>41</v>
      </c>
      <c r="BL44" s="195">
        <v>195</v>
      </c>
      <c r="BM44" s="195">
        <v>979</v>
      </c>
      <c r="BN44" s="195">
        <v>112</v>
      </c>
      <c r="BO44" s="195">
        <v>1424</v>
      </c>
      <c r="BP44" s="195">
        <v>1938</v>
      </c>
      <c r="BQ44" s="195">
        <v>13733</v>
      </c>
      <c r="BR44" s="195">
        <v>725</v>
      </c>
      <c r="BS44" s="195">
        <v>4423</v>
      </c>
      <c r="BT44" s="195">
        <v>2833</v>
      </c>
      <c r="BU44" s="195">
        <v>24933</v>
      </c>
      <c r="BV44" s="195">
        <v>20348</v>
      </c>
      <c r="BW44" s="195">
        <v>233728</v>
      </c>
      <c r="BX44" s="190">
        <v>41</v>
      </c>
      <c r="BY44" s="195">
        <v>6694</v>
      </c>
      <c r="BZ44" s="195">
        <v>49829</v>
      </c>
      <c r="CA44" s="195">
        <v>260</v>
      </c>
      <c r="CB44" s="195">
        <v>2187</v>
      </c>
      <c r="CC44" s="195">
        <v>635</v>
      </c>
      <c r="CD44" s="195">
        <v>4346</v>
      </c>
      <c r="CE44" s="195">
        <v>2412</v>
      </c>
      <c r="CF44" s="195">
        <v>17541</v>
      </c>
      <c r="CG44" s="195">
        <v>770</v>
      </c>
      <c r="CH44" s="195">
        <v>4616</v>
      </c>
      <c r="CI44" s="195">
        <v>415</v>
      </c>
      <c r="CJ44" s="195">
        <v>3445</v>
      </c>
      <c r="CK44" s="190">
        <v>41</v>
      </c>
      <c r="CL44" s="195">
        <v>3895</v>
      </c>
      <c r="CM44" s="195">
        <v>34309</v>
      </c>
      <c r="CN44" s="195">
        <v>3633</v>
      </c>
      <c r="CO44" s="195">
        <v>26239</v>
      </c>
      <c r="CP44" s="195">
        <v>1301</v>
      </c>
      <c r="CQ44" s="195">
        <v>7998</v>
      </c>
      <c r="CR44" s="195">
        <v>1226</v>
      </c>
      <c r="CS44" s="195">
        <v>12938</v>
      </c>
      <c r="CT44" s="195">
        <v>2610</v>
      </c>
      <c r="CU44" s="195">
        <v>13589</v>
      </c>
      <c r="CV44" s="195">
        <v>1305</v>
      </c>
      <c r="CW44" s="195">
        <v>13547</v>
      </c>
      <c r="CX44" s="190">
        <v>41</v>
      </c>
      <c r="CY44" s="195">
        <v>516</v>
      </c>
      <c r="CZ44" s="195">
        <v>6488</v>
      </c>
      <c r="DA44" s="195">
        <v>2140</v>
      </c>
      <c r="DB44" s="195">
        <v>17961</v>
      </c>
      <c r="DC44" s="195">
        <v>223</v>
      </c>
      <c r="DD44" s="195">
        <v>1773</v>
      </c>
      <c r="DE44" s="195">
        <v>612</v>
      </c>
      <c r="DF44" s="195">
        <v>3557</v>
      </c>
      <c r="DG44" s="195">
        <v>758</v>
      </c>
      <c r="DH44" s="195">
        <v>4704</v>
      </c>
      <c r="DI44" s="195">
        <v>1727</v>
      </c>
      <c r="DJ44" s="195">
        <v>8002</v>
      </c>
      <c r="DK44" s="190">
        <v>41</v>
      </c>
      <c r="DL44" s="195">
        <v>457</v>
      </c>
      <c r="DM44" s="195">
        <v>3704</v>
      </c>
      <c r="DN44" s="195">
        <v>1754</v>
      </c>
      <c r="DO44" s="195">
        <v>10946</v>
      </c>
      <c r="DP44" s="195">
        <v>2309</v>
      </c>
      <c r="DQ44" s="195">
        <v>16051</v>
      </c>
      <c r="DR44" s="195">
        <v>97</v>
      </c>
      <c r="DS44" s="195">
        <v>1696</v>
      </c>
      <c r="DT44" s="195">
        <v>444</v>
      </c>
      <c r="DU44" s="195">
        <v>1809</v>
      </c>
      <c r="DV44" s="195">
        <v>862</v>
      </c>
      <c r="DW44" s="195">
        <v>4786</v>
      </c>
      <c r="DX44" s="190">
        <v>41</v>
      </c>
      <c r="DY44" s="195">
        <v>2676</v>
      </c>
      <c r="DZ44" s="195">
        <v>16666</v>
      </c>
      <c r="EA44" s="195">
        <v>571</v>
      </c>
      <c r="EB44" s="195">
        <v>4017</v>
      </c>
      <c r="EC44" s="195">
        <v>1773</v>
      </c>
      <c r="ED44" s="195">
        <v>14777</v>
      </c>
      <c r="EE44" s="195">
        <v>118</v>
      </c>
      <c r="EF44" s="195">
        <v>796</v>
      </c>
      <c r="EG44" s="195">
        <v>1318</v>
      </c>
      <c r="EH44" s="195">
        <v>14223</v>
      </c>
      <c r="EI44" s="195">
        <v>935</v>
      </c>
      <c r="EJ44" s="195">
        <v>4289</v>
      </c>
      <c r="EK44" s="190">
        <v>41</v>
      </c>
      <c r="EL44" s="195">
        <v>619</v>
      </c>
      <c r="EM44" s="195">
        <v>12071</v>
      </c>
      <c r="EN44" s="195">
        <v>561</v>
      </c>
      <c r="EO44" s="195">
        <v>3263</v>
      </c>
      <c r="EP44" s="195">
        <v>631</v>
      </c>
      <c r="EQ44" s="195">
        <v>5023</v>
      </c>
      <c r="ER44" s="195">
        <v>612</v>
      </c>
      <c r="ES44" s="195">
        <v>5049</v>
      </c>
      <c r="ET44" s="195">
        <v>113</v>
      </c>
      <c r="EU44" s="195">
        <v>552</v>
      </c>
      <c r="EV44" s="195">
        <v>428</v>
      </c>
      <c r="EW44" s="195">
        <v>2941</v>
      </c>
      <c r="EX44" s="190">
        <v>41</v>
      </c>
      <c r="EY44" s="195">
        <v>293</v>
      </c>
      <c r="EZ44" s="195">
        <v>2772</v>
      </c>
      <c r="FA44" s="195">
        <v>329</v>
      </c>
      <c r="FB44" s="195">
        <v>4099</v>
      </c>
      <c r="FC44" s="195">
        <v>89</v>
      </c>
      <c r="FD44" s="195">
        <v>1962</v>
      </c>
      <c r="FE44" s="195">
        <v>373</v>
      </c>
      <c r="FF44" s="195">
        <v>2110</v>
      </c>
      <c r="FG44" s="195">
        <v>98</v>
      </c>
      <c r="FH44" s="195">
        <v>557</v>
      </c>
      <c r="FI44" s="195">
        <v>155</v>
      </c>
      <c r="FJ44" s="195">
        <v>1524</v>
      </c>
      <c r="FK44" s="190">
        <v>41</v>
      </c>
      <c r="FL44" s="195">
        <v>562</v>
      </c>
      <c r="FM44" s="195">
        <v>3780</v>
      </c>
      <c r="FN44" s="195">
        <v>401</v>
      </c>
      <c r="FO44" s="195">
        <v>3124</v>
      </c>
      <c r="FP44" s="195">
        <v>150</v>
      </c>
      <c r="FQ44" s="195">
        <v>1470</v>
      </c>
      <c r="FR44" s="195">
        <v>667</v>
      </c>
      <c r="FS44" s="195">
        <v>6783</v>
      </c>
      <c r="FT44" s="195">
        <v>524</v>
      </c>
      <c r="FU44" s="195">
        <v>4017</v>
      </c>
      <c r="FV44" s="197">
        <f t="shared" si="2"/>
        <v>118035</v>
      </c>
      <c r="FW44" s="197">
        <f t="shared" si="3"/>
        <v>1026433</v>
      </c>
      <c r="FX44" s="197"/>
      <c r="FY44" s="190"/>
      <c r="FZ44" s="198"/>
      <c r="GA44" s="198"/>
      <c r="GC44" s="198"/>
    </row>
    <row r="45" spans="1:185" ht="10.5" customHeight="1">
      <c r="A45" s="190">
        <v>42</v>
      </c>
      <c r="B45" s="194" t="s">
        <v>725</v>
      </c>
      <c r="C45" s="195">
        <v>334</v>
      </c>
      <c r="D45" s="195">
        <v>11250</v>
      </c>
      <c r="E45" s="195">
        <v>107</v>
      </c>
      <c r="F45" s="195">
        <v>2331</v>
      </c>
      <c r="G45" s="195">
        <v>181</v>
      </c>
      <c r="H45" s="195">
        <v>2966</v>
      </c>
      <c r="I45" s="195">
        <v>60</v>
      </c>
      <c r="J45" s="195">
        <v>1507</v>
      </c>
      <c r="K45" s="190">
        <v>42</v>
      </c>
      <c r="L45" s="195">
        <v>101</v>
      </c>
      <c r="M45" s="195">
        <v>2031</v>
      </c>
      <c r="N45" s="195">
        <v>561</v>
      </c>
      <c r="O45" s="195">
        <v>15002</v>
      </c>
      <c r="P45" s="195">
        <v>409</v>
      </c>
      <c r="Q45" s="195">
        <v>7641</v>
      </c>
      <c r="R45" s="195">
        <v>149</v>
      </c>
      <c r="S45" s="195">
        <v>6147</v>
      </c>
      <c r="T45" s="195">
        <v>248</v>
      </c>
      <c r="U45" s="195">
        <v>3710</v>
      </c>
      <c r="V45" s="195">
        <v>324</v>
      </c>
      <c r="W45" s="195">
        <v>5046</v>
      </c>
      <c r="X45" s="190">
        <v>42</v>
      </c>
      <c r="Y45" s="195">
        <v>62</v>
      </c>
      <c r="Z45" s="195">
        <v>2820</v>
      </c>
      <c r="AA45" s="195">
        <v>54</v>
      </c>
      <c r="AB45" s="195">
        <v>2347</v>
      </c>
      <c r="AC45" s="195">
        <v>75</v>
      </c>
      <c r="AD45" s="195">
        <v>1767</v>
      </c>
      <c r="AE45" s="195">
        <v>123</v>
      </c>
      <c r="AF45" s="195">
        <v>2018</v>
      </c>
      <c r="AG45" s="195">
        <v>113</v>
      </c>
      <c r="AH45" s="195">
        <v>1847</v>
      </c>
      <c r="AI45" s="195">
        <v>305</v>
      </c>
      <c r="AJ45" s="195">
        <v>7478</v>
      </c>
      <c r="AK45" s="190">
        <v>42</v>
      </c>
      <c r="AL45" s="195">
        <v>156</v>
      </c>
      <c r="AM45" s="195">
        <v>2806</v>
      </c>
      <c r="AN45" s="195">
        <v>71</v>
      </c>
      <c r="AO45" s="195">
        <v>1535</v>
      </c>
      <c r="AP45" s="195">
        <v>146</v>
      </c>
      <c r="AQ45" s="195">
        <v>1878</v>
      </c>
      <c r="AR45" s="195">
        <v>215</v>
      </c>
      <c r="AS45" s="195">
        <v>4194</v>
      </c>
      <c r="AT45" s="195">
        <v>299</v>
      </c>
      <c r="AU45" s="195">
        <v>7372</v>
      </c>
      <c r="AV45" s="195">
        <v>76</v>
      </c>
      <c r="AW45" s="195">
        <v>1436</v>
      </c>
      <c r="AX45" s="190">
        <v>42</v>
      </c>
      <c r="AY45" s="195">
        <v>125</v>
      </c>
      <c r="AZ45" s="195">
        <v>6247</v>
      </c>
      <c r="BA45" s="195">
        <v>83</v>
      </c>
      <c r="BB45" s="195">
        <v>1902</v>
      </c>
      <c r="BC45" s="195">
        <v>207</v>
      </c>
      <c r="BD45" s="195">
        <v>4706</v>
      </c>
      <c r="BE45" s="195">
        <v>128</v>
      </c>
      <c r="BF45" s="195">
        <v>3005</v>
      </c>
      <c r="BG45" s="195">
        <v>162</v>
      </c>
      <c r="BH45" s="195">
        <v>3237</v>
      </c>
      <c r="BI45" s="195">
        <v>139</v>
      </c>
      <c r="BJ45" s="195">
        <v>2549</v>
      </c>
      <c r="BK45" s="190">
        <v>42</v>
      </c>
      <c r="BL45" s="195">
        <v>124</v>
      </c>
      <c r="BM45" s="195">
        <v>2240</v>
      </c>
      <c r="BN45" s="195">
        <v>75</v>
      </c>
      <c r="BO45" s="195">
        <v>1022</v>
      </c>
      <c r="BP45" s="195">
        <v>280</v>
      </c>
      <c r="BQ45" s="195">
        <v>5553</v>
      </c>
      <c r="BR45" s="195">
        <v>110</v>
      </c>
      <c r="BS45" s="195">
        <v>1398</v>
      </c>
      <c r="BT45" s="195">
        <v>292</v>
      </c>
      <c r="BU45" s="195">
        <v>5779</v>
      </c>
      <c r="BV45" s="195">
        <v>1123</v>
      </c>
      <c r="BW45" s="195">
        <v>36331</v>
      </c>
      <c r="BX45" s="190">
        <v>42</v>
      </c>
      <c r="BY45" s="195">
        <v>643</v>
      </c>
      <c r="BZ45" s="195">
        <v>14669</v>
      </c>
      <c r="CA45" s="195">
        <v>60</v>
      </c>
      <c r="CB45" s="195">
        <v>1246</v>
      </c>
      <c r="CC45" s="195">
        <v>123</v>
      </c>
      <c r="CD45" s="195">
        <v>2130</v>
      </c>
      <c r="CE45" s="195">
        <v>169</v>
      </c>
      <c r="CF45" s="195">
        <v>3501</v>
      </c>
      <c r="CG45" s="195">
        <v>118</v>
      </c>
      <c r="CH45" s="195">
        <v>1510</v>
      </c>
      <c r="CI45" s="195">
        <v>68</v>
      </c>
      <c r="CJ45" s="195">
        <v>1136</v>
      </c>
      <c r="CK45" s="190">
        <v>42</v>
      </c>
      <c r="CL45" s="195">
        <v>237</v>
      </c>
      <c r="CM45" s="195">
        <v>9859</v>
      </c>
      <c r="CN45" s="195">
        <v>497</v>
      </c>
      <c r="CO45" s="195">
        <v>7850</v>
      </c>
      <c r="CP45" s="195">
        <v>156</v>
      </c>
      <c r="CQ45" s="195">
        <v>3539</v>
      </c>
      <c r="CR45" s="195">
        <v>234</v>
      </c>
      <c r="CS45" s="195">
        <v>4048</v>
      </c>
      <c r="CT45" s="195">
        <v>181</v>
      </c>
      <c r="CU45" s="195">
        <v>2867</v>
      </c>
      <c r="CV45" s="195">
        <v>170</v>
      </c>
      <c r="CW45" s="195">
        <v>5617</v>
      </c>
      <c r="CX45" s="190">
        <v>42</v>
      </c>
      <c r="CY45" s="195">
        <v>139</v>
      </c>
      <c r="CZ45" s="195">
        <v>4083</v>
      </c>
      <c r="DA45" s="195">
        <v>250</v>
      </c>
      <c r="DB45" s="195">
        <v>3755</v>
      </c>
      <c r="DC45" s="195">
        <v>43</v>
      </c>
      <c r="DD45" s="195">
        <v>1550</v>
      </c>
      <c r="DE45" s="195">
        <v>61</v>
      </c>
      <c r="DF45" s="195">
        <v>1450</v>
      </c>
      <c r="DG45" s="195">
        <v>93</v>
      </c>
      <c r="DH45" s="195">
        <v>1495</v>
      </c>
      <c r="DI45" s="195">
        <v>208</v>
      </c>
      <c r="DJ45" s="195">
        <v>5329</v>
      </c>
      <c r="DK45" s="190">
        <v>42</v>
      </c>
      <c r="DL45" s="195">
        <v>130</v>
      </c>
      <c r="DM45" s="195">
        <v>2070</v>
      </c>
      <c r="DN45" s="195">
        <v>236</v>
      </c>
      <c r="DO45" s="195">
        <v>3817</v>
      </c>
      <c r="DP45" s="195">
        <v>255</v>
      </c>
      <c r="DQ45" s="195">
        <v>6144</v>
      </c>
      <c r="DR45" s="195">
        <v>47</v>
      </c>
      <c r="DS45" s="195">
        <v>1542</v>
      </c>
      <c r="DT45" s="195">
        <v>81</v>
      </c>
      <c r="DU45" s="195">
        <v>3908</v>
      </c>
      <c r="DV45" s="195">
        <v>241</v>
      </c>
      <c r="DW45" s="195">
        <v>4234</v>
      </c>
      <c r="DX45" s="190">
        <v>42</v>
      </c>
      <c r="DY45" s="195">
        <v>118</v>
      </c>
      <c r="DZ45" s="195">
        <v>2320</v>
      </c>
      <c r="EA45" s="195">
        <v>154</v>
      </c>
      <c r="EB45" s="195">
        <v>2589</v>
      </c>
      <c r="EC45" s="195">
        <v>386</v>
      </c>
      <c r="ED45" s="195">
        <v>5921</v>
      </c>
      <c r="EE45" s="195">
        <v>50</v>
      </c>
      <c r="EF45" s="195">
        <v>556</v>
      </c>
      <c r="EG45" s="195">
        <v>204</v>
      </c>
      <c r="EH45" s="195">
        <v>7046</v>
      </c>
      <c r="EI45" s="195">
        <v>95</v>
      </c>
      <c r="EJ45" s="195">
        <v>949</v>
      </c>
      <c r="EK45" s="190">
        <v>42</v>
      </c>
      <c r="EL45" s="195">
        <v>199</v>
      </c>
      <c r="EM45" s="195">
        <v>4768</v>
      </c>
      <c r="EN45" s="195">
        <v>139</v>
      </c>
      <c r="EO45" s="195">
        <v>3061</v>
      </c>
      <c r="EP45" s="195">
        <v>131</v>
      </c>
      <c r="EQ45" s="195">
        <v>2455</v>
      </c>
      <c r="ER45" s="195">
        <v>101</v>
      </c>
      <c r="ES45" s="195">
        <v>1763</v>
      </c>
      <c r="ET45" s="195">
        <v>41</v>
      </c>
      <c r="EU45" s="195">
        <v>1170</v>
      </c>
      <c r="EV45" s="195">
        <v>82</v>
      </c>
      <c r="EW45" s="195">
        <v>1077</v>
      </c>
      <c r="EX45" s="190">
        <v>42</v>
      </c>
      <c r="EY45" s="195">
        <v>63</v>
      </c>
      <c r="EZ45" s="195">
        <v>1033</v>
      </c>
      <c r="FA45" s="195">
        <v>58</v>
      </c>
      <c r="FB45" s="195">
        <v>1804</v>
      </c>
      <c r="FC45" s="195">
        <v>76</v>
      </c>
      <c r="FD45" s="195">
        <v>1536</v>
      </c>
      <c r="FE45" s="195">
        <v>52</v>
      </c>
      <c r="FF45" s="195">
        <v>1365</v>
      </c>
      <c r="FG45" s="195">
        <v>43</v>
      </c>
      <c r="FH45" s="195">
        <v>1268</v>
      </c>
      <c r="FI45" s="195">
        <v>60</v>
      </c>
      <c r="FJ45" s="195">
        <v>1218</v>
      </c>
      <c r="FK45" s="190">
        <v>42</v>
      </c>
      <c r="FL45" s="195">
        <v>76</v>
      </c>
      <c r="FM45" s="195">
        <v>1156</v>
      </c>
      <c r="FN45" s="195">
        <v>65</v>
      </c>
      <c r="FO45" s="195">
        <v>1825</v>
      </c>
      <c r="FP45" s="195">
        <v>24</v>
      </c>
      <c r="FQ45" s="195">
        <v>607</v>
      </c>
      <c r="FR45" s="195">
        <v>90</v>
      </c>
      <c r="FS45" s="195">
        <v>1703</v>
      </c>
      <c r="FT45" s="195">
        <v>66</v>
      </c>
      <c r="FU45" s="195">
        <v>1268</v>
      </c>
      <c r="FV45" s="197">
        <f t="shared" si="2"/>
        <v>13830</v>
      </c>
      <c r="FW45" s="197">
        <f t="shared" si="3"/>
        <v>314905</v>
      </c>
      <c r="FX45" s="197"/>
      <c r="FY45" s="190"/>
      <c r="FZ45" s="198"/>
      <c r="GA45" s="198"/>
      <c r="GC45" s="198"/>
    </row>
    <row r="46" spans="1:185" ht="10.5" customHeight="1">
      <c r="A46" s="190">
        <v>43</v>
      </c>
      <c r="B46" s="194" t="s">
        <v>726</v>
      </c>
      <c r="C46" s="195">
        <v>1376</v>
      </c>
      <c r="D46" s="195">
        <v>12052</v>
      </c>
      <c r="E46" s="195">
        <v>146</v>
      </c>
      <c r="F46" s="195">
        <v>1179</v>
      </c>
      <c r="G46" s="195">
        <v>342</v>
      </c>
      <c r="H46" s="195">
        <v>3066</v>
      </c>
      <c r="I46" s="195">
        <v>53</v>
      </c>
      <c r="J46" s="195">
        <v>1000</v>
      </c>
      <c r="K46" s="190">
        <v>43</v>
      </c>
      <c r="L46" s="195">
        <v>168</v>
      </c>
      <c r="M46" s="195">
        <v>1353</v>
      </c>
      <c r="N46" s="195">
        <v>4644</v>
      </c>
      <c r="O46" s="195">
        <v>44622</v>
      </c>
      <c r="P46" s="195">
        <v>2170</v>
      </c>
      <c r="Q46" s="195">
        <v>17060</v>
      </c>
      <c r="R46" s="195">
        <v>110</v>
      </c>
      <c r="S46" s="195">
        <v>1393</v>
      </c>
      <c r="T46" s="195">
        <v>748</v>
      </c>
      <c r="U46" s="195">
        <v>4557</v>
      </c>
      <c r="V46" s="195">
        <v>765</v>
      </c>
      <c r="W46" s="195">
        <v>4784</v>
      </c>
      <c r="X46" s="190">
        <v>43</v>
      </c>
      <c r="Y46" s="195">
        <v>177</v>
      </c>
      <c r="Z46" s="195">
        <v>1484</v>
      </c>
      <c r="AA46" s="195">
        <v>98</v>
      </c>
      <c r="AB46" s="195">
        <v>1205</v>
      </c>
      <c r="AC46" s="195">
        <v>77</v>
      </c>
      <c r="AD46" s="195">
        <v>764</v>
      </c>
      <c r="AE46" s="195">
        <v>181</v>
      </c>
      <c r="AF46" s="195">
        <v>1193</v>
      </c>
      <c r="AG46" s="195">
        <v>156</v>
      </c>
      <c r="AH46" s="195">
        <v>901</v>
      </c>
      <c r="AI46" s="195">
        <v>2430</v>
      </c>
      <c r="AJ46" s="195">
        <v>19649</v>
      </c>
      <c r="AK46" s="190">
        <v>43</v>
      </c>
      <c r="AL46" s="195">
        <v>380</v>
      </c>
      <c r="AM46" s="195">
        <v>2302</v>
      </c>
      <c r="AN46" s="195">
        <v>87</v>
      </c>
      <c r="AO46" s="195">
        <v>705</v>
      </c>
      <c r="AP46" s="195">
        <v>232</v>
      </c>
      <c r="AQ46" s="195">
        <v>1874</v>
      </c>
      <c r="AR46" s="195">
        <v>773</v>
      </c>
      <c r="AS46" s="195">
        <v>5058</v>
      </c>
      <c r="AT46" s="195">
        <v>373</v>
      </c>
      <c r="AU46" s="195">
        <v>4735</v>
      </c>
      <c r="AV46" s="195">
        <v>834</v>
      </c>
      <c r="AW46" s="195">
        <v>5527</v>
      </c>
      <c r="AX46" s="190">
        <v>43</v>
      </c>
      <c r="AY46" s="195">
        <v>239</v>
      </c>
      <c r="AZ46" s="195">
        <v>2037</v>
      </c>
      <c r="BA46" s="195">
        <v>124</v>
      </c>
      <c r="BB46" s="195">
        <v>1266</v>
      </c>
      <c r="BC46" s="195">
        <v>283</v>
      </c>
      <c r="BD46" s="195">
        <v>4964</v>
      </c>
      <c r="BE46" s="195">
        <v>695</v>
      </c>
      <c r="BF46" s="195">
        <v>5498</v>
      </c>
      <c r="BG46" s="195">
        <v>706</v>
      </c>
      <c r="BH46" s="195">
        <v>5062</v>
      </c>
      <c r="BI46" s="195">
        <v>237</v>
      </c>
      <c r="BJ46" s="195">
        <v>3439</v>
      </c>
      <c r="BK46" s="190">
        <v>43</v>
      </c>
      <c r="BL46" s="195">
        <v>77</v>
      </c>
      <c r="BM46" s="195">
        <v>1466</v>
      </c>
      <c r="BN46" s="195">
        <v>30</v>
      </c>
      <c r="BO46" s="195">
        <v>311</v>
      </c>
      <c r="BP46" s="195">
        <v>621</v>
      </c>
      <c r="BQ46" s="195">
        <v>6120</v>
      </c>
      <c r="BR46" s="195">
        <v>183</v>
      </c>
      <c r="BS46" s="195">
        <v>2297</v>
      </c>
      <c r="BT46" s="195">
        <v>802</v>
      </c>
      <c r="BU46" s="195">
        <v>6268</v>
      </c>
      <c r="BV46" s="195">
        <v>14562</v>
      </c>
      <c r="BW46" s="195">
        <v>116873</v>
      </c>
      <c r="BX46" s="190">
        <v>43</v>
      </c>
      <c r="BY46" s="195">
        <v>3467</v>
      </c>
      <c r="BZ46" s="195">
        <v>25311</v>
      </c>
      <c r="CA46" s="195">
        <v>40</v>
      </c>
      <c r="CB46" s="195">
        <v>735</v>
      </c>
      <c r="CC46" s="195">
        <v>229</v>
      </c>
      <c r="CD46" s="195">
        <v>2014</v>
      </c>
      <c r="CE46" s="195">
        <v>924</v>
      </c>
      <c r="CF46" s="195">
        <v>6388</v>
      </c>
      <c r="CG46" s="195">
        <v>338</v>
      </c>
      <c r="CH46" s="195">
        <v>1755</v>
      </c>
      <c r="CI46" s="195">
        <v>76</v>
      </c>
      <c r="CJ46" s="195">
        <v>796</v>
      </c>
      <c r="CK46" s="190">
        <v>43</v>
      </c>
      <c r="CL46" s="195">
        <v>1799</v>
      </c>
      <c r="CM46" s="195">
        <v>15821</v>
      </c>
      <c r="CN46" s="195">
        <v>1295</v>
      </c>
      <c r="CO46" s="195">
        <v>9898</v>
      </c>
      <c r="CP46" s="195">
        <v>406</v>
      </c>
      <c r="CQ46" s="195">
        <v>4605</v>
      </c>
      <c r="CR46" s="195">
        <v>356</v>
      </c>
      <c r="CS46" s="195">
        <v>2697</v>
      </c>
      <c r="CT46" s="195">
        <v>913</v>
      </c>
      <c r="CU46" s="195">
        <v>5028</v>
      </c>
      <c r="CV46" s="195">
        <v>303</v>
      </c>
      <c r="CW46" s="195">
        <v>3428</v>
      </c>
      <c r="CX46" s="190">
        <v>43</v>
      </c>
      <c r="CY46" s="195">
        <v>139</v>
      </c>
      <c r="CZ46" s="195">
        <v>1772</v>
      </c>
      <c r="DA46" s="195">
        <v>1370</v>
      </c>
      <c r="DB46" s="195">
        <v>7749</v>
      </c>
      <c r="DC46" s="195">
        <v>47</v>
      </c>
      <c r="DD46" s="195">
        <v>589</v>
      </c>
      <c r="DE46" s="195">
        <v>120</v>
      </c>
      <c r="DF46" s="195">
        <v>780</v>
      </c>
      <c r="DG46" s="195">
        <v>145</v>
      </c>
      <c r="DH46" s="195">
        <v>857</v>
      </c>
      <c r="DI46" s="195">
        <v>310</v>
      </c>
      <c r="DJ46" s="195">
        <v>2484</v>
      </c>
      <c r="DK46" s="190">
        <v>43</v>
      </c>
      <c r="DL46" s="195">
        <v>308</v>
      </c>
      <c r="DM46" s="195">
        <v>2437</v>
      </c>
      <c r="DN46" s="195">
        <v>597</v>
      </c>
      <c r="DO46" s="195">
        <v>4168</v>
      </c>
      <c r="DP46" s="195">
        <v>909</v>
      </c>
      <c r="DQ46" s="195">
        <v>7306</v>
      </c>
      <c r="DR46" s="195">
        <v>102</v>
      </c>
      <c r="DS46" s="195">
        <v>1811</v>
      </c>
      <c r="DT46" s="195">
        <v>124</v>
      </c>
      <c r="DU46" s="195">
        <v>1624</v>
      </c>
      <c r="DV46" s="195">
        <v>382</v>
      </c>
      <c r="DW46" s="195">
        <v>4913</v>
      </c>
      <c r="DX46" s="190">
        <v>43</v>
      </c>
      <c r="DY46" s="195">
        <v>596</v>
      </c>
      <c r="DZ46" s="195">
        <v>3609</v>
      </c>
      <c r="EA46" s="195">
        <v>322</v>
      </c>
      <c r="EB46" s="195">
        <v>2307</v>
      </c>
      <c r="EC46" s="195">
        <v>554</v>
      </c>
      <c r="ED46" s="195">
        <v>4980</v>
      </c>
      <c r="EE46" s="195">
        <v>32</v>
      </c>
      <c r="EF46" s="195">
        <v>714</v>
      </c>
      <c r="EG46" s="195">
        <v>285</v>
      </c>
      <c r="EH46" s="195">
        <v>3413</v>
      </c>
      <c r="EI46" s="195">
        <v>234</v>
      </c>
      <c r="EJ46" s="195">
        <v>1964</v>
      </c>
      <c r="EK46" s="190">
        <v>43</v>
      </c>
      <c r="EL46" s="195">
        <v>205</v>
      </c>
      <c r="EM46" s="195">
        <v>3615</v>
      </c>
      <c r="EN46" s="195">
        <v>132</v>
      </c>
      <c r="EO46" s="195">
        <v>1072</v>
      </c>
      <c r="EP46" s="195">
        <v>294</v>
      </c>
      <c r="EQ46" s="195">
        <v>2704</v>
      </c>
      <c r="ER46" s="195">
        <v>167</v>
      </c>
      <c r="ES46" s="195">
        <v>1420</v>
      </c>
      <c r="ET46" s="195">
        <v>53</v>
      </c>
      <c r="EU46" s="195">
        <v>367</v>
      </c>
      <c r="EV46" s="195">
        <v>132</v>
      </c>
      <c r="EW46" s="195">
        <v>1530</v>
      </c>
      <c r="EX46" s="190">
        <v>43</v>
      </c>
      <c r="EY46" s="195">
        <v>209</v>
      </c>
      <c r="EZ46" s="195">
        <v>1939</v>
      </c>
      <c r="FA46" s="195">
        <v>206</v>
      </c>
      <c r="FB46" s="195">
        <v>2481</v>
      </c>
      <c r="FC46" s="195">
        <v>69</v>
      </c>
      <c r="FD46" s="195">
        <v>797</v>
      </c>
      <c r="FE46" s="195">
        <v>125</v>
      </c>
      <c r="FF46" s="195">
        <v>893</v>
      </c>
      <c r="FG46" s="195">
        <v>47</v>
      </c>
      <c r="FH46" s="195">
        <v>521</v>
      </c>
      <c r="FI46" s="195">
        <v>20</v>
      </c>
      <c r="FJ46" s="195">
        <v>115</v>
      </c>
      <c r="FK46" s="190">
        <v>43</v>
      </c>
      <c r="FL46" s="195">
        <v>169</v>
      </c>
      <c r="FM46" s="195">
        <v>913</v>
      </c>
      <c r="FN46" s="195">
        <v>228</v>
      </c>
      <c r="FO46" s="195">
        <v>1843</v>
      </c>
      <c r="FP46" s="195">
        <v>27</v>
      </c>
      <c r="FQ46" s="195">
        <v>356</v>
      </c>
      <c r="FR46" s="195">
        <v>164</v>
      </c>
      <c r="FS46" s="195">
        <v>1550</v>
      </c>
      <c r="FT46" s="195">
        <v>220</v>
      </c>
      <c r="FU46" s="195">
        <v>2016</v>
      </c>
      <c r="FV46" s="197">
        <f t="shared" si="2"/>
        <v>54068</v>
      </c>
      <c r="FW46" s="197">
        <f t="shared" si="3"/>
        <v>448149</v>
      </c>
      <c r="FX46" s="197"/>
      <c r="FY46" s="190"/>
      <c r="FZ46" s="198"/>
      <c r="GA46" s="198"/>
      <c r="GC46" s="198"/>
    </row>
    <row r="47" spans="1:185" ht="10.5" customHeight="1">
      <c r="A47" s="190">
        <v>45</v>
      </c>
      <c r="B47" s="199" t="s">
        <v>727</v>
      </c>
      <c r="C47" s="195">
        <v>908</v>
      </c>
      <c r="D47" s="195">
        <v>3430</v>
      </c>
      <c r="E47" s="195">
        <v>92</v>
      </c>
      <c r="F47" s="195">
        <v>358</v>
      </c>
      <c r="G47" s="195">
        <v>218</v>
      </c>
      <c r="H47" s="195">
        <v>628</v>
      </c>
      <c r="I47" s="195">
        <v>26</v>
      </c>
      <c r="J47" s="195">
        <v>141</v>
      </c>
      <c r="K47" s="190">
        <v>45</v>
      </c>
      <c r="L47" s="195">
        <v>105</v>
      </c>
      <c r="M47" s="195">
        <v>295</v>
      </c>
      <c r="N47" s="195">
        <v>2901</v>
      </c>
      <c r="O47" s="195">
        <v>12235</v>
      </c>
      <c r="P47" s="195">
        <v>1598</v>
      </c>
      <c r="Q47" s="195">
        <v>6160</v>
      </c>
      <c r="R47" s="195">
        <v>50</v>
      </c>
      <c r="S47" s="195">
        <v>109</v>
      </c>
      <c r="T47" s="195">
        <v>689</v>
      </c>
      <c r="U47" s="195">
        <v>1916</v>
      </c>
      <c r="V47" s="195">
        <v>524</v>
      </c>
      <c r="W47" s="195">
        <v>1566</v>
      </c>
      <c r="X47" s="190">
        <v>45</v>
      </c>
      <c r="Y47" s="195">
        <v>77</v>
      </c>
      <c r="Z47" s="195">
        <v>130</v>
      </c>
      <c r="AA47" s="195">
        <v>9</v>
      </c>
      <c r="AB47" s="195">
        <v>92</v>
      </c>
      <c r="AC47" s="195">
        <v>17</v>
      </c>
      <c r="AD47" s="195">
        <v>97</v>
      </c>
      <c r="AE47" s="195">
        <v>65</v>
      </c>
      <c r="AF47" s="195">
        <v>163</v>
      </c>
      <c r="AG47" s="195">
        <v>110</v>
      </c>
      <c r="AH47" s="195">
        <v>256</v>
      </c>
      <c r="AI47" s="195">
        <v>1033</v>
      </c>
      <c r="AJ47" s="195">
        <v>3761</v>
      </c>
      <c r="AK47" s="190">
        <v>45</v>
      </c>
      <c r="AL47" s="195">
        <v>288</v>
      </c>
      <c r="AM47" s="195">
        <v>965</v>
      </c>
      <c r="AN47" s="195">
        <v>34</v>
      </c>
      <c r="AO47" s="195">
        <v>83</v>
      </c>
      <c r="AP47" s="195">
        <v>173</v>
      </c>
      <c r="AQ47" s="195">
        <v>560</v>
      </c>
      <c r="AR47" s="195">
        <v>366</v>
      </c>
      <c r="AS47" s="195">
        <v>1072</v>
      </c>
      <c r="AT47" s="195">
        <v>162</v>
      </c>
      <c r="AU47" s="195">
        <v>1325</v>
      </c>
      <c r="AV47" s="195">
        <v>190</v>
      </c>
      <c r="AW47" s="195">
        <v>526</v>
      </c>
      <c r="AX47" s="190">
        <v>45</v>
      </c>
      <c r="AY47" s="195">
        <v>108</v>
      </c>
      <c r="AZ47" s="195">
        <v>525</v>
      </c>
      <c r="BA47" s="195">
        <v>45</v>
      </c>
      <c r="BB47" s="195">
        <v>143</v>
      </c>
      <c r="BC47" s="195">
        <v>139</v>
      </c>
      <c r="BD47" s="195">
        <v>714</v>
      </c>
      <c r="BE47" s="195">
        <v>227</v>
      </c>
      <c r="BF47" s="195">
        <v>713</v>
      </c>
      <c r="BG47" s="195">
        <v>673</v>
      </c>
      <c r="BH47" s="195">
        <v>2629</v>
      </c>
      <c r="BI47" s="195">
        <v>112</v>
      </c>
      <c r="BJ47" s="195">
        <v>414</v>
      </c>
      <c r="BK47" s="190">
        <v>45</v>
      </c>
      <c r="BL47" s="195">
        <v>11</v>
      </c>
      <c r="BM47" s="195">
        <v>28</v>
      </c>
      <c r="BN47" s="195">
        <v>6</v>
      </c>
      <c r="BO47" s="195">
        <v>30</v>
      </c>
      <c r="BP47" s="195">
        <v>422</v>
      </c>
      <c r="BQ47" s="195">
        <v>1307</v>
      </c>
      <c r="BR47" s="195">
        <v>176</v>
      </c>
      <c r="BS47" s="195">
        <v>448</v>
      </c>
      <c r="BT47" s="195">
        <v>791</v>
      </c>
      <c r="BU47" s="195">
        <v>3134</v>
      </c>
      <c r="BV47" s="195">
        <v>9311</v>
      </c>
      <c r="BW47" s="195">
        <v>42868</v>
      </c>
      <c r="BX47" s="190">
        <v>45</v>
      </c>
      <c r="BY47" s="195">
        <v>3082</v>
      </c>
      <c r="BZ47" s="195">
        <v>11812</v>
      </c>
      <c r="CA47" s="195">
        <v>40</v>
      </c>
      <c r="CB47" s="195">
        <v>221</v>
      </c>
      <c r="CC47" s="195">
        <v>84</v>
      </c>
      <c r="CD47" s="195">
        <v>200</v>
      </c>
      <c r="CE47" s="195">
        <v>446</v>
      </c>
      <c r="CF47" s="195">
        <v>1362</v>
      </c>
      <c r="CG47" s="195">
        <v>146</v>
      </c>
      <c r="CH47" s="195">
        <v>330</v>
      </c>
      <c r="CI47" s="195">
        <v>55</v>
      </c>
      <c r="CJ47" s="195">
        <v>172</v>
      </c>
      <c r="CK47" s="190">
        <v>45</v>
      </c>
      <c r="CL47" s="195">
        <v>853</v>
      </c>
      <c r="CM47" s="195">
        <v>4152</v>
      </c>
      <c r="CN47" s="195">
        <v>1039</v>
      </c>
      <c r="CO47" s="195">
        <v>3369</v>
      </c>
      <c r="CP47" s="195">
        <v>249</v>
      </c>
      <c r="CQ47" s="195">
        <v>702</v>
      </c>
      <c r="CR47" s="195">
        <v>213</v>
      </c>
      <c r="CS47" s="195">
        <v>968</v>
      </c>
      <c r="CT47" s="195">
        <v>680</v>
      </c>
      <c r="CU47" s="195">
        <v>1838</v>
      </c>
      <c r="CV47" s="195">
        <v>182</v>
      </c>
      <c r="CW47" s="195">
        <v>713</v>
      </c>
      <c r="CX47" s="190">
        <v>45</v>
      </c>
      <c r="CY47" s="195">
        <v>50</v>
      </c>
      <c r="CZ47" s="195">
        <v>377</v>
      </c>
      <c r="DA47" s="195">
        <v>480</v>
      </c>
      <c r="DB47" s="195">
        <v>1178</v>
      </c>
      <c r="DC47" s="195">
        <v>23</v>
      </c>
      <c r="DD47" s="195">
        <v>165</v>
      </c>
      <c r="DE47" s="195">
        <v>127</v>
      </c>
      <c r="DF47" s="195">
        <v>466</v>
      </c>
      <c r="DG47" s="195">
        <v>69</v>
      </c>
      <c r="DH47" s="195">
        <v>159</v>
      </c>
      <c r="DI47" s="195">
        <v>191</v>
      </c>
      <c r="DJ47" s="195">
        <v>700</v>
      </c>
      <c r="DK47" s="190">
        <v>45</v>
      </c>
      <c r="DL47" s="195">
        <v>156</v>
      </c>
      <c r="DM47" s="195">
        <v>481</v>
      </c>
      <c r="DN47" s="195">
        <v>303</v>
      </c>
      <c r="DO47" s="195">
        <v>1034</v>
      </c>
      <c r="DP47" s="195">
        <v>573</v>
      </c>
      <c r="DQ47" s="195">
        <v>2056</v>
      </c>
      <c r="DR47" s="195">
        <v>17</v>
      </c>
      <c r="DS47" s="195">
        <v>56</v>
      </c>
      <c r="DT47" s="195">
        <v>86</v>
      </c>
      <c r="DU47" s="195">
        <v>161</v>
      </c>
      <c r="DV47" s="195">
        <v>144</v>
      </c>
      <c r="DW47" s="195">
        <v>599</v>
      </c>
      <c r="DX47" s="190">
        <v>45</v>
      </c>
      <c r="DY47" s="195">
        <v>325</v>
      </c>
      <c r="DZ47" s="195">
        <v>1136</v>
      </c>
      <c r="EA47" s="195">
        <v>153</v>
      </c>
      <c r="EB47" s="195">
        <v>539</v>
      </c>
      <c r="EC47" s="195">
        <v>501</v>
      </c>
      <c r="ED47" s="195">
        <v>2312</v>
      </c>
      <c r="EE47" s="195">
        <v>2</v>
      </c>
      <c r="EF47" s="195">
        <v>2</v>
      </c>
      <c r="EG47" s="195">
        <v>155</v>
      </c>
      <c r="EH47" s="195">
        <v>951</v>
      </c>
      <c r="EI47" s="195">
        <v>171</v>
      </c>
      <c r="EJ47" s="195">
        <v>509</v>
      </c>
      <c r="EK47" s="190">
        <v>45</v>
      </c>
      <c r="EL47" s="195">
        <v>101</v>
      </c>
      <c r="EM47" s="195">
        <v>613</v>
      </c>
      <c r="EN47" s="195">
        <v>86</v>
      </c>
      <c r="EO47" s="195">
        <v>267</v>
      </c>
      <c r="EP47" s="195">
        <v>256</v>
      </c>
      <c r="EQ47" s="195">
        <v>671</v>
      </c>
      <c r="ER47" s="195">
        <v>126</v>
      </c>
      <c r="ES47" s="195">
        <v>369</v>
      </c>
      <c r="ET47" s="195">
        <v>10</v>
      </c>
      <c r="EU47" s="195">
        <v>21</v>
      </c>
      <c r="EV47" s="195">
        <v>58</v>
      </c>
      <c r="EW47" s="195">
        <v>116</v>
      </c>
      <c r="EX47" s="190">
        <v>45</v>
      </c>
      <c r="EY47" s="195">
        <v>81</v>
      </c>
      <c r="EZ47" s="195">
        <v>172</v>
      </c>
      <c r="FA47" s="195">
        <v>46</v>
      </c>
      <c r="FB47" s="195">
        <v>472</v>
      </c>
      <c r="FC47" s="195">
        <v>22</v>
      </c>
      <c r="FD47" s="195">
        <v>194</v>
      </c>
      <c r="FE47" s="195">
        <v>124</v>
      </c>
      <c r="FF47" s="195">
        <v>260</v>
      </c>
      <c r="FG47" s="195">
        <v>12</v>
      </c>
      <c r="FH47" s="195">
        <v>33</v>
      </c>
      <c r="FI47" s="195">
        <v>31</v>
      </c>
      <c r="FJ47" s="195">
        <v>183</v>
      </c>
      <c r="FK47" s="190">
        <v>45</v>
      </c>
      <c r="FL47" s="195">
        <v>84</v>
      </c>
      <c r="FM47" s="195">
        <v>230</v>
      </c>
      <c r="FN47" s="195">
        <v>143</v>
      </c>
      <c r="FO47" s="195">
        <v>338</v>
      </c>
      <c r="FP47" s="195">
        <v>10</v>
      </c>
      <c r="FQ47" s="195">
        <v>25</v>
      </c>
      <c r="FR47" s="195">
        <v>189</v>
      </c>
      <c r="FS47" s="195">
        <v>643</v>
      </c>
      <c r="FT47" s="195">
        <v>93</v>
      </c>
      <c r="FU47" s="195">
        <v>448</v>
      </c>
      <c r="FV47" s="197">
        <f t="shared" si="2"/>
        <v>33723</v>
      </c>
      <c r="FW47" s="197">
        <f t="shared" si="3"/>
        <v>132596</v>
      </c>
      <c r="FX47" s="197"/>
      <c r="FY47" s="190"/>
      <c r="FZ47" s="198"/>
      <c r="GA47" s="198"/>
      <c r="GC47" s="198"/>
    </row>
    <row r="48" spans="1:185" ht="10.5" customHeight="1">
      <c r="A48" s="190">
        <v>46</v>
      </c>
      <c r="B48" s="199" t="s">
        <v>728</v>
      </c>
      <c r="C48" s="195">
        <v>2448</v>
      </c>
      <c r="D48" s="195">
        <v>12522</v>
      </c>
      <c r="E48" s="195">
        <v>118</v>
      </c>
      <c r="F48" s="195">
        <v>509</v>
      </c>
      <c r="G48" s="195">
        <v>307</v>
      </c>
      <c r="H48" s="195">
        <v>1399</v>
      </c>
      <c r="I48" s="195">
        <v>109</v>
      </c>
      <c r="J48" s="195">
        <v>791</v>
      </c>
      <c r="K48" s="190">
        <v>46</v>
      </c>
      <c r="L48" s="195">
        <v>250</v>
      </c>
      <c r="M48" s="195">
        <v>1096</v>
      </c>
      <c r="N48" s="195">
        <v>5421</v>
      </c>
      <c r="O48" s="195">
        <v>30602</v>
      </c>
      <c r="P48" s="195">
        <v>2502</v>
      </c>
      <c r="Q48" s="195">
        <v>14459</v>
      </c>
      <c r="R48" s="195">
        <v>43</v>
      </c>
      <c r="S48" s="195">
        <v>104</v>
      </c>
      <c r="T48" s="195">
        <v>794</v>
      </c>
      <c r="U48" s="195">
        <v>2932</v>
      </c>
      <c r="V48" s="195">
        <v>891</v>
      </c>
      <c r="W48" s="195">
        <v>3566</v>
      </c>
      <c r="X48" s="190">
        <v>46</v>
      </c>
      <c r="Y48" s="195">
        <v>94</v>
      </c>
      <c r="Z48" s="195">
        <v>288</v>
      </c>
      <c r="AA48" s="195">
        <v>41</v>
      </c>
      <c r="AB48" s="195">
        <v>328</v>
      </c>
      <c r="AC48" s="195">
        <v>75</v>
      </c>
      <c r="AD48" s="195">
        <v>298</v>
      </c>
      <c r="AE48" s="195">
        <v>158</v>
      </c>
      <c r="AF48" s="195">
        <v>676</v>
      </c>
      <c r="AG48" s="195">
        <v>161</v>
      </c>
      <c r="AH48" s="195">
        <v>497</v>
      </c>
      <c r="AI48" s="195">
        <v>3994</v>
      </c>
      <c r="AJ48" s="195">
        <v>19677</v>
      </c>
      <c r="AK48" s="190">
        <v>46</v>
      </c>
      <c r="AL48" s="195">
        <v>379</v>
      </c>
      <c r="AM48" s="195">
        <v>1500</v>
      </c>
      <c r="AN48" s="195">
        <v>28</v>
      </c>
      <c r="AO48" s="195">
        <v>156</v>
      </c>
      <c r="AP48" s="195">
        <v>276</v>
      </c>
      <c r="AQ48" s="195">
        <v>991</v>
      </c>
      <c r="AR48" s="195">
        <v>816</v>
      </c>
      <c r="AS48" s="195">
        <v>3623</v>
      </c>
      <c r="AT48" s="195">
        <v>388</v>
      </c>
      <c r="AU48" s="195">
        <v>3129</v>
      </c>
      <c r="AV48" s="195">
        <v>380</v>
      </c>
      <c r="AW48" s="195">
        <v>1515</v>
      </c>
      <c r="AX48" s="190">
        <v>46</v>
      </c>
      <c r="AY48" s="195">
        <v>254</v>
      </c>
      <c r="AZ48" s="195">
        <v>1503</v>
      </c>
      <c r="BA48" s="195">
        <v>88</v>
      </c>
      <c r="BB48" s="195">
        <v>360</v>
      </c>
      <c r="BC48" s="195">
        <v>410</v>
      </c>
      <c r="BD48" s="195">
        <v>2268</v>
      </c>
      <c r="BE48" s="195">
        <v>632</v>
      </c>
      <c r="BF48" s="195">
        <v>3242</v>
      </c>
      <c r="BG48" s="195">
        <v>2490</v>
      </c>
      <c r="BH48" s="195">
        <v>10492</v>
      </c>
      <c r="BI48" s="195">
        <v>298</v>
      </c>
      <c r="BJ48" s="195">
        <v>1848</v>
      </c>
      <c r="BK48" s="190">
        <v>46</v>
      </c>
      <c r="BL48" s="195">
        <v>52</v>
      </c>
      <c r="BM48" s="195">
        <v>178</v>
      </c>
      <c r="BN48" s="195">
        <v>11</v>
      </c>
      <c r="BO48" s="195">
        <v>36</v>
      </c>
      <c r="BP48" s="195">
        <v>1066</v>
      </c>
      <c r="BQ48" s="195">
        <v>3988</v>
      </c>
      <c r="BR48" s="195">
        <v>294</v>
      </c>
      <c r="BS48" s="195">
        <v>1210</v>
      </c>
      <c r="BT48" s="195">
        <v>2246</v>
      </c>
      <c r="BU48" s="195">
        <v>9280</v>
      </c>
      <c r="BV48" s="195">
        <v>45907</v>
      </c>
      <c r="BW48" s="195">
        <v>255717</v>
      </c>
      <c r="BX48" s="190">
        <v>46</v>
      </c>
      <c r="BY48" s="195">
        <v>6764</v>
      </c>
      <c r="BZ48" s="195">
        <v>37171</v>
      </c>
      <c r="CA48" s="195">
        <v>83</v>
      </c>
      <c r="CB48" s="195">
        <v>375</v>
      </c>
      <c r="CC48" s="195">
        <v>126</v>
      </c>
      <c r="CD48" s="195">
        <v>443</v>
      </c>
      <c r="CE48" s="195">
        <v>1218</v>
      </c>
      <c r="CF48" s="195">
        <v>5851</v>
      </c>
      <c r="CG48" s="195">
        <v>184</v>
      </c>
      <c r="CH48" s="195">
        <v>758</v>
      </c>
      <c r="CI48" s="195">
        <v>62</v>
      </c>
      <c r="CJ48" s="195">
        <v>216</v>
      </c>
      <c r="CK48" s="190">
        <v>46</v>
      </c>
      <c r="CL48" s="195">
        <v>1610</v>
      </c>
      <c r="CM48" s="195">
        <v>9407</v>
      </c>
      <c r="CN48" s="195">
        <v>2092</v>
      </c>
      <c r="CO48" s="195">
        <v>9613</v>
      </c>
      <c r="CP48" s="195">
        <v>261</v>
      </c>
      <c r="CQ48" s="195">
        <v>1181</v>
      </c>
      <c r="CR48" s="195">
        <v>457</v>
      </c>
      <c r="CS48" s="195">
        <v>2780</v>
      </c>
      <c r="CT48" s="195">
        <v>1070</v>
      </c>
      <c r="CU48" s="195">
        <v>4382</v>
      </c>
      <c r="CV48" s="195">
        <v>425</v>
      </c>
      <c r="CW48" s="195">
        <v>1851</v>
      </c>
      <c r="CX48" s="190">
        <v>46</v>
      </c>
      <c r="CY48" s="195">
        <v>134</v>
      </c>
      <c r="CZ48" s="195">
        <v>1337</v>
      </c>
      <c r="DA48" s="195">
        <v>537</v>
      </c>
      <c r="DB48" s="195">
        <v>1932</v>
      </c>
      <c r="DC48" s="195">
        <v>34</v>
      </c>
      <c r="DD48" s="195">
        <v>301</v>
      </c>
      <c r="DE48" s="195">
        <v>189</v>
      </c>
      <c r="DF48" s="195">
        <v>906</v>
      </c>
      <c r="DG48" s="195">
        <v>87</v>
      </c>
      <c r="DH48" s="195">
        <v>239</v>
      </c>
      <c r="DI48" s="195">
        <v>479</v>
      </c>
      <c r="DJ48" s="195">
        <v>2286</v>
      </c>
      <c r="DK48" s="190">
        <v>46</v>
      </c>
      <c r="DL48" s="195">
        <v>250</v>
      </c>
      <c r="DM48" s="195">
        <v>1044</v>
      </c>
      <c r="DN48" s="195">
        <v>708</v>
      </c>
      <c r="DO48" s="195">
        <v>3296</v>
      </c>
      <c r="DP48" s="195">
        <v>1099</v>
      </c>
      <c r="DQ48" s="195">
        <v>4935</v>
      </c>
      <c r="DR48" s="195">
        <v>41</v>
      </c>
      <c r="DS48" s="195">
        <v>263</v>
      </c>
      <c r="DT48" s="195">
        <v>66</v>
      </c>
      <c r="DU48" s="195">
        <v>177</v>
      </c>
      <c r="DV48" s="195">
        <v>246</v>
      </c>
      <c r="DW48" s="195">
        <v>1423</v>
      </c>
      <c r="DX48" s="190">
        <v>46</v>
      </c>
      <c r="DY48" s="195">
        <v>1033</v>
      </c>
      <c r="DZ48" s="195">
        <v>5058</v>
      </c>
      <c r="EA48" s="195">
        <v>227</v>
      </c>
      <c r="EB48" s="195">
        <v>1138</v>
      </c>
      <c r="EC48" s="195">
        <v>702</v>
      </c>
      <c r="ED48" s="195">
        <v>4655</v>
      </c>
      <c r="EE48" s="195">
        <v>26</v>
      </c>
      <c r="EF48" s="195">
        <v>91</v>
      </c>
      <c r="EG48" s="195">
        <v>453</v>
      </c>
      <c r="EH48" s="195">
        <v>2910</v>
      </c>
      <c r="EI48" s="195">
        <v>252</v>
      </c>
      <c r="EJ48" s="195">
        <v>1019</v>
      </c>
      <c r="EK48" s="190">
        <v>46</v>
      </c>
      <c r="EL48" s="195">
        <v>289</v>
      </c>
      <c r="EM48" s="195">
        <v>2129</v>
      </c>
      <c r="EN48" s="195">
        <v>205</v>
      </c>
      <c r="EO48" s="195">
        <v>876</v>
      </c>
      <c r="EP48" s="195">
        <v>452</v>
      </c>
      <c r="EQ48" s="195">
        <v>1773</v>
      </c>
      <c r="ER48" s="195">
        <v>203</v>
      </c>
      <c r="ES48" s="195">
        <v>1102</v>
      </c>
      <c r="ET48" s="195">
        <v>30</v>
      </c>
      <c r="EU48" s="195">
        <v>80</v>
      </c>
      <c r="EV48" s="195">
        <v>110</v>
      </c>
      <c r="EW48" s="195">
        <v>505</v>
      </c>
      <c r="EX48" s="190">
        <v>46</v>
      </c>
      <c r="EY48" s="195">
        <v>72</v>
      </c>
      <c r="EZ48" s="195">
        <v>444</v>
      </c>
      <c r="FA48" s="195">
        <v>110</v>
      </c>
      <c r="FB48" s="195">
        <v>1158</v>
      </c>
      <c r="FC48" s="195">
        <v>40</v>
      </c>
      <c r="FD48" s="195">
        <v>515</v>
      </c>
      <c r="FE48" s="195">
        <v>139</v>
      </c>
      <c r="FF48" s="195">
        <v>699</v>
      </c>
      <c r="FG48" s="195">
        <v>32</v>
      </c>
      <c r="FH48" s="195">
        <v>90</v>
      </c>
      <c r="FI48" s="195">
        <v>39</v>
      </c>
      <c r="FJ48" s="195">
        <v>187</v>
      </c>
      <c r="FK48" s="190">
        <v>46</v>
      </c>
      <c r="FL48" s="195">
        <v>217</v>
      </c>
      <c r="FM48" s="195">
        <v>675</v>
      </c>
      <c r="FN48" s="195">
        <v>189</v>
      </c>
      <c r="FO48" s="195">
        <v>820</v>
      </c>
      <c r="FP48" s="195">
        <v>52</v>
      </c>
      <c r="FQ48" s="195">
        <v>158</v>
      </c>
      <c r="FR48" s="195">
        <v>261</v>
      </c>
      <c r="FS48" s="195">
        <v>1135</v>
      </c>
      <c r="FT48" s="195">
        <v>233</v>
      </c>
      <c r="FU48" s="195">
        <v>1140</v>
      </c>
      <c r="FV48" s="197">
        <f t="shared" si="2"/>
        <v>97009</v>
      </c>
      <c r="FW48" s="197">
        <f t="shared" si="3"/>
        <v>511304</v>
      </c>
      <c r="FX48" s="197"/>
      <c r="FY48" s="190"/>
      <c r="FZ48" s="198"/>
      <c r="GA48" s="198"/>
      <c r="GC48" s="198"/>
    </row>
    <row r="49" spans="1:185" ht="10.5" customHeight="1">
      <c r="A49" s="190">
        <v>47</v>
      </c>
      <c r="B49" s="199" t="s">
        <v>729</v>
      </c>
      <c r="C49" s="195">
        <v>6946</v>
      </c>
      <c r="D49" s="195">
        <v>28643</v>
      </c>
      <c r="E49" s="195">
        <v>895</v>
      </c>
      <c r="F49" s="195">
        <v>3324</v>
      </c>
      <c r="G49" s="195">
        <v>1813</v>
      </c>
      <c r="H49" s="195">
        <v>7029</v>
      </c>
      <c r="I49" s="195">
        <v>308</v>
      </c>
      <c r="J49" s="195">
        <v>1649</v>
      </c>
      <c r="K49" s="190">
        <v>47</v>
      </c>
      <c r="L49" s="195">
        <v>961</v>
      </c>
      <c r="M49" s="195">
        <v>3547</v>
      </c>
      <c r="N49" s="195">
        <v>21457</v>
      </c>
      <c r="O49" s="195">
        <v>105591</v>
      </c>
      <c r="P49" s="195">
        <v>13430</v>
      </c>
      <c r="Q49" s="195">
        <v>50575</v>
      </c>
      <c r="R49" s="195">
        <v>523</v>
      </c>
      <c r="S49" s="195">
        <v>1356</v>
      </c>
      <c r="T49" s="195">
        <v>4141</v>
      </c>
      <c r="U49" s="195">
        <v>13426</v>
      </c>
      <c r="V49" s="195">
        <v>4331</v>
      </c>
      <c r="W49" s="195">
        <v>14464</v>
      </c>
      <c r="X49" s="190">
        <v>47</v>
      </c>
      <c r="Y49" s="195">
        <v>681</v>
      </c>
      <c r="Z49" s="195">
        <v>2067</v>
      </c>
      <c r="AA49" s="195">
        <v>192</v>
      </c>
      <c r="AB49" s="195">
        <v>1374</v>
      </c>
      <c r="AC49" s="195">
        <v>256</v>
      </c>
      <c r="AD49" s="195">
        <v>1064</v>
      </c>
      <c r="AE49" s="195">
        <v>1034</v>
      </c>
      <c r="AF49" s="195">
        <v>4151</v>
      </c>
      <c r="AG49" s="195">
        <v>797</v>
      </c>
      <c r="AH49" s="195">
        <v>2176</v>
      </c>
      <c r="AI49" s="195">
        <v>10995</v>
      </c>
      <c r="AJ49" s="195">
        <v>50480</v>
      </c>
      <c r="AK49" s="190">
        <v>47</v>
      </c>
      <c r="AL49" s="195">
        <v>2080</v>
      </c>
      <c r="AM49" s="195">
        <v>6324</v>
      </c>
      <c r="AN49" s="195">
        <v>538</v>
      </c>
      <c r="AO49" s="195">
        <v>2214</v>
      </c>
      <c r="AP49" s="195">
        <v>1416</v>
      </c>
      <c r="AQ49" s="195">
        <v>5331</v>
      </c>
      <c r="AR49" s="195">
        <v>3222</v>
      </c>
      <c r="AS49" s="195">
        <v>12466</v>
      </c>
      <c r="AT49" s="195">
        <v>1674</v>
      </c>
      <c r="AU49" s="195">
        <v>9460</v>
      </c>
      <c r="AV49" s="195">
        <v>1636</v>
      </c>
      <c r="AW49" s="195">
        <v>6420</v>
      </c>
      <c r="AX49" s="190">
        <v>47</v>
      </c>
      <c r="AY49" s="195">
        <v>960</v>
      </c>
      <c r="AZ49" s="195">
        <v>4823</v>
      </c>
      <c r="BA49" s="195">
        <v>517</v>
      </c>
      <c r="BB49" s="195">
        <v>2276</v>
      </c>
      <c r="BC49" s="195">
        <v>1345</v>
      </c>
      <c r="BD49" s="195">
        <v>6345</v>
      </c>
      <c r="BE49" s="195">
        <v>3141</v>
      </c>
      <c r="BF49" s="195">
        <v>12329</v>
      </c>
      <c r="BG49" s="195">
        <v>4551</v>
      </c>
      <c r="BH49" s="195">
        <v>17728</v>
      </c>
      <c r="BI49" s="195">
        <v>1338</v>
      </c>
      <c r="BJ49" s="195">
        <v>5824</v>
      </c>
      <c r="BK49" s="190">
        <v>47</v>
      </c>
      <c r="BL49" s="195">
        <v>264</v>
      </c>
      <c r="BM49" s="195">
        <v>832</v>
      </c>
      <c r="BN49" s="195">
        <v>76</v>
      </c>
      <c r="BO49" s="195">
        <v>426</v>
      </c>
      <c r="BP49" s="195">
        <v>3450</v>
      </c>
      <c r="BQ49" s="195">
        <v>11804</v>
      </c>
      <c r="BR49" s="195">
        <v>1450</v>
      </c>
      <c r="BS49" s="195">
        <v>4819</v>
      </c>
      <c r="BT49" s="195">
        <v>5279</v>
      </c>
      <c r="BU49" s="195">
        <v>21204</v>
      </c>
      <c r="BV49" s="195">
        <v>70162</v>
      </c>
      <c r="BW49" s="195">
        <v>327302</v>
      </c>
      <c r="BX49" s="190">
        <v>47</v>
      </c>
      <c r="BY49" s="195">
        <v>20769</v>
      </c>
      <c r="BZ49" s="195">
        <v>79504</v>
      </c>
      <c r="CA49" s="195">
        <v>437</v>
      </c>
      <c r="CB49" s="195">
        <v>1746</v>
      </c>
      <c r="CC49" s="195">
        <v>1003</v>
      </c>
      <c r="CD49" s="195">
        <v>3510</v>
      </c>
      <c r="CE49" s="195">
        <v>4046</v>
      </c>
      <c r="CF49" s="195">
        <v>17666</v>
      </c>
      <c r="CG49" s="195">
        <v>1387</v>
      </c>
      <c r="CH49" s="195">
        <v>4331</v>
      </c>
      <c r="CI49" s="195">
        <v>584</v>
      </c>
      <c r="CJ49" s="195">
        <v>2304</v>
      </c>
      <c r="CK49" s="190">
        <v>47</v>
      </c>
      <c r="CL49" s="195">
        <v>5840</v>
      </c>
      <c r="CM49" s="195">
        <v>25852</v>
      </c>
      <c r="CN49" s="195">
        <v>6368</v>
      </c>
      <c r="CO49" s="195">
        <v>24134</v>
      </c>
      <c r="CP49" s="195">
        <v>1645</v>
      </c>
      <c r="CQ49" s="195">
        <v>5894</v>
      </c>
      <c r="CR49" s="195">
        <v>1726</v>
      </c>
      <c r="CS49" s="195">
        <v>7593</v>
      </c>
      <c r="CT49" s="183">
        <v>4622</v>
      </c>
      <c r="CU49" s="183">
        <v>14700</v>
      </c>
      <c r="CV49" s="183">
        <v>1972</v>
      </c>
      <c r="CW49" s="183">
        <v>7873</v>
      </c>
      <c r="CX49" s="190">
        <v>47</v>
      </c>
      <c r="CY49" s="183">
        <v>544</v>
      </c>
      <c r="CZ49" s="183">
        <v>3785</v>
      </c>
      <c r="DA49" s="183">
        <v>4795</v>
      </c>
      <c r="DB49" s="183">
        <v>15387</v>
      </c>
      <c r="DC49" s="195">
        <v>190</v>
      </c>
      <c r="DD49" s="195">
        <v>1091</v>
      </c>
      <c r="DE49" s="195">
        <v>903</v>
      </c>
      <c r="DF49" s="195">
        <v>4268</v>
      </c>
      <c r="DG49" s="195">
        <v>628</v>
      </c>
      <c r="DH49" s="195">
        <v>2649</v>
      </c>
      <c r="DI49" s="195">
        <v>1936</v>
      </c>
      <c r="DJ49" s="195">
        <v>7720</v>
      </c>
      <c r="DK49" s="190">
        <v>47</v>
      </c>
      <c r="DL49" s="195">
        <v>1005</v>
      </c>
      <c r="DM49" s="195">
        <v>4220</v>
      </c>
      <c r="DN49" s="195">
        <v>3279</v>
      </c>
      <c r="DO49" s="195">
        <v>12558</v>
      </c>
      <c r="DP49" s="195">
        <v>4046</v>
      </c>
      <c r="DQ49" s="195">
        <v>15860</v>
      </c>
      <c r="DR49" s="195">
        <v>264</v>
      </c>
      <c r="DS49" s="195">
        <v>1457</v>
      </c>
      <c r="DT49" s="195">
        <v>643</v>
      </c>
      <c r="DU49" s="195">
        <v>1897</v>
      </c>
      <c r="DV49" s="195">
        <v>1357</v>
      </c>
      <c r="DW49" s="195">
        <v>6531</v>
      </c>
      <c r="DX49" s="190">
        <v>47</v>
      </c>
      <c r="DY49" s="195">
        <v>3105</v>
      </c>
      <c r="DZ49" s="195">
        <v>12217</v>
      </c>
      <c r="EA49" s="195">
        <v>1296</v>
      </c>
      <c r="EB49" s="195">
        <v>4943</v>
      </c>
      <c r="EC49" s="195">
        <v>2766</v>
      </c>
      <c r="ED49" s="195">
        <v>11827</v>
      </c>
      <c r="EE49" s="195">
        <v>116</v>
      </c>
      <c r="EF49" s="195">
        <v>425</v>
      </c>
      <c r="EG49" s="195">
        <v>1422</v>
      </c>
      <c r="EH49" s="195">
        <v>7193</v>
      </c>
      <c r="EI49" s="195">
        <v>1077</v>
      </c>
      <c r="EJ49" s="195">
        <v>3781</v>
      </c>
      <c r="EK49" s="190">
        <v>47</v>
      </c>
      <c r="EL49" s="195">
        <v>848</v>
      </c>
      <c r="EM49" s="195">
        <v>5169</v>
      </c>
      <c r="EN49" s="195">
        <v>865</v>
      </c>
      <c r="EO49" s="195">
        <v>3192</v>
      </c>
      <c r="EP49" s="195">
        <v>2096</v>
      </c>
      <c r="EQ49" s="195">
        <v>7235</v>
      </c>
      <c r="ER49" s="195">
        <v>876</v>
      </c>
      <c r="ES49" s="195">
        <v>3824</v>
      </c>
      <c r="ET49" s="195">
        <v>180</v>
      </c>
      <c r="EU49" s="195">
        <v>608</v>
      </c>
      <c r="EV49" s="195">
        <v>533</v>
      </c>
      <c r="EW49" s="195">
        <v>2056</v>
      </c>
      <c r="EX49" s="190">
        <v>47</v>
      </c>
      <c r="EY49" s="195">
        <v>982</v>
      </c>
      <c r="EZ49" s="195">
        <v>3568</v>
      </c>
      <c r="FA49" s="195">
        <v>471</v>
      </c>
      <c r="FB49" s="195">
        <v>3718</v>
      </c>
      <c r="FC49" s="195">
        <v>156</v>
      </c>
      <c r="FD49" s="195">
        <v>1747</v>
      </c>
      <c r="FE49" s="195">
        <v>615</v>
      </c>
      <c r="FF49" s="195">
        <v>1823</v>
      </c>
      <c r="FG49" s="195">
        <v>156</v>
      </c>
      <c r="FH49" s="195">
        <v>499</v>
      </c>
      <c r="FI49" s="195">
        <v>215</v>
      </c>
      <c r="FJ49" s="195">
        <v>865</v>
      </c>
      <c r="FK49" s="190">
        <v>47</v>
      </c>
      <c r="FL49" s="195">
        <v>921</v>
      </c>
      <c r="FM49" s="195">
        <v>3791</v>
      </c>
      <c r="FN49" s="195">
        <v>826</v>
      </c>
      <c r="FO49" s="195">
        <v>2766</v>
      </c>
      <c r="FP49" s="195">
        <v>172</v>
      </c>
      <c r="FQ49" s="195">
        <v>569</v>
      </c>
      <c r="FR49" s="195">
        <v>1080</v>
      </c>
      <c r="FS49" s="195">
        <v>4633</v>
      </c>
      <c r="FT49" s="195">
        <v>1066</v>
      </c>
      <c r="FU49" s="195">
        <v>4619</v>
      </c>
      <c r="FV49" s="197">
        <f t="shared" si="2"/>
        <v>263688</v>
      </c>
      <c r="FW49" s="197">
        <f t="shared" si="3"/>
        <v>1112441</v>
      </c>
      <c r="FX49" s="197"/>
      <c r="FY49" s="190"/>
      <c r="FZ49" s="198"/>
      <c r="GA49" s="198"/>
      <c r="GC49" s="198"/>
    </row>
    <row r="50" spans="1:185" ht="10.5" customHeight="1">
      <c r="A50" s="190">
        <v>49</v>
      </c>
      <c r="B50" s="199" t="s">
        <v>730</v>
      </c>
      <c r="C50" s="195">
        <v>3277</v>
      </c>
      <c r="D50" s="195">
        <v>13384</v>
      </c>
      <c r="E50" s="195">
        <v>639</v>
      </c>
      <c r="F50" s="195">
        <v>3268</v>
      </c>
      <c r="G50" s="195">
        <v>1298</v>
      </c>
      <c r="H50" s="195">
        <v>5683</v>
      </c>
      <c r="I50" s="195">
        <v>242</v>
      </c>
      <c r="J50" s="195">
        <v>1573</v>
      </c>
      <c r="K50" s="190">
        <v>49</v>
      </c>
      <c r="L50" s="195">
        <v>505</v>
      </c>
      <c r="M50" s="195">
        <v>1986</v>
      </c>
      <c r="N50" s="195">
        <v>6081</v>
      </c>
      <c r="O50" s="195">
        <v>41870</v>
      </c>
      <c r="P50" s="195">
        <v>3987</v>
      </c>
      <c r="Q50" s="195">
        <v>17979</v>
      </c>
      <c r="R50" s="195">
        <v>382</v>
      </c>
      <c r="S50" s="195">
        <v>1892</v>
      </c>
      <c r="T50" s="195">
        <v>2028</v>
      </c>
      <c r="U50" s="195">
        <v>6899</v>
      </c>
      <c r="V50" s="195">
        <v>2362</v>
      </c>
      <c r="W50" s="195">
        <v>9655</v>
      </c>
      <c r="X50" s="190">
        <v>49</v>
      </c>
      <c r="Y50" s="195">
        <v>508</v>
      </c>
      <c r="Z50" s="195">
        <v>1429</v>
      </c>
      <c r="AA50" s="195">
        <v>65</v>
      </c>
      <c r="AB50" s="195">
        <v>534</v>
      </c>
      <c r="AC50" s="195">
        <v>200</v>
      </c>
      <c r="AD50" s="195">
        <v>784</v>
      </c>
      <c r="AE50" s="195">
        <v>719</v>
      </c>
      <c r="AF50" s="195">
        <v>2928</v>
      </c>
      <c r="AG50" s="195">
        <v>678</v>
      </c>
      <c r="AH50" s="195">
        <v>2153</v>
      </c>
      <c r="AI50" s="195">
        <v>4055</v>
      </c>
      <c r="AJ50" s="195">
        <v>22323</v>
      </c>
      <c r="AK50" s="190">
        <v>49</v>
      </c>
      <c r="AL50" s="195">
        <v>1033</v>
      </c>
      <c r="AM50" s="195">
        <v>3610</v>
      </c>
      <c r="AN50" s="195">
        <v>213</v>
      </c>
      <c r="AO50" s="195">
        <v>599</v>
      </c>
      <c r="AP50" s="195">
        <v>710</v>
      </c>
      <c r="AQ50" s="195">
        <v>3458</v>
      </c>
      <c r="AR50" s="195">
        <v>2661</v>
      </c>
      <c r="AS50" s="195">
        <v>13307</v>
      </c>
      <c r="AT50" s="195">
        <v>997</v>
      </c>
      <c r="AU50" s="195">
        <v>8135</v>
      </c>
      <c r="AV50" s="195">
        <v>571</v>
      </c>
      <c r="AW50" s="195">
        <v>2452</v>
      </c>
      <c r="AX50" s="190">
        <v>49</v>
      </c>
      <c r="AY50" s="195">
        <v>410</v>
      </c>
      <c r="AZ50" s="195">
        <v>3015</v>
      </c>
      <c r="BA50" s="195">
        <v>239</v>
      </c>
      <c r="BB50" s="195">
        <v>1179</v>
      </c>
      <c r="BC50" s="195">
        <v>969</v>
      </c>
      <c r="BD50" s="195">
        <v>4746</v>
      </c>
      <c r="BE50" s="195">
        <v>1572</v>
      </c>
      <c r="BF50" s="195">
        <v>5511</v>
      </c>
      <c r="BG50" s="195">
        <v>1805</v>
      </c>
      <c r="BH50" s="195">
        <v>9168</v>
      </c>
      <c r="BI50" s="195">
        <v>545</v>
      </c>
      <c r="BJ50" s="195">
        <v>1932</v>
      </c>
      <c r="BK50" s="190">
        <v>49</v>
      </c>
      <c r="BL50" s="195">
        <v>195</v>
      </c>
      <c r="BM50" s="195">
        <v>564</v>
      </c>
      <c r="BN50" s="195">
        <v>51</v>
      </c>
      <c r="BO50" s="195">
        <v>944</v>
      </c>
      <c r="BP50" s="195">
        <v>2254</v>
      </c>
      <c r="BQ50" s="195">
        <v>14767</v>
      </c>
      <c r="BR50" s="195">
        <v>637</v>
      </c>
      <c r="BS50" s="195">
        <v>2468</v>
      </c>
      <c r="BT50" s="195">
        <v>2935</v>
      </c>
      <c r="BU50" s="195">
        <v>12449</v>
      </c>
      <c r="BV50" s="195">
        <v>28137</v>
      </c>
      <c r="BW50" s="195">
        <v>148826</v>
      </c>
      <c r="BX50" s="190">
        <v>49</v>
      </c>
      <c r="BY50" s="195">
        <v>7907</v>
      </c>
      <c r="BZ50" s="195">
        <v>42846</v>
      </c>
      <c r="CA50" s="195">
        <v>228</v>
      </c>
      <c r="CB50" s="195">
        <v>799</v>
      </c>
      <c r="CC50" s="195">
        <v>676</v>
      </c>
      <c r="CD50" s="195">
        <v>2276</v>
      </c>
      <c r="CE50" s="195">
        <v>2095</v>
      </c>
      <c r="CF50" s="195">
        <v>9584</v>
      </c>
      <c r="CG50" s="195">
        <v>657</v>
      </c>
      <c r="CH50" s="195">
        <v>2668</v>
      </c>
      <c r="CI50" s="195">
        <v>224</v>
      </c>
      <c r="CJ50" s="195">
        <v>1033</v>
      </c>
      <c r="CK50" s="190">
        <v>49</v>
      </c>
      <c r="CL50" s="195">
        <v>3695</v>
      </c>
      <c r="CM50" s="195">
        <v>19495</v>
      </c>
      <c r="CN50" s="195">
        <v>3833</v>
      </c>
      <c r="CO50" s="195">
        <v>15550</v>
      </c>
      <c r="CP50" s="195">
        <v>1309</v>
      </c>
      <c r="CQ50" s="195">
        <v>5116</v>
      </c>
      <c r="CR50" s="195">
        <v>662</v>
      </c>
      <c r="CS50" s="195">
        <v>3047</v>
      </c>
      <c r="CT50" s="183">
        <v>2367</v>
      </c>
      <c r="CU50" s="183">
        <v>7279</v>
      </c>
      <c r="CV50" s="183">
        <v>1136</v>
      </c>
      <c r="CW50" s="183">
        <v>5089</v>
      </c>
      <c r="CX50" s="190">
        <v>49</v>
      </c>
      <c r="CY50" s="183">
        <v>597</v>
      </c>
      <c r="CZ50" s="183">
        <v>11995</v>
      </c>
      <c r="DA50" s="183">
        <v>2235</v>
      </c>
      <c r="DB50" s="183">
        <v>8241</v>
      </c>
      <c r="DC50" s="195">
        <v>178</v>
      </c>
      <c r="DD50" s="195">
        <v>1153</v>
      </c>
      <c r="DE50" s="195">
        <v>470</v>
      </c>
      <c r="DF50" s="195">
        <v>1923</v>
      </c>
      <c r="DG50" s="195">
        <v>634</v>
      </c>
      <c r="DH50" s="195">
        <v>2293</v>
      </c>
      <c r="DI50" s="195">
        <v>772</v>
      </c>
      <c r="DJ50" s="195">
        <v>3285</v>
      </c>
      <c r="DK50" s="190">
        <v>49</v>
      </c>
      <c r="DL50" s="195">
        <v>596</v>
      </c>
      <c r="DM50" s="195">
        <v>2551</v>
      </c>
      <c r="DN50" s="195">
        <v>1745</v>
      </c>
      <c r="DO50" s="195">
        <v>6099</v>
      </c>
      <c r="DP50" s="195">
        <v>1738</v>
      </c>
      <c r="DQ50" s="195">
        <v>8837</v>
      </c>
      <c r="DR50" s="195">
        <v>174</v>
      </c>
      <c r="DS50" s="195">
        <v>1360</v>
      </c>
      <c r="DT50" s="195">
        <v>360</v>
      </c>
      <c r="DU50" s="195">
        <v>1150</v>
      </c>
      <c r="DV50" s="195">
        <v>776</v>
      </c>
      <c r="DW50" s="195">
        <v>3721</v>
      </c>
      <c r="DX50" s="190">
        <v>49</v>
      </c>
      <c r="DY50" s="195">
        <v>1292</v>
      </c>
      <c r="DZ50" s="195">
        <v>6348</v>
      </c>
      <c r="EA50" s="195">
        <v>859</v>
      </c>
      <c r="EB50" s="195">
        <v>3949</v>
      </c>
      <c r="EC50" s="195">
        <v>904</v>
      </c>
      <c r="ED50" s="195">
        <v>5325</v>
      </c>
      <c r="EE50" s="195">
        <v>61</v>
      </c>
      <c r="EF50" s="195">
        <v>198</v>
      </c>
      <c r="EG50" s="195">
        <v>1074</v>
      </c>
      <c r="EH50" s="195">
        <v>11179</v>
      </c>
      <c r="EI50" s="195">
        <v>728</v>
      </c>
      <c r="EJ50" s="195">
        <v>2928</v>
      </c>
      <c r="EK50" s="190">
        <v>49</v>
      </c>
      <c r="EL50" s="195">
        <v>550</v>
      </c>
      <c r="EM50" s="195">
        <v>3124</v>
      </c>
      <c r="EN50" s="195">
        <v>506</v>
      </c>
      <c r="EO50" s="195">
        <v>1651</v>
      </c>
      <c r="EP50" s="195">
        <v>1043</v>
      </c>
      <c r="EQ50" s="195">
        <v>3388</v>
      </c>
      <c r="ER50" s="195">
        <v>629</v>
      </c>
      <c r="ES50" s="195">
        <v>2418</v>
      </c>
      <c r="ET50" s="195">
        <v>91</v>
      </c>
      <c r="EU50" s="195">
        <v>290</v>
      </c>
      <c r="EV50" s="195">
        <v>396</v>
      </c>
      <c r="EW50" s="195">
        <v>2205</v>
      </c>
      <c r="EX50" s="190">
        <v>49</v>
      </c>
      <c r="EY50" s="195">
        <v>403</v>
      </c>
      <c r="EZ50" s="195">
        <v>1423</v>
      </c>
      <c r="FA50" s="195">
        <v>355</v>
      </c>
      <c r="FB50" s="195">
        <v>4203</v>
      </c>
      <c r="FC50" s="195">
        <v>390</v>
      </c>
      <c r="FD50" s="195">
        <v>8186</v>
      </c>
      <c r="FE50" s="195">
        <v>338</v>
      </c>
      <c r="FF50" s="195">
        <v>1126</v>
      </c>
      <c r="FG50" s="195">
        <v>62</v>
      </c>
      <c r="FH50" s="195">
        <v>272</v>
      </c>
      <c r="FI50" s="195">
        <v>196</v>
      </c>
      <c r="FJ50" s="195">
        <v>3135</v>
      </c>
      <c r="FK50" s="190">
        <v>49</v>
      </c>
      <c r="FL50" s="195">
        <v>438</v>
      </c>
      <c r="FM50" s="195">
        <v>1327</v>
      </c>
      <c r="FN50" s="195">
        <v>421</v>
      </c>
      <c r="FO50" s="195">
        <v>1621</v>
      </c>
      <c r="FP50" s="195">
        <v>118</v>
      </c>
      <c r="FQ50" s="195">
        <v>859</v>
      </c>
      <c r="FR50" s="195">
        <v>477</v>
      </c>
      <c r="FS50" s="195">
        <v>2696</v>
      </c>
      <c r="FT50" s="195">
        <v>718</v>
      </c>
      <c r="FU50" s="195">
        <v>4401</v>
      </c>
      <c r="FV50" s="197">
        <f t="shared" si="2"/>
        <v>120073</v>
      </c>
      <c r="FW50" s="197">
        <f t="shared" si="3"/>
        <v>611112</v>
      </c>
      <c r="FX50" s="197"/>
      <c r="FY50" s="190"/>
      <c r="FZ50" s="198"/>
      <c r="GA50" s="198"/>
      <c r="GC50" s="198"/>
    </row>
    <row r="51" spans="1:185" ht="10.5" customHeight="1">
      <c r="A51" s="190">
        <v>50</v>
      </c>
      <c r="B51" s="199" t="s">
        <v>731</v>
      </c>
      <c r="C51" s="195">
        <v>13</v>
      </c>
      <c r="D51" s="195">
        <v>327</v>
      </c>
      <c r="E51" s="195">
        <v>0</v>
      </c>
      <c r="F51" s="195">
        <v>0</v>
      </c>
      <c r="G51" s="195">
        <v>0</v>
      </c>
      <c r="H51" s="195">
        <v>0</v>
      </c>
      <c r="I51" s="195">
        <v>0</v>
      </c>
      <c r="J51" s="195">
        <v>0</v>
      </c>
      <c r="K51" s="190">
        <v>50</v>
      </c>
      <c r="L51" s="195">
        <v>0</v>
      </c>
      <c r="M51" s="195">
        <v>0</v>
      </c>
      <c r="N51" s="195">
        <v>6</v>
      </c>
      <c r="O51" s="195">
        <v>30</v>
      </c>
      <c r="P51" s="195">
        <v>193</v>
      </c>
      <c r="Q51" s="195">
        <v>887</v>
      </c>
      <c r="R51" s="195">
        <v>4</v>
      </c>
      <c r="S51" s="195">
        <v>59</v>
      </c>
      <c r="T51" s="195">
        <v>23</v>
      </c>
      <c r="U51" s="195">
        <v>96</v>
      </c>
      <c r="V51" s="195">
        <v>33</v>
      </c>
      <c r="W51" s="195">
        <v>450</v>
      </c>
      <c r="X51" s="190">
        <v>50</v>
      </c>
      <c r="Y51" s="195">
        <v>0</v>
      </c>
      <c r="Z51" s="195">
        <v>0</v>
      </c>
      <c r="AA51" s="195">
        <v>0</v>
      </c>
      <c r="AB51" s="195">
        <v>0</v>
      </c>
      <c r="AC51" s="195">
        <v>3</v>
      </c>
      <c r="AD51" s="195">
        <v>82</v>
      </c>
      <c r="AE51" s="195">
        <v>0</v>
      </c>
      <c r="AF51" s="195">
        <v>0</v>
      </c>
      <c r="AG51" s="195">
        <v>1</v>
      </c>
      <c r="AH51" s="195">
        <v>5</v>
      </c>
      <c r="AI51" s="195">
        <v>21</v>
      </c>
      <c r="AJ51" s="195">
        <v>844</v>
      </c>
      <c r="AK51" s="190">
        <v>50</v>
      </c>
      <c r="AL51" s="195">
        <v>34</v>
      </c>
      <c r="AM51" s="195">
        <v>690</v>
      </c>
      <c r="AN51" s="195">
        <v>0</v>
      </c>
      <c r="AO51" s="195">
        <v>0</v>
      </c>
      <c r="AP51" s="195">
        <v>0</v>
      </c>
      <c r="AQ51" s="195">
        <v>0</v>
      </c>
      <c r="AR51" s="195">
        <v>0</v>
      </c>
      <c r="AS51" s="195">
        <v>0</v>
      </c>
      <c r="AT51" s="195">
        <v>0</v>
      </c>
      <c r="AU51" s="195">
        <v>0</v>
      </c>
      <c r="AV51" s="195">
        <v>0</v>
      </c>
      <c r="AW51" s="195">
        <v>0</v>
      </c>
      <c r="AX51" s="190">
        <v>50</v>
      </c>
      <c r="AY51" s="195">
        <v>1</v>
      </c>
      <c r="AZ51" s="195">
        <v>1</v>
      </c>
      <c r="BA51" s="195">
        <v>1</v>
      </c>
      <c r="BB51" s="195">
        <v>14</v>
      </c>
      <c r="BC51" s="195">
        <v>0</v>
      </c>
      <c r="BD51" s="195">
        <v>0</v>
      </c>
      <c r="BE51" s="195">
        <v>1</v>
      </c>
      <c r="BF51" s="195">
        <v>7</v>
      </c>
      <c r="BG51" s="195">
        <v>2</v>
      </c>
      <c r="BH51" s="195">
        <v>14</v>
      </c>
      <c r="BI51" s="195">
        <v>6</v>
      </c>
      <c r="BJ51" s="195">
        <v>45</v>
      </c>
      <c r="BK51" s="190">
        <v>50</v>
      </c>
      <c r="BL51" s="195">
        <v>0</v>
      </c>
      <c r="BM51" s="195">
        <v>0</v>
      </c>
      <c r="BN51" s="195">
        <v>0</v>
      </c>
      <c r="BO51" s="195">
        <v>0</v>
      </c>
      <c r="BP51" s="195">
        <v>36</v>
      </c>
      <c r="BQ51" s="195">
        <v>1410</v>
      </c>
      <c r="BR51" s="195">
        <v>1</v>
      </c>
      <c r="BS51" s="195">
        <v>2</v>
      </c>
      <c r="BT51" s="195">
        <v>50</v>
      </c>
      <c r="BU51" s="195">
        <v>458</v>
      </c>
      <c r="BV51" s="195">
        <v>1161</v>
      </c>
      <c r="BW51" s="195">
        <v>15524</v>
      </c>
      <c r="BX51" s="190">
        <v>50</v>
      </c>
      <c r="BY51" s="195">
        <v>160</v>
      </c>
      <c r="BZ51" s="195">
        <v>1883</v>
      </c>
      <c r="CA51" s="195">
        <v>1</v>
      </c>
      <c r="CB51" s="195">
        <v>14</v>
      </c>
      <c r="CC51" s="195">
        <v>2</v>
      </c>
      <c r="CD51" s="195">
        <v>11</v>
      </c>
      <c r="CE51" s="195">
        <v>1</v>
      </c>
      <c r="CF51" s="195">
        <v>14</v>
      </c>
      <c r="CG51" s="195">
        <v>0</v>
      </c>
      <c r="CH51" s="195">
        <v>0</v>
      </c>
      <c r="CI51" s="195">
        <v>0</v>
      </c>
      <c r="CJ51" s="195">
        <v>0</v>
      </c>
      <c r="CK51" s="190">
        <v>50</v>
      </c>
      <c r="CL51" s="195">
        <v>61</v>
      </c>
      <c r="CM51" s="195">
        <v>2106</v>
      </c>
      <c r="CN51" s="195">
        <v>0</v>
      </c>
      <c r="CO51" s="195">
        <v>0</v>
      </c>
      <c r="CP51" s="195">
        <v>0</v>
      </c>
      <c r="CQ51" s="195">
        <v>0</v>
      </c>
      <c r="CR51" s="195">
        <v>2</v>
      </c>
      <c r="CS51" s="195">
        <v>3</v>
      </c>
      <c r="CT51" s="183">
        <v>1</v>
      </c>
      <c r="CU51" s="183">
        <v>1</v>
      </c>
      <c r="CV51" s="183">
        <v>0</v>
      </c>
      <c r="CW51" s="183">
        <v>0</v>
      </c>
      <c r="CX51" s="190">
        <v>50</v>
      </c>
      <c r="CY51" s="183">
        <v>0</v>
      </c>
      <c r="CZ51" s="183">
        <v>0</v>
      </c>
      <c r="DA51" s="183">
        <v>512</v>
      </c>
      <c r="DB51" s="183">
        <v>1642</v>
      </c>
      <c r="DC51" s="195">
        <v>0</v>
      </c>
      <c r="DD51" s="195">
        <v>0</v>
      </c>
      <c r="DE51" s="195">
        <v>0</v>
      </c>
      <c r="DF51" s="195">
        <v>0</v>
      </c>
      <c r="DG51" s="195">
        <v>0</v>
      </c>
      <c r="DH51" s="195">
        <v>0</v>
      </c>
      <c r="DI51" s="195">
        <v>8</v>
      </c>
      <c r="DJ51" s="195">
        <v>111</v>
      </c>
      <c r="DK51" s="190">
        <v>50</v>
      </c>
      <c r="DL51" s="195">
        <v>10</v>
      </c>
      <c r="DM51" s="195">
        <v>55</v>
      </c>
      <c r="DN51" s="195">
        <v>3</v>
      </c>
      <c r="DO51" s="195">
        <v>17</v>
      </c>
      <c r="DP51" s="195">
        <v>22</v>
      </c>
      <c r="DQ51" s="195">
        <v>369</v>
      </c>
      <c r="DR51" s="195">
        <v>0</v>
      </c>
      <c r="DS51" s="195">
        <v>0</v>
      </c>
      <c r="DT51" s="195">
        <v>1</v>
      </c>
      <c r="DU51" s="195">
        <v>3</v>
      </c>
      <c r="DV51" s="195">
        <v>0</v>
      </c>
      <c r="DW51" s="195">
        <v>0</v>
      </c>
      <c r="DX51" s="190">
        <v>50</v>
      </c>
      <c r="DY51" s="195">
        <v>9</v>
      </c>
      <c r="DZ51" s="195">
        <v>212</v>
      </c>
      <c r="EA51" s="195">
        <v>1</v>
      </c>
      <c r="EB51" s="195">
        <v>1</v>
      </c>
      <c r="EC51" s="195">
        <v>10</v>
      </c>
      <c r="ED51" s="195">
        <v>180</v>
      </c>
      <c r="EE51" s="195">
        <v>2</v>
      </c>
      <c r="EF51" s="195">
        <v>9</v>
      </c>
      <c r="EG51" s="195">
        <v>1</v>
      </c>
      <c r="EH51" s="195">
        <v>2</v>
      </c>
      <c r="EI51" s="195">
        <v>0</v>
      </c>
      <c r="EJ51" s="195">
        <v>0</v>
      </c>
      <c r="EK51" s="190">
        <v>50</v>
      </c>
      <c r="EL51" s="195">
        <v>2</v>
      </c>
      <c r="EM51" s="195">
        <v>12</v>
      </c>
      <c r="EN51" s="195">
        <v>0</v>
      </c>
      <c r="EO51" s="195">
        <v>0</v>
      </c>
      <c r="EP51" s="195">
        <v>11</v>
      </c>
      <c r="EQ51" s="195">
        <v>181</v>
      </c>
      <c r="ER51" s="195">
        <v>0</v>
      </c>
      <c r="ES51" s="195">
        <v>0</v>
      </c>
      <c r="ET51" s="195">
        <v>0</v>
      </c>
      <c r="EU51" s="195">
        <v>0</v>
      </c>
      <c r="EV51" s="195">
        <v>0</v>
      </c>
      <c r="EW51" s="195">
        <v>0</v>
      </c>
      <c r="EX51" s="190">
        <v>50</v>
      </c>
      <c r="EY51" s="195">
        <v>0</v>
      </c>
      <c r="EZ51" s="195">
        <v>0</v>
      </c>
      <c r="FA51" s="195">
        <v>0</v>
      </c>
      <c r="FB51" s="195">
        <v>0</v>
      </c>
      <c r="FC51" s="195">
        <v>0</v>
      </c>
      <c r="FD51" s="195">
        <v>0</v>
      </c>
      <c r="FE51" s="195">
        <v>7</v>
      </c>
      <c r="FF51" s="195">
        <v>74</v>
      </c>
      <c r="FG51" s="195">
        <v>0</v>
      </c>
      <c r="FH51" s="195">
        <v>0</v>
      </c>
      <c r="FI51" s="195">
        <v>0</v>
      </c>
      <c r="FJ51" s="195">
        <v>0</v>
      </c>
      <c r="FK51" s="190">
        <v>50</v>
      </c>
      <c r="FL51" s="195">
        <v>8</v>
      </c>
      <c r="FM51" s="195">
        <v>37</v>
      </c>
      <c r="FN51" s="195">
        <v>6</v>
      </c>
      <c r="FO51" s="195">
        <v>40</v>
      </c>
      <c r="FP51" s="195">
        <v>0</v>
      </c>
      <c r="FQ51" s="195">
        <v>0</v>
      </c>
      <c r="FR51" s="195">
        <v>0</v>
      </c>
      <c r="FS51" s="195">
        <v>0</v>
      </c>
      <c r="FT51" s="195">
        <v>2</v>
      </c>
      <c r="FU51" s="195">
        <v>7</v>
      </c>
      <c r="FV51" s="197">
        <f t="shared" si="2"/>
        <v>2433</v>
      </c>
      <c r="FW51" s="197">
        <f t="shared" si="3"/>
        <v>27929</v>
      </c>
      <c r="FX51" s="197"/>
      <c r="FY51" s="190"/>
      <c r="FZ51" s="198"/>
      <c r="GA51" s="198"/>
      <c r="GC51" s="198"/>
    </row>
    <row r="52" spans="1:185" ht="10.5" customHeight="1">
      <c r="A52" s="190">
        <v>51</v>
      </c>
      <c r="B52" s="199" t="s">
        <v>732</v>
      </c>
      <c r="C52" s="195">
        <v>6</v>
      </c>
      <c r="D52" s="195">
        <v>816</v>
      </c>
      <c r="E52" s="195">
        <v>0</v>
      </c>
      <c r="F52" s="195">
        <v>0</v>
      </c>
      <c r="G52" s="195">
        <v>0</v>
      </c>
      <c r="H52" s="195">
        <v>0</v>
      </c>
      <c r="I52" s="195">
        <v>0</v>
      </c>
      <c r="J52" s="195">
        <v>0</v>
      </c>
      <c r="K52" s="190">
        <v>51</v>
      </c>
      <c r="L52" s="195">
        <v>0</v>
      </c>
      <c r="M52" s="195">
        <v>0</v>
      </c>
      <c r="N52" s="195">
        <v>25</v>
      </c>
      <c r="O52" s="195">
        <v>312</v>
      </c>
      <c r="P52" s="195">
        <v>9</v>
      </c>
      <c r="Q52" s="195">
        <v>349</v>
      </c>
      <c r="R52" s="195">
        <v>0</v>
      </c>
      <c r="S52" s="195">
        <v>0</v>
      </c>
      <c r="T52" s="195">
        <v>0</v>
      </c>
      <c r="U52" s="195">
        <v>0</v>
      </c>
      <c r="V52" s="195">
        <v>1</v>
      </c>
      <c r="W52" s="195">
        <v>1</v>
      </c>
      <c r="X52" s="190">
        <v>51</v>
      </c>
      <c r="Y52" s="195">
        <v>0</v>
      </c>
      <c r="Z52" s="195">
        <v>0</v>
      </c>
      <c r="AA52" s="195">
        <v>0</v>
      </c>
      <c r="AB52" s="195">
        <v>0</v>
      </c>
      <c r="AC52" s="195">
        <v>0</v>
      </c>
      <c r="AD52" s="195">
        <v>0</v>
      </c>
      <c r="AE52" s="195">
        <v>0</v>
      </c>
      <c r="AF52" s="195">
        <v>0</v>
      </c>
      <c r="AG52" s="195">
        <v>0</v>
      </c>
      <c r="AH52" s="195">
        <v>0</v>
      </c>
      <c r="AI52" s="195">
        <v>1</v>
      </c>
      <c r="AJ52" s="195">
        <v>2</v>
      </c>
      <c r="AK52" s="190">
        <v>51</v>
      </c>
      <c r="AL52" s="195">
        <v>0</v>
      </c>
      <c r="AM52" s="195">
        <v>0</v>
      </c>
      <c r="AN52" s="195">
        <v>0</v>
      </c>
      <c r="AO52" s="195">
        <v>0</v>
      </c>
      <c r="AP52" s="195">
        <v>0</v>
      </c>
      <c r="AQ52" s="195">
        <v>0</v>
      </c>
      <c r="AR52" s="195">
        <v>0</v>
      </c>
      <c r="AS52" s="195">
        <v>0</v>
      </c>
      <c r="AT52" s="195">
        <v>0</v>
      </c>
      <c r="AU52" s="195">
        <v>0</v>
      </c>
      <c r="AV52" s="195">
        <v>0</v>
      </c>
      <c r="AW52" s="195">
        <v>0</v>
      </c>
      <c r="AX52" s="190">
        <v>51</v>
      </c>
      <c r="AY52" s="195">
        <v>0</v>
      </c>
      <c r="AZ52" s="195">
        <v>0</v>
      </c>
      <c r="BA52" s="195">
        <v>0</v>
      </c>
      <c r="BB52" s="195">
        <v>0</v>
      </c>
      <c r="BC52" s="195">
        <v>2</v>
      </c>
      <c r="BD52" s="195">
        <v>17</v>
      </c>
      <c r="BE52" s="195">
        <v>0</v>
      </c>
      <c r="BF52" s="195">
        <v>0</v>
      </c>
      <c r="BG52" s="195">
        <v>2</v>
      </c>
      <c r="BH52" s="195">
        <v>9</v>
      </c>
      <c r="BI52" s="195">
        <v>0</v>
      </c>
      <c r="BJ52" s="195">
        <v>0</v>
      </c>
      <c r="BK52" s="190">
        <v>51</v>
      </c>
      <c r="BL52" s="195">
        <v>0</v>
      </c>
      <c r="BM52" s="195">
        <v>0</v>
      </c>
      <c r="BN52" s="195">
        <v>0</v>
      </c>
      <c r="BO52" s="195">
        <v>0</v>
      </c>
      <c r="BP52" s="195">
        <v>1</v>
      </c>
      <c r="BQ52" s="195">
        <v>12</v>
      </c>
      <c r="BR52" s="195">
        <v>2</v>
      </c>
      <c r="BS52" s="195">
        <v>6</v>
      </c>
      <c r="BT52" s="195">
        <v>0</v>
      </c>
      <c r="BU52" s="195">
        <v>0</v>
      </c>
      <c r="BV52" s="195">
        <v>63</v>
      </c>
      <c r="BW52" s="195">
        <v>4092</v>
      </c>
      <c r="BX52" s="190">
        <v>51</v>
      </c>
      <c r="BY52" s="195">
        <v>19</v>
      </c>
      <c r="BZ52" s="195">
        <v>420</v>
      </c>
      <c r="CA52" s="195">
        <v>0</v>
      </c>
      <c r="CB52" s="195">
        <v>0</v>
      </c>
      <c r="CC52" s="195">
        <v>0</v>
      </c>
      <c r="CD52" s="195">
        <v>0</v>
      </c>
      <c r="CE52" s="195">
        <v>1</v>
      </c>
      <c r="CF52" s="195">
        <v>26</v>
      </c>
      <c r="CG52" s="195">
        <v>0</v>
      </c>
      <c r="CH52" s="195">
        <v>0</v>
      </c>
      <c r="CI52" s="195">
        <v>0</v>
      </c>
      <c r="CJ52" s="195">
        <v>0</v>
      </c>
      <c r="CK52" s="190">
        <v>51</v>
      </c>
      <c r="CL52" s="195">
        <v>3</v>
      </c>
      <c r="CM52" s="195">
        <v>7</v>
      </c>
      <c r="CN52" s="195">
        <v>1</v>
      </c>
      <c r="CO52" s="195">
        <v>1</v>
      </c>
      <c r="CP52" s="195">
        <v>0</v>
      </c>
      <c r="CQ52" s="195">
        <v>0</v>
      </c>
      <c r="CR52" s="195">
        <v>0</v>
      </c>
      <c r="CS52" s="195">
        <v>0</v>
      </c>
      <c r="CT52" s="183">
        <v>0</v>
      </c>
      <c r="CU52" s="183">
        <v>0</v>
      </c>
      <c r="CV52" s="183">
        <v>1</v>
      </c>
      <c r="CW52" s="183">
        <v>17</v>
      </c>
      <c r="CX52" s="190">
        <v>51</v>
      </c>
      <c r="CY52" s="183">
        <v>2</v>
      </c>
      <c r="CZ52" s="183">
        <v>23</v>
      </c>
      <c r="DA52" s="183">
        <v>6</v>
      </c>
      <c r="DB52" s="183">
        <v>302</v>
      </c>
      <c r="DC52" s="195">
        <v>1</v>
      </c>
      <c r="DD52" s="195">
        <v>1</v>
      </c>
      <c r="DE52" s="195">
        <v>19</v>
      </c>
      <c r="DF52" s="195">
        <v>673</v>
      </c>
      <c r="DG52" s="195">
        <v>0</v>
      </c>
      <c r="DH52" s="195">
        <v>0</v>
      </c>
      <c r="DI52" s="195">
        <v>0</v>
      </c>
      <c r="DJ52" s="195">
        <v>0</v>
      </c>
      <c r="DK52" s="190">
        <v>51</v>
      </c>
      <c r="DL52" s="195">
        <v>0</v>
      </c>
      <c r="DM52" s="195">
        <v>0</v>
      </c>
      <c r="DN52" s="195">
        <v>0</v>
      </c>
      <c r="DO52" s="195">
        <v>0</v>
      </c>
      <c r="DP52" s="195">
        <v>3</v>
      </c>
      <c r="DQ52" s="195">
        <v>104</v>
      </c>
      <c r="DR52" s="195">
        <v>3</v>
      </c>
      <c r="DS52" s="195">
        <v>34</v>
      </c>
      <c r="DT52" s="195">
        <v>0</v>
      </c>
      <c r="DU52" s="195">
        <v>0</v>
      </c>
      <c r="DV52" s="195">
        <v>0</v>
      </c>
      <c r="DW52" s="195">
        <v>0</v>
      </c>
      <c r="DX52" s="190">
        <v>51</v>
      </c>
      <c r="DY52" s="195">
        <v>1</v>
      </c>
      <c r="DZ52" s="195">
        <v>41</v>
      </c>
      <c r="EA52" s="195">
        <v>0</v>
      </c>
      <c r="EB52" s="195">
        <v>0</v>
      </c>
      <c r="EC52" s="195">
        <v>1</v>
      </c>
      <c r="ED52" s="195">
        <v>12</v>
      </c>
      <c r="EE52" s="195">
        <v>0</v>
      </c>
      <c r="EF52" s="195">
        <v>0</v>
      </c>
      <c r="EG52" s="195">
        <v>0</v>
      </c>
      <c r="EH52" s="195">
        <v>0</v>
      </c>
      <c r="EI52" s="195">
        <v>0</v>
      </c>
      <c r="EJ52" s="195">
        <v>0</v>
      </c>
      <c r="EK52" s="190">
        <v>51</v>
      </c>
      <c r="EL52" s="195">
        <v>1</v>
      </c>
      <c r="EM52" s="195">
        <v>57</v>
      </c>
      <c r="EN52" s="195">
        <v>0</v>
      </c>
      <c r="EO52" s="195">
        <v>0</v>
      </c>
      <c r="EP52" s="195">
        <v>1</v>
      </c>
      <c r="EQ52" s="195">
        <v>5</v>
      </c>
      <c r="ER52" s="195">
        <v>0</v>
      </c>
      <c r="ES52" s="195">
        <v>0</v>
      </c>
      <c r="ET52" s="195">
        <v>0</v>
      </c>
      <c r="EU52" s="195">
        <v>0</v>
      </c>
      <c r="EV52" s="195">
        <v>0</v>
      </c>
      <c r="EW52" s="195">
        <v>0</v>
      </c>
      <c r="EX52" s="190">
        <v>51</v>
      </c>
      <c r="EY52" s="195">
        <v>0</v>
      </c>
      <c r="EZ52" s="195">
        <v>0</v>
      </c>
      <c r="FA52" s="195">
        <v>0</v>
      </c>
      <c r="FB52" s="195">
        <v>0</v>
      </c>
      <c r="FC52" s="195">
        <v>0</v>
      </c>
      <c r="FD52" s="195">
        <v>0</v>
      </c>
      <c r="FE52" s="195">
        <v>0</v>
      </c>
      <c r="FF52" s="195">
        <v>0</v>
      </c>
      <c r="FG52" s="195">
        <v>0</v>
      </c>
      <c r="FH52" s="195">
        <v>0</v>
      </c>
      <c r="FI52" s="195">
        <v>0</v>
      </c>
      <c r="FJ52" s="195">
        <v>0</v>
      </c>
      <c r="FK52" s="190">
        <v>51</v>
      </c>
      <c r="FL52" s="195">
        <v>0</v>
      </c>
      <c r="FM52" s="195">
        <v>0</v>
      </c>
      <c r="FN52" s="195">
        <v>0</v>
      </c>
      <c r="FO52" s="195">
        <v>0</v>
      </c>
      <c r="FP52" s="195">
        <v>0</v>
      </c>
      <c r="FQ52" s="195">
        <v>0</v>
      </c>
      <c r="FR52" s="195">
        <v>0</v>
      </c>
      <c r="FS52" s="195">
        <v>0</v>
      </c>
      <c r="FT52" s="195">
        <v>0</v>
      </c>
      <c r="FU52" s="195">
        <v>0</v>
      </c>
      <c r="FV52" s="197">
        <f t="shared" si="2"/>
        <v>175</v>
      </c>
      <c r="FW52" s="197">
        <f t="shared" si="3"/>
        <v>7339</v>
      </c>
      <c r="FX52" s="197"/>
      <c r="FY52" s="190"/>
      <c r="FZ52" s="198"/>
      <c r="GA52" s="198"/>
      <c r="GC52" s="198"/>
    </row>
    <row r="53" spans="1:185" ht="10.5" customHeight="1">
      <c r="A53" s="190">
        <v>52</v>
      </c>
      <c r="B53" s="199" t="s">
        <v>733</v>
      </c>
      <c r="C53" s="195">
        <v>467</v>
      </c>
      <c r="D53" s="195">
        <v>7122</v>
      </c>
      <c r="E53" s="195">
        <v>40</v>
      </c>
      <c r="F53" s="195">
        <v>335</v>
      </c>
      <c r="G53" s="195">
        <v>131</v>
      </c>
      <c r="H53" s="195">
        <v>1534</v>
      </c>
      <c r="I53" s="195">
        <v>33</v>
      </c>
      <c r="J53" s="195">
        <v>215</v>
      </c>
      <c r="K53" s="190">
        <v>52</v>
      </c>
      <c r="L53" s="195">
        <v>71</v>
      </c>
      <c r="M53" s="195">
        <v>402</v>
      </c>
      <c r="N53" s="195">
        <v>1103</v>
      </c>
      <c r="O53" s="195">
        <v>14733</v>
      </c>
      <c r="P53" s="195">
        <v>605</v>
      </c>
      <c r="Q53" s="195">
        <v>8556</v>
      </c>
      <c r="R53" s="195">
        <v>34</v>
      </c>
      <c r="S53" s="195">
        <v>206</v>
      </c>
      <c r="T53" s="195">
        <v>182</v>
      </c>
      <c r="U53" s="195">
        <v>867</v>
      </c>
      <c r="V53" s="195">
        <v>321</v>
      </c>
      <c r="W53" s="195">
        <v>2869</v>
      </c>
      <c r="X53" s="190">
        <v>52</v>
      </c>
      <c r="Y53" s="195">
        <v>34</v>
      </c>
      <c r="Z53" s="195">
        <v>185</v>
      </c>
      <c r="AA53" s="195">
        <v>30</v>
      </c>
      <c r="AB53" s="195">
        <v>488</v>
      </c>
      <c r="AC53" s="195">
        <v>20</v>
      </c>
      <c r="AD53" s="195">
        <v>68</v>
      </c>
      <c r="AE53" s="195">
        <v>35</v>
      </c>
      <c r="AF53" s="195">
        <v>297</v>
      </c>
      <c r="AG53" s="195">
        <v>58</v>
      </c>
      <c r="AH53" s="195">
        <v>258</v>
      </c>
      <c r="AI53" s="195">
        <v>574</v>
      </c>
      <c r="AJ53" s="195">
        <v>8277</v>
      </c>
      <c r="AK53" s="190">
        <v>52</v>
      </c>
      <c r="AL53" s="195">
        <v>128</v>
      </c>
      <c r="AM53" s="195">
        <v>1327</v>
      </c>
      <c r="AN53" s="195">
        <v>13</v>
      </c>
      <c r="AO53" s="195">
        <v>31</v>
      </c>
      <c r="AP53" s="195">
        <v>91</v>
      </c>
      <c r="AQ53" s="195">
        <v>545</v>
      </c>
      <c r="AR53" s="195">
        <v>319</v>
      </c>
      <c r="AS53" s="195">
        <v>1256</v>
      </c>
      <c r="AT53" s="195">
        <v>100</v>
      </c>
      <c r="AU53" s="195">
        <v>1048</v>
      </c>
      <c r="AV53" s="195">
        <v>55</v>
      </c>
      <c r="AW53" s="195">
        <v>383</v>
      </c>
      <c r="AX53" s="190">
        <v>52</v>
      </c>
      <c r="AY53" s="195">
        <v>47</v>
      </c>
      <c r="AZ53" s="195">
        <v>248</v>
      </c>
      <c r="BA53" s="195">
        <v>42</v>
      </c>
      <c r="BB53" s="195">
        <v>289</v>
      </c>
      <c r="BC53" s="195">
        <v>81</v>
      </c>
      <c r="BD53" s="195">
        <v>878</v>
      </c>
      <c r="BE53" s="195">
        <v>199</v>
      </c>
      <c r="BF53" s="195">
        <v>2631</v>
      </c>
      <c r="BG53" s="195">
        <v>216</v>
      </c>
      <c r="BH53" s="195">
        <v>1530</v>
      </c>
      <c r="BI53" s="195">
        <v>48</v>
      </c>
      <c r="BJ53" s="195">
        <v>230</v>
      </c>
      <c r="BK53" s="190">
        <v>52</v>
      </c>
      <c r="BL53" s="195">
        <v>13</v>
      </c>
      <c r="BM53" s="195">
        <v>51</v>
      </c>
      <c r="BN53" s="195">
        <v>16</v>
      </c>
      <c r="BO53" s="195">
        <v>125</v>
      </c>
      <c r="BP53" s="195">
        <v>242</v>
      </c>
      <c r="BQ53" s="195">
        <v>1510</v>
      </c>
      <c r="BR53" s="195">
        <v>103</v>
      </c>
      <c r="BS53" s="195">
        <v>731</v>
      </c>
      <c r="BT53" s="195">
        <v>725</v>
      </c>
      <c r="BU53" s="195">
        <v>7018</v>
      </c>
      <c r="BV53" s="195">
        <v>4801</v>
      </c>
      <c r="BW53" s="195">
        <v>80525</v>
      </c>
      <c r="BX53" s="190">
        <v>52</v>
      </c>
      <c r="BY53" s="195">
        <v>1228</v>
      </c>
      <c r="BZ53" s="195">
        <v>17450</v>
      </c>
      <c r="CA53" s="195">
        <v>18</v>
      </c>
      <c r="CB53" s="195">
        <v>149</v>
      </c>
      <c r="CC53" s="195">
        <v>40</v>
      </c>
      <c r="CD53" s="195">
        <v>136</v>
      </c>
      <c r="CE53" s="195">
        <v>166</v>
      </c>
      <c r="CF53" s="195">
        <v>1234</v>
      </c>
      <c r="CG53" s="195">
        <v>53</v>
      </c>
      <c r="CH53" s="195">
        <v>669</v>
      </c>
      <c r="CI53" s="195">
        <v>25</v>
      </c>
      <c r="CJ53" s="195">
        <v>257</v>
      </c>
      <c r="CK53" s="190">
        <v>52</v>
      </c>
      <c r="CL53" s="195">
        <v>744</v>
      </c>
      <c r="CM53" s="195">
        <v>15197</v>
      </c>
      <c r="CN53" s="195">
        <v>403</v>
      </c>
      <c r="CO53" s="195">
        <v>3248</v>
      </c>
      <c r="CP53" s="195">
        <v>125</v>
      </c>
      <c r="CQ53" s="195">
        <v>2336</v>
      </c>
      <c r="CR53" s="195">
        <v>77</v>
      </c>
      <c r="CS53" s="195">
        <v>435</v>
      </c>
      <c r="CT53" s="183">
        <v>225</v>
      </c>
      <c r="CU53" s="183">
        <v>1879</v>
      </c>
      <c r="CV53" s="183">
        <v>59</v>
      </c>
      <c r="CW53" s="183">
        <v>508</v>
      </c>
      <c r="CX53" s="190">
        <v>52</v>
      </c>
      <c r="CY53" s="183">
        <v>14</v>
      </c>
      <c r="CZ53" s="183">
        <v>171</v>
      </c>
      <c r="DA53" s="183">
        <v>449</v>
      </c>
      <c r="DB53" s="183">
        <v>2696</v>
      </c>
      <c r="DC53" s="195">
        <v>5</v>
      </c>
      <c r="DD53" s="195">
        <v>46</v>
      </c>
      <c r="DE53" s="195">
        <v>54</v>
      </c>
      <c r="DF53" s="195">
        <v>738</v>
      </c>
      <c r="DG53" s="195">
        <v>68</v>
      </c>
      <c r="DH53" s="195">
        <v>500</v>
      </c>
      <c r="DI53" s="195">
        <v>101</v>
      </c>
      <c r="DJ53" s="195">
        <v>451</v>
      </c>
      <c r="DK53" s="190">
        <v>52</v>
      </c>
      <c r="DL53" s="195">
        <v>63</v>
      </c>
      <c r="DM53" s="195">
        <v>399</v>
      </c>
      <c r="DN53" s="195">
        <v>115</v>
      </c>
      <c r="DO53" s="195">
        <v>1431</v>
      </c>
      <c r="DP53" s="195">
        <v>317</v>
      </c>
      <c r="DQ53" s="195">
        <v>2739</v>
      </c>
      <c r="DR53" s="195">
        <v>50</v>
      </c>
      <c r="DS53" s="195">
        <v>211</v>
      </c>
      <c r="DT53" s="195">
        <v>22</v>
      </c>
      <c r="DU53" s="195">
        <v>95</v>
      </c>
      <c r="DV53" s="195">
        <v>52</v>
      </c>
      <c r="DW53" s="195">
        <v>500</v>
      </c>
      <c r="DX53" s="190">
        <v>52</v>
      </c>
      <c r="DY53" s="195">
        <v>175</v>
      </c>
      <c r="DZ53" s="195">
        <v>2295</v>
      </c>
      <c r="EA53" s="200">
        <v>72</v>
      </c>
      <c r="EB53" s="200">
        <v>507</v>
      </c>
      <c r="EC53" s="200">
        <v>135</v>
      </c>
      <c r="ED53" s="200">
        <v>1102</v>
      </c>
      <c r="EE53" s="200">
        <v>7</v>
      </c>
      <c r="EF53" s="200">
        <v>26</v>
      </c>
      <c r="EG53" s="200">
        <v>101</v>
      </c>
      <c r="EH53" s="200">
        <v>671</v>
      </c>
      <c r="EI53" s="200">
        <v>84</v>
      </c>
      <c r="EJ53" s="200">
        <v>437</v>
      </c>
      <c r="EK53" s="190">
        <v>52</v>
      </c>
      <c r="EL53" s="195">
        <v>49</v>
      </c>
      <c r="EM53" s="195">
        <v>533</v>
      </c>
      <c r="EN53" s="195">
        <v>77</v>
      </c>
      <c r="EO53" s="195">
        <v>612</v>
      </c>
      <c r="EP53" s="195">
        <v>138</v>
      </c>
      <c r="EQ53" s="195">
        <v>847</v>
      </c>
      <c r="ER53" s="195">
        <v>55</v>
      </c>
      <c r="ES53" s="195">
        <v>568</v>
      </c>
      <c r="ET53" s="195">
        <v>13</v>
      </c>
      <c r="EU53" s="195">
        <v>75</v>
      </c>
      <c r="EV53" s="195">
        <v>53</v>
      </c>
      <c r="EW53" s="195">
        <v>359</v>
      </c>
      <c r="EX53" s="190">
        <v>52</v>
      </c>
      <c r="EY53" s="195">
        <v>51</v>
      </c>
      <c r="EZ53" s="195">
        <v>322</v>
      </c>
      <c r="FA53" s="195">
        <v>21</v>
      </c>
      <c r="FB53" s="195">
        <v>205</v>
      </c>
      <c r="FC53" s="195">
        <v>14</v>
      </c>
      <c r="FD53" s="195">
        <v>203</v>
      </c>
      <c r="FE53" s="195">
        <v>22</v>
      </c>
      <c r="FF53" s="195">
        <v>111</v>
      </c>
      <c r="FG53" s="195">
        <v>11</v>
      </c>
      <c r="FH53" s="195">
        <v>33</v>
      </c>
      <c r="FI53" s="195">
        <v>9</v>
      </c>
      <c r="FJ53" s="195">
        <v>48</v>
      </c>
      <c r="FK53" s="190">
        <v>52</v>
      </c>
      <c r="FL53" s="195">
        <v>41</v>
      </c>
      <c r="FM53" s="195">
        <v>343</v>
      </c>
      <c r="FN53" s="195">
        <v>40</v>
      </c>
      <c r="FO53" s="195">
        <v>187</v>
      </c>
      <c r="FP53" s="195">
        <v>7</v>
      </c>
      <c r="FQ53" s="195">
        <v>82</v>
      </c>
      <c r="FR53" s="195">
        <v>52</v>
      </c>
      <c r="FS53" s="195">
        <v>264</v>
      </c>
      <c r="FT53" s="195">
        <v>40</v>
      </c>
      <c r="FU53" s="195">
        <v>465</v>
      </c>
      <c r="FV53" s="197">
        <f t="shared" si="2"/>
        <v>16717</v>
      </c>
      <c r="FW53" s="197">
        <f t="shared" si="3"/>
        <v>210538</v>
      </c>
      <c r="FX53" s="197"/>
      <c r="FY53" s="190"/>
      <c r="FZ53" s="198"/>
      <c r="GA53" s="198"/>
      <c r="GC53" s="198"/>
    </row>
    <row r="54" spans="1:185" ht="10.5" customHeight="1">
      <c r="A54" s="190">
        <v>53</v>
      </c>
      <c r="B54" s="199" t="s">
        <v>734</v>
      </c>
      <c r="C54" s="195">
        <v>38</v>
      </c>
      <c r="D54" s="195">
        <v>531</v>
      </c>
      <c r="E54" s="195">
        <v>14</v>
      </c>
      <c r="F54" s="195">
        <v>73</v>
      </c>
      <c r="G54" s="195">
        <v>13</v>
      </c>
      <c r="H54" s="195">
        <v>48</v>
      </c>
      <c r="I54" s="195">
        <v>2</v>
      </c>
      <c r="J54" s="195">
        <v>13</v>
      </c>
      <c r="K54" s="190">
        <v>53</v>
      </c>
      <c r="L54" s="195">
        <v>4</v>
      </c>
      <c r="M54" s="195">
        <v>11</v>
      </c>
      <c r="N54" s="195">
        <v>83</v>
      </c>
      <c r="O54" s="195">
        <v>1712</v>
      </c>
      <c r="P54" s="195">
        <v>49</v>
      </c>
      <c r="Q54" s="195">
        <v>411</v>
      </c>
      <c r="R54" s="195">
        <v>1</v>
      </c>
      <c r="S54" s="195">
        <v>5</v>
      </c>
      <c r="T54" s="195">
        <v>31</v>
      </c>
      <c r="U54" s="195">
        <v>151</v>
      </c>
      <c r="V54" s="195">
        <v>26</v>
      </c>
      <c r="W54" s="195">
        <v>106</v>
      </c>
      <c r="X54" s="190">
        <v>53</v>
      </c>
      <c r="Y54" s="195">
        <v>2</v>
      </c>
      <c r="Z54" s="195">
        <v>4</v>
      </c>
      <c r="AA54" s="195">
        <v>1</v>
      </c>
      <c r="AB54" s="195">
        <v>2</v>
      </c>
      <c r="AC54" s="195">
        <v>5</v>
      </c>
      <c r="AD54" s="195">
        <v>13</v>
      </c>
      <c r="AE54" s="195">
        <v>1</v>
      </c>
      <c r="AF54" s="195">
        <v>1</v>
      </c>
      <c r="AG54" s="195">
        <v>5</v>
      </c>
      <c r="AH54" s="195">
        <v>7</v>
      </c>
      <c r="AI54" s="195">
        <v>56</v>
      </c>
      <c r="AJ54" s="195">
        <v>735</v>
      </c>
      <c r="AK54" s="190">
        <v>53</v>
      </c>
      <c r="AL54" s="195">
        <v>17</v>
      </c>
      <c r="AM54" s="195">
        <v>44</v>
      </c>
      <c r="AN54" s="195">
        <v>3</v>
      </c>
      <c r="AO54" s="195">
        <v>5</v>
      </c>
      <c r="AP54" s="195">
        <v>9</v>
      </c>
      <c r="AQ54" s="195">
        <v>31</v>
      </c>
      <c r="AR54" s="195">
        <v>38</v>
      </c>
      <c r="AS54" s="195">
        <v>225</v>
      </c>
      <c r="AT54" s="195">
        <v>16</v>
      </c>
      <c r="AU54" s="195">
        <v>123</v>
      </c>
      <c r="AV54" s="195">
        <v>10</v>
      </c>
      <c r="AW54" s="195">
        <v>104</v>
      </c>
      <c r="AX54" s="190">
        <v>53</v>
      </c>
      <c r="AY54" s="195">
        <v>4</v>
      </c>
      <c r="AZ54" s="195">
        <v>15</v>
      </c>
      <c r="BA54" s="195">
        <v>5</v>
      </c>
      <c r="BB54" s="195">
        <v>8</v>
      </c>
      <c r="BC54" s="200">
        <v>16</v>
      </c>
      <c r="BD54" s="200">
        <v>106</v>
      </c>
      <c r="BE54" s="200">
        <v>20</v>
      </c>
      <c r="BF54" s="200">
        <v>200</v>
      </c>
      <c r="BG54" s="200">
        <v>18</v>
      </c>
      <c r="BH54" s="200">
        <v>150</v>
      </c>
      <c r="BI54" s="200">
        <v>16</v>
      </c>
      <c r="BJ54" s="200">
        <v>74</v>
      </c>
      <c r="BK54" s="190">
        <v>53</v>
      </c>
      <c r="BL54" s="196">
        <v>1</v>
      </c>
      <c r="BM54" s="196">
        <v>2</v>
      </c>
      <c r="BN54" s="195">
        <v>4</v>
      </c>
      <c r="BO54" s="195">
        <v>14</v>
      </c>
      <c r="BP54" s="195">
        <v>25</v>
      </c>
      <c r="BQ54" s="195">
        <v>122</v>
      </c>
      <c r="BR54" s="195">
        <v>10</v>
      </c>
      <c r="BS54" s="195">
        <v>43</v>
      </c>
      <c r="BT54" s="195">
        <v>32</v>
      </c>
      <c r="BU54" s="195">
        <v>197</v>
      </c>
      <c r="BV54" s="195">
        <v>655</v>
      </c>
      <c r="BW54" s="195">
        <v>9992</v>
      </c>
      <c r="BX54" s="190">
        <v>53</v>
      </c>
      <c r="BY54" s="195">
        <v>103</v>
      </c>
      <c r="BZ54" s="195">
        <v>1142</v>
      </c>
      <c r="CA54" s="195">
        <v>5</v>
      </c>
      <c r="CB54" s="195">
        <v>5</v>
      </c>
      <c r="CC54" s="195">
        <v>6</v>
      </c>
      <c r="CD54" s="195">
        <v>37</v>
      </c>
      <c r="CE54" s="195">
        <v>17</v>
      </c>
      <c r="CF54" s="195">
        <v>128</v>
      </c>
      <c r="CG54" s="195">
        <v>9</v>
      </c>
      <c r="CH54" s="195">
        <v>62</v>
      </c>
      <c r="CI54" s="195">
        <v>8</v>
      </c>
      <c r="CJ54" s="195">
        <v>55</v>
      </c>
      <c r="CK54" s="190">
        <v>53</v>
      </c>
      <c r="CL54" s="195">
        <v>43</v>
      </c>
      <c r="CM54" s="195">
        <v>640</v>
      </c>
      <c r="CN54" s="195">
        <v>33</v>
      </c>
      <c r="CO54" s="195">
        <v>214</v>
      </c>
      <c r="CP54" s="195">
        <v>8</v>
      </c>
      <c r="CQ54" s="195">
        <v>70</v>
      </c>
      <c r="CR54" s="195">
        <v>13</v>
      </c>
      <c r="CS54" s="195">
        <v>68</v>
      </c>
      <c r="CT54" s="183">
        <v>22</v>
      </c>
      <c r="CU54" s="183">
        <v>120</v>
      </c>
      <c r="CV54" s="183">
        <v>9</v>
      </c>
      <c r="CW54" s="183">
        <v>59</v>
      </c>
      <c r="CX54" s="190">
        <v>53</v>
      </c>
      <c r="CY54" s="183">
        <v>13</v>
      </c>
      <c r="CZ54" s="183">
        <v>91</v>
      </c>
      <c r="DA54" s="183">
        <v>19</v>
      </c>
      <c r="DB54" s="183">
        <v>121</v>
      </c>
      <c r="DC54" s="195">
        <v>1</v>
      </c>
      <c r="DD54" s="195">
        <v>2</v>
      </c>
      <c r="DE54" s="195">
        <v>12</v>
      </c>
      <c r="DF54" s="195">
        <v>31</v>
      </c>
      <c r="DG54" s="195">
        <v>4</v>
      </c>
      <c r="DH54" s="195">
        <v>22</v>
      </c>
      <c r="DI54" s="195">
        <v>11</v>
      </c>
      <c r="DJ54" s="195">
        <v>53</v>
      </c>
      <c r="DK54" s="190">
        <v>53</v>
      </c>
      <c r="DL54" s="195">
        <v>3</v>
      </c>
      <c r="DM54" s="195">
        <v>7</v>
      </c>
      <c r="DN54" s="195">
        <v>7</v>
      </c>
      <c r="DO54" s="195">
        <v>115</v>
      </c>
      <c r="DP54" s="195">
        <v>21</v>
      </c>
      <c r="DQ54" s="195">
        <v>136</v>
      </c>
      <c r="DR54" s="195">
        <v>4</v>
      </c>
      <c r="DS54" s="195">
        <v>28</v>
      </c>
      <c r="DT54" s="195">
        <v>5</v>
      </c>
      <c r="DU54" s="195">
        <v>11</v>
      </c>
      <c r="DV54" s="195">
        <v>7</v>
      </c>
      <c r="DW54" s="195">
        <v>23</v>
      </c>
      <c r="DX54" s="190">
        <v>53</v>
      </c>
      <c r="DY54" s="195">
        <v>25</v>
      </c>
      <c r="DZ54" s="195">
        <v>142</v>
      </c>
      <c r="EA54" s="200">
        <v>12</v>
      </c>
      <c r="EB54" s="200">
        <v>86</v>
      </c>
      <c r="EC54" s="200">
        <v>15</v>
      </c>
      <c r="ED54" s="200">
        <v>108</v>
      </c>
      <c r="EE54" s="200">
        <v>1</v>
      </c>
      <c r="EF54" s="200">
        <v>1</v>
      </c>
      <c r="EG54" s="200">
        <v>13</v>
      </c>
      <c r="EH54" s="200">
        <v>76</v>
      </c>
      <c r="EI54" s="200">
        <v>7</v>
      </c>
      <c r="EJ54" s="200">
        <v>50</v>
      </c>
      <c r="EK54" s="190">
        <v>53</v>
      </c>
      <c r="EL54" s="195">
        <v>8</v>
      </c>
      <c r="EM54" s="195">
        <v>93</v>
      </c>
      <c r="EN54" s="195">
        <v>9</v>
      </c>
      <c r="EO54" s="195">
        <v>25</v>
      </c>
      <c r="EP54" s="195">
        <v>24</v>
      </c>
      <c r="EQ54" s="195">
        <v>84</v>
      </c>
      <c r="ER54" s="195">
        <v>19</v>
      </c>
      <c r="ES54" s="195">
        <v>97</v>
      </c>
      <c r="ET54" s="195">
        <v>2</v>
      </c>
      <c r="EU54" s="195">
        <v>2</v>
      </c>
      <c r="EV54" s="195">
        <v>6</v>
      </c>
      <c r="EW54" s="195">
        <v>31</v>
      </c>
      <c r="EX54" s="190">
        <v>53</v>
      </c>
      <c r="EY54" s="195">
        <v>4</v>
      </c>
      <c r="EZ54" s="195">
        <v>14</v>
      </c>
      <c r="FA54" s="195">
        <v>3</v>
      </c>
      <c r="FB54" s="195">
        <v>25</v>
      </c>
      <c r="FC54" s="195">
        <v>5</v>
      </c>
      <c r="FD54" s="195">
        <v>10</v>
      </c>
      <c r="FE54" s="195">
        <v>9</v>
      </c>
      <c r="FF54" s="195">
        <v>36</v>
      </c>
      <c r="FG54" s="195">
        <v>4</v>
      </c>
      <c r="FH54" s="195">
        <v>5</v>
      </c>
      <c r="FI54" s="195">
        <v>5</v>
      </c>
      <c r="FJ54" s="195">
        <v>22</v>
      </c>
      <c r="FK54" s="190">
        <v>53</v>
      </c>
      <c r="FL54" s="195">
        <v>10</v>
      </c>
      <c r="FM54" s="195">
        <v>31</v>
      </c>
      <c r="FN54" s="195">
        <v>4</v>
      </c>
      <c r="FO54" s="195">
        <v>12</v>
      </c>
      <c r="FP54" s="195">
        <v>3</v>
      </c>
      <c r="FQ54" s="195">
        <v>9</v>
      </c>
      <c r="FR54" s="195">
        <v>8</v>
      </c>
      <c r="FS54" s="195">
        <v>34</v>
      </c>
      <c r="FT54" s="195">
        <v>6</v>
      </c>
      <c r="FU54" s="195">
        <v>59</v>
      </c>
      <c r="FV54" s="197">
        <f t="shared" si="2"/>
        <v>1815</v>
      </c>
      <c r="FW54" s="197">
        <f t="shared" si="3"/>
        <v>19570</v>
      </c>
      <c r="FX54" s="197"/>
      <c r="FY54" s="190"/>
      <c r="FZ54" s="198"/>
      <c r="GA54" s="198"/>
      <c r="GC54" s="198"/>
    </row>
    <row r="55" spans="1:185" ht="10.5" customHeight="1">
      <c r="A55" s="190">
        <v>55</v>
      </c>
      <c r="B55" s="199" t="s">
        <v>735</v>
      </c>
      <c r="C55" s="195">
        <v>156</v>
      </c>
      <c r="D55" s="195">
        <v>1568</v>
      </c>
      <c r="E55" s="195">
        <v>40</v>
      </c>
      <c r="F55" s="195">
        <v>302</v>
      </c>
      <c r="G55" s="195">
        <v>152</v>
      </c>
      <c r="H55" s="195">
        <v>2501</v>
      </c>
      <c r="I55" s="195">
        <v>28</v>
      </c>
      <c r="J55" s="195">
        <v>161</v>
      </c>
      <c r="K55" s="190">
        <v>55</v>
      </c>
      <c r="L55" s="195">
        <v>63</v>
      </c>
      <c r="M55" s="195">
        <v>375</v>
      </c>
      <c r="N55" s="195">
        <v>522</v>
      </c>
      <c r="O55" s="195">
        <v>8080</v>
      </c>
      <c r="P55" s="195">
        <v>1918</v>
      </c>
      <c r="Q55" s="195">
        <v>57544</v>
      </c>
      <c r="R55" s="195">
        <v>54</v>
      </c>
      <c r="S55" s="195">
        <v>364</v>
      </c>
      <c r="T55" s="195">
        <v>369</v>
      </c>
      <c r="U55" s="195">
        <v>4014</v>
      </c>
      <c r="V55" s="195">
        <v>428</v>
      </c>
      <c r="W55" s="195">
        <v>2503</v>
      </c>
      <c r="X55" s="190">
        <v>55</v>
      </c>
      <c r="Y55" s="195">
        <v>63</v>
      </c>
      <c r="Z55" s="195">
        <v>265</v>
      </c>
      <c r="AA55" s="195">
        <v>8</v>
      </c>
      <c r="AB55" s="195">
        <v>48</v>
      </c>
      <c r="AC55" s="195">
        <v>19</v>
      </c>
      <c r="AD55" s="195">
        <v>126</v>
      </c>
      <c r="AE55" s="195">
        <v>88</v>
      </c>
      <c r="AF55" s="195">
        <v>1684</v>
      </c>
      <c r="AG55" s="195">
        <v>64</v>
      </c>
      <c r="AH55" s="195">
        <v>260</v>
      </c>
      <c r="AI55" s="195">
        <v>285</v>
      </c>
      <c r="AJ55" s="195">
        <v>4644</v>
      </c>
      <c r="AK55" s="190">
        <v>55</v>
      </c>
      <c r="AL55" s="195">
        <v>356</v>
      </c>
      <c r="AM55" s="195">
        <v>1906</v>
      </c>
      <c r="AN55" s="195">
        <v>20</v>
      </c>
      <c r="AO55" s="195">
        <v>162</v>
      </c>
      <c r="AP55" s="195">
        <v>79</v>
      </c>
      <c r="AQ55" s="195">
        <v>561</v>
      </c>
      <c r="AR55" s="195">
        <v>225</v>
      </c>
      <c r="AS55" s="195">
        <v>2130</v>
      </c>
      <c r="AT55" s="195">
        <v>80</v>
      </c>
      <c r="AU55" s="195">
        <v>794</v>
      </c>
      <c r="AV55" s="195">
        <v>98</v>
      </c>
      <c r="AW55" s="195">
        <v>630</v>
      </c>
      <c r="AX55" s="190">
        <v>55</v>
      </c>
      <c r="AY55" s="195">
        <v>46</v>
      </c>
      <c r="AZ55" s="195">
        <v>407</v>
      </c>
      <c r="BA55" s="195">
        <v>33</v>
      </c>
      <c r="BB55" s="195">
        <v>201</v>
      </c>
      <c r="BC55" s="200">
        <v>106</v>
      </c>
      <c r="BD55" s="200">
        <v>1162</v>
      </c>
      <c r="BE55" s="200">
        <v>166</v>
      </c>
      <c r="BF55" s="200">
        <v>1052</v>
      </c>
      <c r="BG55" s="200">
        <v>121</v>
      </c>
      <c r="BH55" s="200">
        <v>1514</v>
      </c>
      <c r="BI55" s="200">
        <v>51</v>
      </c>
      <c r="BJ55" s="200">
        <v>325</v>
      </c>
      <c r="BK55" s="190">
        <v>55</v>
      </c>
      <c r="BL55" s="196">
        <v>34</v>
      </c>
      <c r="BM55" s="196">
        <v>181</v>
      </c>
      <c r="BN55" s="195">
        <v>9</v>
      </c>
      <c r="BO55" s="195">
        <v>69</v>
      </c>
      <c r="BP55" s="195">
        <v>140</v>
      </c>
      <c r="BQ55" s="195">
        <v>1115</v>
      </c>
      <c r="BR55" s="195">
        <v>165</v>
      </c>
      <c r="BS55" s="195">
        <v>892</v>
      </c>
      <c r="BT55" s="195">
        <v>280</v>
      </c>
      <c r="BU55" s="195">
        <v>1881</v>
      </c>
      <c r="BV55" s="195">
        <v>2142</v>
      </c>
      <c r="BW55" s="195">
        <v>35990</v>
      </c>
      <c r="BX55" s="190">
        <v>55</v>
      </c>
      <c r="BY55" s="195">
        <v>834</v>
      </c>
      <c r="BZ55" s="195">
        <v>7145</v>
      </c>
      <c r="CA55" s="195">
        <v>45</v>
      </c>
      <c r="CB55" s="195">
        <v>403</v>
      </c>
      <c r="CC55" s="195">
        <v>74</v>
      </c>
      <c r="CD55" s="195">
        <v>622</v>
      </c>
      <c r="CE55" s="195">
        <v>58</v>
      </c>
      <c r="CF55" s="195">
        <v>711</v>
      </c>
      <c r="CG55" s="195">
        <v>46</v>
      </c>
      <c r="CH55" s="195">
        <v>228</v>
      </c>
      <c r="CI55" s="195">
        <v>24</v>
      </c>
      <c r="CJ55" s="195">
        <v>187</v>
      </c>
      <c r="CK55" s="190">
        <v>55</v>
      </c>
      <c r="CL55" s="195">
        <v>186</v>
      </c>
      <c r="CM55" s="195">
        <v>1936</v>
      </c>
      <c r="CN55" s="195">
        <v>286</v>
      </c>
      <c r="CO55" s="195">
        <v>2385</v>
      </c>
      <c r="CP55" s="195">
        <v>227</v>
      </c>
      <c r="CQ55" s="195">
        <v>1109</v>
      </c>
      <c r="CR55" s="195">
        <v>54</v>
      </c>
      <c r="CS55" s="195">
        <v>600</v>
      </c>
      <c r="CT55" s="183">
        <v>161</v>
      </c>
      <c r="CU55" s="183">
        <v>1126</v>
      </c>
      <c r="CV55" s="183">
        <v>68</v>
      </c>
      <c r="CW55" s="183">
        <v>515</v>
      </c>
      <c r="CX55" s="190">
        <v>55</v>
      </c>
      <c r="CY55" s="183">
        <v>41</v>
      </c>
      <c r="CZ55" s="183">
        <v>598</v>
      </c>
      <c r="DA55" s="183">
        <v>1490</v>
      </c>
      <c r="DB55" s="183">
        <v>10574</v>
      </c>
      <c r="DC55" s="195">
        <v>14</v>
      </c>
      <c r="DD55" s="195">
        <v>139</v>
      </c>
      <c r="DE55" s="195">
        <v>191</v>
      </c>
      <c r="DF55" s="195">
        <v>2592</v>
      </c>
      <c r="DG55" s="195">
        <v>48</v>
      </c>
      <c r="DH55" s="195">
        <v>368</v>
      </c>
      <c r="DI55" s="195">
        <v>94</v>
      </c>
      <c r="DJ55" s="195">
        <v>756</v>
      </c>
      <c r="DK55" s="190">
        <v>55</v>
      </c>
      <c r="DL55" s="195">
        <v>67</v>
      </c>
      <c r="DM55" s="195">
        <v>395</v>
      </c>
      <c r="DN55" s="195">
        <v>164</v>
      </c>
      <c r="DO55" s="195">
        <v>1321</v>
      </c>
      <c r="DP55" s="195">
        <v>159</v>
      </c>
      <c r="DQ55" s="195">
        <v>1148</v>
      </c>
      <c r="DR55" s="195">
        <v>15</v>
      </c>
      <c r="DS55" s="195">
        <v>60</v>
      </c>
      <c r="DT55" s="195">
        <v>49</v>
      </c>
      <c r="DU55" s="195">
        <v>267</v>
      </c>
      <c r="DV55" s="195">
        <v>90</v>
      </c>
      <c r="DW55" s="195">
        <v>560</v>
      </c>
      <c r="DX55" s="190">
        <v>55</v>
      </c>
      <c r="DY55" s="195">
        <v>72</v>
      </c>
      <c r="DZ55" s="195">
        <v>534</v>
      </c>
      <c r="EA55" s="200">
        <v>71</v>
      </c>
      <c r="EB55" s="200">
        <v>715</v>
      </c>
      <c r="EC55" s="200">
        <v>195</v>
      </c>
      <c r="ED55" s="200">
        <v>1503</v>
      </c>
      <c r="EE55" s="200">
        <v>6</v>
      </c>
      <c r="EF55" s="200">
        <v>96</v>
      </c>
      <c r="EG55" s="200">
        <v>55</v>
      </c>
      <c r="EH55" s="200">
        <v>636</v>
      </c>
      <c r="EI55" s="200">
        <v>81</v>
      </c>
      <c r="EJ55" s="200">
        <v>408</v>
      </c>
      <c r="EK55" s="190">
        <v>55</v>
      </c>
      <c r="EL55" s="195">
        <v>52</v>
      </c>
      <c r="EM55" s="195">
        <v>625</v>
      </c>
      <c r="EN55" s="195">
        <v>37</v>
      </c>
      <c r="EO55" s="195">
        <v>181</v>
      </c>
      <c r="EP55" s="195">
        <v>63</v>
      </c>
      <c r="EQ55" s="195">
        <v>570</v>
      </c>
      <c r="ER55" s="195">
        <v>57</v>
      </c>
      <c r="ES55" s="195">
        <v>425</v>
      </c>
      <c r="ET55" s="195">
        <v>10</v>
      </c>
      <c r="EU55" s="195">
        <v>40</v>
      </c>
      <c r="EV55" s="195">
        <v>62</v>
      </c>
      <c r="EW55" s="195">
        <v>417</v>
      </c>
      <c r="EX55" s="190">
        <v>55</v>
      </c>
      <c r="EY55" s="195">
        <v>21</v>
      </c>
      <c r="EZ55" s="195">
        <v>115</v>
      </c>
      <c r="FA55" s="195">
        <v>12</v>
      </c>
      <c r="FB55" s="195">
        <v>158</v>
      </c>
      <c r="FC55" s="195">
        <v>9</v>
      </c>
      <c r="FD55" s="195">
        <v>200</v>
      </c>
      <c r="FE55" s="195">
        <v>68</v>
      </c>
      <c r="FF55" s="195">
        <v>333</v>
      </c>
      <c r="FG55" s="195">
        <v>16</v>
      </c>
      <c r="FH55" s="195">
        <v>50</v>
      </c>
      <c r="FI55" s="195">
        <v>20</v>
      </c>
      <c r="FJ55" s="195">
        <v>168</v>
      </c>
      <c r="FK55" s="190">
        <v>55</v>
      </c>
      <c r="FL55" s="195">
        <v>68</v>
      </c>
      <c r="FM55" s="195">
        <v>683</v>
      </c>
      <c r="FN55" s="195">
        <v>106</v>
      </c>
      <c r="FO55" s="195">
        <v>512</v>
      </c>
      <c r="FP55" s="195">
        <v>10</v>
      </c>
      <c r="FQ55" s="195">
        <v>54</v>
      </c>
      <c r="FR55" s="195">
        <v>32</v>
      </c>
      <c r="FS55" s="195">
        <v>217</v>
      </c>
      <c r="FT55" s="195">
        <v>60</v>
      </c>
      <c r="FU55" s="195">
        <v>597</v>
      </c>
      <c r="FV55" s="197">
        <f t="shared" si="2"/>
        <v>14076</v>
      </c>
      <c r="FW55" s="197">
        <f t="shared" si="3"/>
        <v>180393</v>
      </c>
      <c r="FX55" s="197"/>
      <c r="FY55" s="190"/>
      <c r="FZ55" s="198"/>
      <c r="GA55" s="198"/>
      <c r="GC55" s="198"/>
    </row>
    <row r="56" spans="1:185" ht="10.5" customHeight="1">
      <c r="A56" s="190">
        <v>56</v>
      </c>
      <c r="B56" s="199" t="s">
        <v>736</v>
      </c>
      <c r="C56" s="195">
        <v>1553</v>
      </c>
      <c r="D56" s="195">
        <v>7782</v>
      </c>
      <c r="E56" s="195">
        <v>246</v>
      </c>
      <c r="F56" s="195">
        <v>1105</v>
      </c>
      <c r="G56" s="195">
        <v>412</v>
      </c>
      <c r="H56" s="195">
        <v>2500</v>
      </c>
      <c r="I56" s="195">
        <v>55</v>
      </c>
      <c r="J56" s="195">
        <v>326</v>
      </c>
      <c r="K56" s="190">
        <v>56</v>
      </c>
      <c r="L56" s="195">
        <v>268</v>
      </c>
      <c r="M56" s="195">
        <v>1634</v>
      </c>
      <c r="N56" s="195">
        <v>5422</v>
      </c>
      <c r="O56" s="195">
        <v>39453</v>
      </c>
      <c r="P56" s="195">
        <v>3097</v>
      </c>
      <c r="Q56" s="195">
        <v>14630</v>
      </c>
      <c r="R56" s="195">
        <v>251</v>
      </c>
      <c r="S56" s="195">
        <v>728</v>
      </c>
      <c r="T56" s="195">
        <v>1550</v>
      </c>
      <c r="U56" s="195">
        <v>5075</v>
      </c>
      <c r="V56" s="195">
        <v>1191</v>
      </c>
      <c r="W56" s="195">
        <v>4991</v>
      </c>
      <c r="X56" s="190">
        <v>56</v>
      </c>
      <c r="Y56" s="195">
        <v>284</v>
      </c>
      <c r="Z56" s="195">
        <v>784</v>
      </c>
      <c r="AA56" s="195">
        <v>83</v>
      </c>
      <c r="AB56" s="195">
        <v>473</v>
      </c>
      <c r="AC56" s="195">
        <v>107</v>
      </c>
      <c r="AD56" s="195">
        <v>496</v>
      </c>
      <c r="AE56" s="195">
        <v>388</v>
      </c>
      <c r="AF56" s="195">
        <v>2299</v>
      </c>
      <c r="AG56" s="195">
        <v>234</v>
      </c>
      <c r="AH56" s="195">
        <v>1152</v>
      </c>
      <c r="AI56" s="195">
        <v>3339</v>
      </c>
      <c r="AJ56" s="195">
        <v>17894</v>
      </c>
      <c r="AK56" s="190">
        <v>56</v>
      </c>
      <c r="AL56" s="195">
        <v>817</v>
      </c>
      <c r="AM56" s="195">
        <v>2615</v>
      </c>
      <c r="AN56" s="195">
        <v>129</v>
      </c>
      <c r="AO56" s="195">
        <v>643</v>
      </c>
      <c r="AP56" s="195">
        <v>375</v>
      </c>
      <c r="AQ56" s="195">
        <v>1503</v>
      </c>
      <c r="AR56" s="195">
        <v>1093</v>
      </c>
      <c r="AS56" s="195">
        <v>4321</v>
      </c>
      <c r="AT56" s="195">
        <v>447</v>
      </c>
      <c r="AU56" s="195">
        <v>3128</v>
      </c>
      <c r="AV56" s="195">
        <v>520</v>
      </c>
      <c r="AW56" s="195">
        <v>1935</v>
      </c>
      <c r="AX56" s="190">
        <v>56</v>
      </c>
      <c r="AY56" s="195">
        <v>342</v>
      </c>
      <c r="AZ56" s="195">
        <v>1974</v>
      </c>
      <c r="BA56" s="195">
        <v>215</v>
      </c>
      <c r="BB56" s="195">
        <v>1346</v>
      </c>
      <c r="BC56" s="200">
        <v>402</v>
      </c>
      <c r="BD56" s="200">
        <v>2077</v>
      </c>
      <c r="BE56" s="200">
        <v>1068</v>
      </c>
      <c r="BF56" s="200">
        <v>5262</v>
      </c>
      <c r="BG56" s="200">
        <v>1070</v>
      </c>
      <c r="BH56" s="200">
        <v>5004</v>
      </c>
      <c r="BI56" s="200">
        <v>394</v>
      </c>
      <c r="BJ56" s="200">
        <v>1620</v>
      </c>
      <c r="BK56" s="190">
        <v>56</v>
      </c>
      <c r="BL56" s="196">
        <v>98</v>
      </c>
      <c r="BM56" s="196">
        <v>417</v>
      </c>
      <c r="BN56" s="195">
        <v>54</v>
      </c>
      <c r="BO56" s="195">
        <v>268</v>
      </c>
      <c r="BP56" s="195">
        <v>735</v>
      </c>
      <c r="BQ56" s="195">
        <v>3267</v>
      </c>
      <c r="BR56" s="195">
        <v>498</v>
      </c>
      <c r="BS56" s="195">
        <v>3188</v>
      </c>
      <c r="BT56" s="195">
        <v>1525</v>
      </c>
      <c r="BU56" s="195">
        <v>6432</v>
      </c>
      <c r="BV56" s="195">
        <v>24571</v>
      </c>
      <c r="BW56" s="195">
        <v>157418</v>
      </c>
      <c r="BX56" s="190">
        <v>56</v>
      </c>
      <c r="BY56" s="195">
        <v>6646</v>
      </c>
      <c r="BZ56" s="195">
        <v>30161</v>
      </c>
      <c r="CA56" s="195">
        <v>92</v>
      </c>
      <c r="CB56" s="195">
        <v>382</v>
      </c>
      <c r="CC56" s="195">
        <v>346</v>
      </c>
      <c r="CD56" s="195">
        <v>1322</v>
      </c>
      <c r="CE56" s="195">
        <v>739</v>
      </c>
      <c r="CF56" s="195">
        <v>4503</v>
      </c>
      <c r="CG56" s="195">
        <v>418</v>
      </c>
      <c r="CH56" s="195">
        <v>1304</v>
      </c>
      <c r="CI56" s="195">
        <v>163</v>
      </c>
      <c r="CJ56" s="195">
        <v>632</v>
      </c>
      <c r="CK56" s="190">
        <v>56</v>
      </c>
      <c r="CL56" s="195">
        <v>2120</v>
      </c>
      <c r="CM56" s="195">
        <v>12920</v>
      </c>
      <c r="CN56" s="195">
        <v>1548</v>
      </c>
      <c r="CO56" s="195">
        <v>6429</v>
      </c>
      <c r="CP56" s="195">
        <v>430</v>
      </c>
      <c r="CQ56" s="195">
        <v>2139</v>
      </c>
      <c r="CR56" s="195">
        <v>539</v>
      </c>
      <c r="CS56" s="195">
        <v>2483</v>
      </c>
      <c r="CT56" s="183">
        <v>1509</v>
      </c>
      <c r="CU56" s="183">
        <v>6911</v>
      </c>
      <c r="CV56" s="183">
        <v>355</v>
      </c>
      <c r="CW56" s="183">
        <v>2015</v>
      </c>
      <c r="CX56" s="190">
        <v>56</v>
      </c>
      <c r="CY56" s="183">
        <v>133</v>
      </c>
      <c r="CZ56" s="183">
        <v>796</v>
      </c>
      <c r="DA56" s="183">
        <v>2455</v>
      </c>
      <c r="DB56" s="183">
        <v>8535</v>
      </c>
      <c r="DC56" s="195">
        <v>49</v>
      </c>
      <c r="DD56" s="195">
        <v>260</v>
      </c>
      <c r="DE56" s="195">
        <v>251</v>
      </c>
      <c r="DF56" s="195">
        <v>1337</v>
      </c>
      <c r="DG56" s="195">
        <v>226</v>
      </c>
      <c r="DH56" s="195">
        <v>1123</v>
      </c>
      <c r="DI56" s="195">
        <v>631</v>
      </c>
      <c r="DJ56" s="195">
        <v>3235</v>
      </c>
      <c r="DK56" s="190">
        <v>56</v>
      </c>
      <c r="DL56" s="195">
        <v>350</v>
      </c>
      <c r="DM56" s="195">
        <v>1488</v>
      </c>
      <c r="DN56" s="195">
        <v>961</v>
      </c>
      <c r="DO56" s="195">
        <v>5235</v>
      </c>
      <c r="DP56" s="195">
        <v>1245</v>
      </c>
      <c r="DQ56" s="195">
        <v>6222</v>
      </c>
      <c r="DR56" s="195">
        <v>100</v>
      </c>
      <c r="DS56" s="195">
        <v>639</v>
      </c>
      <c r="DT56" s="195">
        <v>187</v>
      </c>
      <c r="DU56" s="195">
        <v>608</v>
      </c>
      <c r="DV56" s="195">
        <v>356</v>
      </c>
      <c r="DW56" s="195">
        <v>2257</v>
      </c>
      <c r="DX56" s="190">
        <v>56</v>
      </c>
      <c r="DY56" s="195">
        <v>878</v>
      </c>
      <c r="DZ56" s="195">
        <v>4255</v>
      </c>
      <c r="EA56" s="200">
        <v>339</v>
      </c>
      <c r="EB56" s="200">
        <v>1558</v>
      </c>
      <c r="EC56" s="200">
        <v>1003</v>
      </c>
      <c r="ED56" s="200">
        <v>5215</v>
      </c>
      <c r="EE56" s="200">
        <v>92</v>
      </c>
      <c r="EF56" s="200">
        <v>382</v>
      </c>
      <c r="EG56" s="200">
        <v>245</v>
      </c>
      <c r="EH56" s="200">
        <v>2499</v>
      </c>
      <c r="EI56" s="200">
        <v>354</v>
      </c>
      <c r="EJ56" s="200">
        <v>1733</v>
      </c>
      <c r="EK56" s="190">
        <v>56</v>
      </c>
      <c r="EL56" s="195">
        <v>200</v>
      </c>
      <c r="EM56" s="195">
        <v>1324</v>
      </c>
      <c r="EN56" s="195">
        <v>201</v>
      </c>
      <c r="EO56" s="195">
        <v>801</v>
      </c>
      <c r="EP56" s="195">
        <v>510</v>
      </c>
      <c r="EQ56" s="195">
        <v>2041</v>
      </c>
      <c r="ER56" s="195">
        <v>202</v>
      </c>
      <c r="ES56" s="195">
        <v>1342</v>
      </c>
      <c r="ET56" s="195">
        <v>57</v>
      </c>
      <c r="EU56" s="195">
        <v>253</v>
      </c>
      <c r="EV56" s="195">
        <v>126</v>
      </c>
      <c r="EW56" s="195">
        <v>597</v>
      </c>
      <c r="EX56" s="190">
        <v>56</v>
      </c>
      <c r="EY56" s="195">
        <v>230</v>
      </c>
      <c r="EZ56" s="195">
        <v>1070</v>
      </c>
      <c r="FA56" s="195">
        <v>113</v>
      </c>
      <c r="FB56" s="195">
        <v>1403</v>
      </c>
      <c r="FC56" s="195">
        <v>36</v>
      </c>
      <c r="FD56" s="195">
        <v>368</v>
      </c>
      <c r="FE56" s="195">
        <v>253</v>
      </c>
      <c r="FF56" s="195">
        <v>758</v>
      </c>
      <c r="FG56" s="195">
        <v>46</v>
      </c>
      <c r="FH56" s="195">
        <v>192</v>
      </c>
      <c r="FI56" s="195">
        <v>57</v>
      </c>
      <c r="FJ56" s="195">
        <v>236</v>
      </c>
      <c r="FK56" s="190">
        <v>56</v>
      </c>
      <c r="FL56" s="195">
        <v>410</v>
      </c>
      <c r="FM56" s="195">
        <v>1772</v>
      </c>
      <c r="FN56" s="195">
        <v>305</v>
      </c>
      <c r="FO56" s="195">
        <v>1305</v>
      </c>
      <c r="FP56" s="195">
        <v>28</v>
      </c>
      <c r="FQ56" s="195">
        <v>156</v>
      </c>
      <c r="FR56" s="195">
        <v>259</v>
      </c>
      <c r="FS56" s="195">
        <v>1505</v>
      </c>
      <c r="FT56" s="195">
        <v>342</v>
      </c>
      <c r="FU56" s="195">
        <v>2169</v>
      </c>
      <c r="FV56" s="197">
        <f t="shared" si="2"/>
        <v>80968</v>
      </c>
      <c r="FW56" s="197">
        <f t="shared" si="3"/>
        <v>439610</v>
      </c>
      <c r="FX56" s="197"/>
      <c r="FY56" s="190"/>
      <c r="FZ56" s="198"/>
      <c r="GA56" s="198"/>
      <c r="GC56" s="198"/>
    </row>
    <row r="57" spans="1:185" ht="10.5" customHeight="1">
      <c r="A57" s="190">
        <v>58</v>
      </c>
      <c r="B57" s="199" t="s">
        <v>737</v>
      </c>
      <c r="C57" s="195">
        <v>25</v>
      </c>
      <c r="D57" s="195">
        <v>213</v>
      </c>
      <c r="E57" s="195">
        <v>6</v>
      </c>
      <c r="F57" s="195">
        <v>40</v>
      </c>
      <c r="G57" s="195">
        <v>9</v>
      </c>
      <c r="H57" s="195">
        <v>74</v>
      </c>
      <c r="I57" s="195">
        <v>0</v>
      </c>
      <c r="J57" s="195">
        <v>0</v>
      </c>
      <c r="K57" s="190">
        <v>58</v>
      </c>
      <c r="L57" s="195">
        <v>4</v>
      </c>
      <c r="M57" s="195">
        <v>13</v>
      </c>
      <c r="N57" s="195">
        <v>229</v>
      </c>
      <c r="O57" s="195">
        <v>2325</v>
      </c>
      <c r="P57" s="195">
        <v>18</v>
      </c>
      <c r="Q57" s="195">
        <v>74</v>
      </c>
      <c r="R57" s="195">
        <v>0</v>
      </c>
      <c r="S57" s="195">
        <v>0</v>
      </c>
      <c r="T57" s="195">
        <v>12</v>
      </c>
      <c r="U57" s="195">
        <v>52</v>
      </c>
      <c r="V57" s="195">
        <v>17</v>
      </c>
      <c r="W57" s="195">
        <v>82</v>
      </c>
      <c r="X57" s="190">
        <v>58</v>
      </c>
      <c r="Y57" s="195">
        <v>2</v>
      </c>
      <c r="Z57" s="195">
        <v>7</v>
      </c>
      <c r="AA57" s="195">
        <v>4</v>
      </c>
      <c r="AB57" s="195">
        <v>26</v>
      </c>
      <c r="AC57" s="195">
        <v>0</v>
      </c>
      <c r="AD57" s="195">
        <v>0</v>
      </c>
      <c r="AE57" s="195">
        <v>8</v>
      </c>
      <c r="AF57" s="195">
        <v>64</v>
      </c>
      <c r="AG57" s="195">
        <v>2</v>
      </c>
      <c r="AH57" s="195">
        <v>7</v>
      </c>
      <c r="AI57" s="195">
        <v>66</v>
      </c>
      <c r="AJ57" s="195">
        <v>386</v>
      </c>
      <c r="AK57" s="190">
        <v>58</v>
      </c>
      <c r="AL57" s="195">
        <v>6</v>
      </c>
      <c r="AM57" s="195">
        <v>17</v>
      </c>
      <c r="AN57" s="195">
        <v>2</v>
      </c>
      <c r="AO57" s="195">
        <v>6</v>
      </c>
      <c r="AP57" s="195">
        <v>6</v>
      </c>
      <c r="AQ57" s="195">
        <v>32</v>
      </c>
      <c r="AR57" s="195">
        <v>2</v>
      </c>
      <c r="AS57" s="195">
        <v>4</v>
      </c>
      <c r="AT57" s="195">
        <v>64</v>
      </c>
      <c r="AU57" s="195">
        <v>509</v>
      </c>
      <c r="AV57" s="195">
        <v>8</v>
      </c>
      <c r="AW57" s="195">
        <v>52</v>
      </c>
      <c r="AX57" s="190">
        <v>58</v>
      </c>
      <c r="AY57" s="195">
        <v>3</v>
      </c>
      <c r="AZ57" s="195">
        <v>35</v>
      </c>
      <c r="BA57" s="195">
        <v>0</v>
      </c>
      <c r="BB57" s="195">
        <v>0</v>
      </c>
      <c r="BC57" s="200">
        <v>9</v>
      </c>
      <c r="BD57" s="200">
        <v>31</v>
      </c>
      <c r="BE57" s="200">
        <v>9</v>
      </c>
      <c r="BF57" s="200">
        <v>103</v>
      </c>
      <c r="BG57" s="200">
        <v>22</v>
      </c>
      <c r="BH57" s="200">
        <v>109</v>
      </c>
      <c r="BI57" s="200">
        <v>8</v>
      </c>
      <c r="BJ57" s="200">
        <v>45</v>
      </c>
      <c r="BK57" s="190">
        <v>58</v>
      </c>
      <c r="BL57" s="196">
        <v>0</v>
      </c>
      <c r="BM57" s="196">
        <v>0</v>
      </c>
      <c r="BN57" s="195">
        <v>0</v>
      </c>
      <c r="BO57" s="195">
        <v>0</v>
      </c>
      <c r="BP57" s="195">
        <v>9</v>
      </c>
      <c r="BQ57" s="195">
        <v>37</v>
      </c>
      <c r="BR57" s="195">
        <v>12</v>
      </c>
      <c r="BS57" s="195">
        <v>73</v>
      </c>
      <c r="BT57" s="195">
        <v>20</v>
      </c>
      <c r="BU57" s="195">
        <v>144</v>
      </c>
      <c r="BV57" s="195">
        <v>815</v>
      </c>
      <c r="BW57" s="195">
        <v>9942</v>
      </c>
      <c r="BX57" s="190">
        <v>58</v>
      </c>
      <c r="BY57" s="200">
        <v>63</v>
      </c>
      <c r="BZ57" s="200">
        <v>590</v>
      </c>
      <c r="CA57" s="200">
        <v>4</v>
      </c>
      <c r="CB57" s="200">
        <v>21</v>
      </c>
      <c r="CC57" s="200">
        <v>1</v>
      </c>
      <c r="CD57" s="200">
        <v>13</v>
      </c>
      <c r="CE57" s="200">
        <v>15</v>
      </c>
      <c r="CF57" s="200">
        <v>66</v>
      </c>
      <c r="CG57" s="200">
        <v>2</v>
      </c>
      <c r="CH57" s="201">
        <v>3</v>
      </c>
      <c r="CI57" s="195">
        <v>0</v>
      </c>
      <c r="CJ57" s="195">
        <v>0</v>
      </c>
      <c r="CK57" s="190">
        <v>58</v>
      </c>
      <c r="CL57" s="195">
        <v>25</v>
      </c>
      <c r="CM57" s="195">
        <v>173</v>
      </c>
      <c r="CN57" s="195">
        <v>20</v>
      </c>
      <c r="CO57" s="195">
        <v>156</v>
      </c>
      <c r="CP57" s="195">
        <v>3</v>
      </c>
      <c r="CQ57" s="195">
        <v>25</v>
      </c>
      <c r="CR57" s="195">
        <v>6</v>
      </c>
      <c r="CS57" s="195">
        <v>39</v>
      </c>
      <c r="CT57" s="183">
        <v>8</v>
      </c>
      <c r="CU57" s="183">
        <v>37</v>
      </c>
      <c r="CV57" s="183">
        <v>9</v>
      </c>
      <c r="CW57" s="183">
        <v>43</v>
      </c>
      <c r="CX57" s="190">
        <v>58</v>
      </c>
      <c r="CY57" s="183">
        <v>5</v>
      </c>
      <c r="CZ57" s="183">
        <v>40</v>
      </c>
      <c r="DA57" s="183">
        <v>21</v>
      </c>
      <c r="DB57" s="183">
        <v>94</v>
      </c>
      <c r="DC57" s="195">
        <v>6</v>
      </c>
      <c r="DD57" s="195">
        <v>29</v>
      </c>
      <c r="DE57" s="195">
        <v>5</v>
      </c>
      <c r="DF57" s="195">
        <v>28</v>
      </c>
      <c r="DG57" s="195">
        <v>1</v>
      </c>
      <c r="DH57" s="195">
        <v>2</v>
      </c>
      <c r="DI57" s="195">
        <v>2</v>
      </c>
      <c r="DJ57" s="195">
        <v>23</v>
      </c>
      <c r="DK57" s="190">
        <v>58</v>
      </c>
      <c r="DL57" s="195">
        <v>3</v>
      </c>
      <c r="DM57" s="195">
        <v>28</v>
      </c>
      <c r="DN57" s="195">
        <v>5</v>
      </c>
      <c r="DO57" s="195">
        <v>21</v>
      </c>
      <c r="DP57" s="195">
        <v>7</v>
      </c>
      <c r="DQ57" s="195">
        <v>63</v>
      </c>
      <c r="DR57" s="195">
        <v>3</v>
      </c>
      <c r="DS57" s="195">
        <v>17</v>
      </c>
      <c r="DT57" s="195">
        <v>5</v>
      </c>
      <c r="DU57" s="195">
        <v>43</v>
      </c>
      <c r="DV57" s="195">
        <v>6</v>
      </c>
      <c r="DW57" s="195">
        <v>24</v>
      </c>
      <c r="DX57" s="190">
        <v>58</v>
      </c>
      <c r="DY57" s="195">
        <v>8</v>
      </c>
      <c r="DZ57" s="195">
        <v>29</v>
      </c>
      <c r="EA57" s="200">
        <v>5</v>
      </c>
      <c r="EB57" s="200">
        <v>17</v>
      </c>
      <c r="EC57" s="200">
        <v>11</v>
      </c>
      <c r="ED57" s="200">
        <v>124</v>
      </c>
      <c r="EE57" s="200">
        <v>1</v>
      </c>
      <c r="EF57" s="200">
        <v>4</v>
      </c>
      <c r="EG57" s="200">
        <v>7</v>
      </c>
      <c r="EH57" s="200">
        <v>74</v>
      </c>
      <c r="EI57" s="200">
        <v>6</v>
      </c>
      <c r="EJ57" s="200">
        <v>32</v>
      </c>
      <c r="EK57" s="190">
        <v>58</v>
      </c>
      <c r="EL57" s="195">
        <v>3</v>
      </c>
      <c r="EM57" s="195">
        <v>8</v>
      </c>
      <c r="EN57" s="195">
        <v>1</v>
      </c>
      <c r="EO57" s="195">
        <v>10</v>
      </c>
      <c r="EP57" s="195">
        <v>12</v>
      </c>
      <c r="EQ57" s="195">
        <v>55</v>
      </c>
      <c r="ER57" s="195">
        <v>3</v>
      </c>
      <c r="ES57" s="195">
        <v>24</v>
      </c>
      <c r="ET57" s="195">
        <v>0</v>
      </c>
      <c r="EU57" s="195">
        <v>0</v>
      </c>
      <c r="EV57" s="195">
        <v>2</v>
      </c>
      <c r="EW57" s="195">
        <v>4</v>
      </c>
      <c r="EX57" s="190">
        <v>58</v>
      </c>
      <c r="EY57" s="195">
        <v>5</v>
      </c>
      <c r="EZ57" s="195">
        <v>46</v>
      </c>
      <c r="FA57" s="195">
        <v>2</v>
      </c>
      <c r="FB57" s="195">
        <v>4</v>
      </c>
      <c r="FC57" s="195">
        <v>6</v>
      </c>
      <c r="FD57" s="195">
        <v>27</v>
      </c>
      <c r="FE57" s="195">
        <v>1</v>
      </c>
      <c r="FF57" s="195">
        <v>6</v>
      </c>
      <c r="FG57" s="195">
        <v>3</v>
      </c>
      <c r="FH57" s="195">
        <v>9</v>
      </c>
      <c r="FI57" s="195">
        <v>0</v>
      </c>
      <c r="FJ57" s="195">
        <v>0</v>
      </c>
      <c r="FK57" s="190">
        <v>58</v>
      </c>
      <c r="FL57" s="195">
        <v>2</v>
      </c>
      <c r="FM57" s="195">
        <v>5</v>
      </c>
      <c r="FN57" s="195">
        <v>9</v>
      </c>
      <c r="FO57" s="195">
        <v>36</v>
      </c>
      <c r="FP57" s="195">
        <v>1</v>
      </c>
      <c r="FQ57" s="195">
        <v>4</v>
      </c>
      <c r="FR57" s="195">
        <v>8</v>
      </c>
      <c r="FS57" s="195">
        <v>61</v>
      </c>
      <c r="FT57" s="195">
        <v>4</v>
      </c>
      <c r="FU57" s="195">
        <v>22</v>
      </c>
      <c r="FV57" s="197">
        <f t="shared" si="2"/>
        <v>1722</v>
      </c>
      <c r="FW57" s="197">
        <f t="shared" si="3"/>
        <v>16681</v>
      </c>
      <c r="FX57" s="197"/>
      <c r="FY57" s="190"/>
      <c r="FZ57" s="198"/>
      <c r="GA57" s="198"/>
      <c r="GC57" s="198"/>
    </row>
    <row r="58" spans="1:185" ht="10.5" customHeight="1">
      <c r="A58" s="190">
        <v>59</v>
      </c>
      <c r="B58" s="199" t="s">
        <v>738</v>
      </c>
      <c r="C58" s="195">
        <v>8</v>
      </c>
      <c r="D58" s="195">
        <v>119</v>
      </c>
      <c r="E58" s="195">
        <v>3</v>
      </c>
      <c r="F58" s="195">
        <v>6</v>
      </c>
      <c r="G58" s="195">
        <v>7</v>
      </c>
      <c r="H58" s="195">
        <v>60</v>
      </c>
      <c r="I58" s="195">
        <v>2</v>
      </c>
      <c r="J58" s="195">
        <v>2</v>
      </c>
      <c r="K58" s="190">
        <v>59</v>
      </c>
      <c r="L58" s="195">
        <v>2</v>
      </c>
      <c r="M58" s="195">
        <v>3</v>
      </c>
      <c r="N58" s="195">
        <v>111</v>
      </c>
      <c r="O58" s="195">
        <v>1356</v>
      </c>
      <c r="P58" s="195">
        <v>16</v>
      </c>
      <c r="Q58" s="195">
        <v>92</v>
      </c>
      <c r="R58" s="195">
        <v>1</v>
      </c>
      <c r="S58" s="195">
        <v>1</v>
      </c>
      <c r="T58" s="195">
        <v>6</v>
      </c>
      <c r="U58" s="195">
        <v>38</v>
      </c>
      <c r="V58" s="195">
        <v>6</v>
      </c>
      <c r="W58" s="195">
        <v>24</v>
      </c>
      <c r="X58" s="190">
        <v>59</v>
      </c>
      <c r="Y58" s="195">
        <v>1</v>
      </c>
      <c r="Z58" s="195">
        <v>2</v>
      </c>
      <c r="AA58" s="195">
        <v>1</v>
      </c>
      <c r="AB58" s="195">
        <v>1</v>
      </c>
      <c r="AC58" s="195">
        <v>1</v>
      </c>
      <c r="AD58" s="195">
        <v>1</v>
      </c>
      <c r="AE58" s="195">
        <v>1</v>
      </c>
      <c r="AF58" s="195">
        <v>9</v>
      </c>
      <c r="AG58" s="195">
        <v>1</v>
      </c>
      <c r="AH58" s="195">
        <v>2</v>
      </c>
      <c r="AI58" s="195">
        <v>19</v>
      </c>
      <c r="AJ58" s="195">
        <v>133</v>
      </c>
      <c r="AK58" s="190">
        <v>59</v>
      </c>
      <c r="AL58" s="195">
        <v>4</v>
      </c>
      <c r="AM58" s="195">
        <v>24</v>
      </c>
      <c r="AN58" s="195">
        <v>1</v>
      </c>
      <c r="AO58" s="195">
        <v>2</v>
      </c>
      <c r="AP58" s="195">
        <v>3</v>
      </c>
      <c r="AQ58" s="195">
        <v>24</v>
      </c>
      <c r="AR58" s="195">
        <v>3</v>
      </c>
      <c r="AS58" s="195">
        <v>34</v>
      </c>
      <c r="AT58" s="195">
        <v>8</v>
      </c>
      <c r="AU58" s="195">
        <v>29</v>
      </c>
      <c r="AV58" s="195">
        <v>5</v>
      </c>
      <c r="AW58" s="195">
        <v>33</v>
      </c>
      <c r="AX58" s="190">
        <v>59</v>
      </c>
      <c r="AY58" s="195">
        <v>2</v>
      </c>
      <c r="AZ58" s="195">
        <v>6</v>
      </c>
      <c r="BA58" s="195">
        <v>3</v>
      </c>
      <c r="BB58" s="195">
        <v>9</v>
      </c>
      <c r="BC58" s="200">
        <v>2</v>
      </c>
      <c r="BD58" s="200">
        <v>27</v>
      </c>
      <c r="BE58" s="200">
        <v>6</v>
      </c>
      <c r="BF58" s="200">
        <v>45</v>
      </c>
      <c r="BG58" s="200">
        <v>7</v>
      </c>
      <c r="BH58" s="200">
        <v>50</v>
      </c>
      <c r="BI58" s="200">
        <v>4</v>
      </c>
      <c r="BJ58" s="200">
        <v>12</v>
      </c>
      <c r="BK58" s="190">
        <v>59</v>
      </c>
      <c r="BL58" s="196">
        <v>0</v>
      </c>
      <c r="BM58" s="196">
        <v>0</v>
      </c>
      <c r="BN58" s="195">
        <v>0</v>
      </c>
      <c r="BO58" s="195">
        <v>0</v>
      </c>
      <c r="BP58" s="195">
        <v>7</v>
      </c>
      <c r="BQ58" s="195">
        <v>44</v>
      </c>
      <c r="BR58" s="195">
        <v>3</v>
      </c>
      <c r="BS58" s="195">
        <v>5</v>
      </c>
      <c r="BT58" s="195">
        <v>15</v>
      </c>
      <c r="BU58" s="195">
        <v>98</v>
      </c>
      <c r="BV58" s="195">
        <v>1363</v>
      </c>
      <c r="BW58" s="195">
        <v>19381</v>
      </c>
      <c r="BX58" s="190">
        <v>59</v>
      </c>
      <c r="BY58" s="200">
        <v>29</v>
      </c>
      <c r="BZ58" s="200">
        <v>323</v>
      </c>
      <c r="CA58" s="200">
        <v>1</v>
      </c>
      <c r="CB58" s="200">
        <v>2</v>
      </c>
      <c r="CC58" s="200">
        <v>2</v>
      </c>
      <c r="CD58" s="200">
        <v>6</v>
      </c>
      <c r="CE58" s="200">
        <v>8</v>
      </c>
      <c r="CF58" s="200">
        <v>78</v>
      </c>
      <c r="CG58" s="200">
        <v>1</v>
      </c>
      <c r="CH58" s="201">
        <v>1</v>
      </c>
      <c r="CI58" s="195">
        <v>3</v>
      </c>
      <c r="CJ58" s="195">
        <v>8</v>
      </c>
      <c r="CK58" s="190">
        <v>59</v>
      </c>
      <c r="CL58" s="195">
        <v>14</v>
      </c>
      <c r="CM58" s="195">
        <v>203</v>
      </c>
      <c r="CN58" s="195">
        <v>9</v>
      </c>
      <c r="CO58" s="195">
        <v>82</v>
      </c>
      <c r="CP58" s="195">
        <v>3</v>
      </c>
      <c r="CQ58" s="195">
        <v>11</v>
      </c>
      <c r="CR58" s="195">
        <v>4</v>
      </c>
      <c r="CS58" s="195">
        <v>28</v>
      </c>
      <c r="CT58" s="183">
        <v>10</v>
      </c>
      <c r="CU58" s="183">
        <v>32</v>
      </c>
      <c r="CV58" s="183">
        <v>2</v>
      </c>
      <c r="CW58" s="183">
        <v>14</v>
      </c>
      <c r="CX58" s="190">
        <v>59</v>
      </c>
      <c r="CY58" s="183">
        <v>2</v>
      </c>
      <c r="CZ58" s="183">
        <v>4</v>
      </c>
      <c r="DA58" s="183">
        <v>13</v>
      </c>
      <c r="DB58" s="183">
        <v>63</v>
      </c>
      <c r="DC58" s="195">
        <v>1</v>
      </c>
      <c r="DD58" s="195">
        <v>1</v>
      </c>
      <c r="DE58" s="195">
        <v>3</v>
      </c>
      <c r="DF58" s="195">
        <v>186</v>
      </c>
      <c r="DG58" s="195">
        <v>0</v>
      </c>
      <c r="DH58" s="195">
        <v>0</v>
      </c>
      <c r="DI58" s="195">
        <v>5</v>
      </c>
      <c r="DJ58" s="195">
        <v>43</v>
      </c>
      <c r="DK58" s="190">
        <v>59</v>
      </c>
      <c r="DL58" s="195">
        <v>1</v>
      </c>
      <c r="DM58" s="195">
        <v>3</v>
      </c>
      <c r="DN58" s="195">
        <v>6</v>
      </c>
      <c r="DO58" s="195">
        <v>101</v>
      </c>
      <c r="DP58" s="195">
        <v>8</v>
      </c>
      <c r="DQ58" s="195">
        <v>53</v>
      </c>
      <c r="DR58" s="195">
        <v>0</v>
      </c>
      <c r="DS58" s="195">
        <v>0</v>
      </c>
      <c r="DT58" s="195">
        <v>0</v>
      </c>
      <c r="DU58" s="195">
        <v>0</v>
      </c>
      <c r="DV58" s="195">
        <v>2</v>
      </c>
      <c r="DW58" s="195">
        <v>25</v>
      </c>
      <c r="DX58" s="190">
        <v>59</v>
      </c>
      <c r="DY58" s="195">
        <v>7</v>
      </c>
      <c r="DZ58" s="195">
        <v>39</v>
      </c>
      <c r="EA58" s="195">
        <v>3</v>
      </c>
      <c r="EB58" s="195">
        <v>25</v>
      </c>
      <c r="EC58" s="195">
        <v>4</v>
      </c>
      <c r="ED58" s="195">
        <v>57</v>
      </c>
      <c r="EE58" s="195">
        <v>0</v>
      </c>
      <c r="EF58" s="195">
        <v>0</v>
      </c>
      <c r="EG58" s="195">
        <v>4</v>
      </c>
      <c r="EH58" s="195">
        <v>26</v>
      </c>
      <c r="EI58" s="195">
        <v>1</v>
      </c>
      <c r="EJ58" s="195">
        <v>2</v>
      </c>
      <c r="EK58" s="190">
        <v>59</v>
      </c>
      <c r="EL58" s="195">
        <v>1</v>
      </c>
      <c r="EM58" s="195">
        <v>10</v>
      </c>
      <c r="EN58" s="195">
        <v>2</v>
      </c>
      <c r="EO58" s="195">
        <v>2</v>
      </c>
      <c r="EP58" s="195">
        <v>6</v>
      </c>
      <c r="EQ58" s="195">
        <v>26</v>
      </c>
      <c r="ER58" s="195">
        <v>0</v>
      </c>
      <c r="ES58" s="195">
        <v>0</v>
      </c>
      <c r="ET58" s="195">
        <v>0</v>
      </c>
      <c r="EU58" s="195">
        <v>0</v>
      </c>
      <c r="EV58" s="195">
        <v>3</v>
      </c>
      <c r="EW58" s="195">
        <v>5</v>
      </c>
      <c r="EX58" s="190">
        <v>59</v>
      </c>
      <c r="EY58" s="195">
        <v>1</v>
      </c>
      <c r="EZ58" s="195">
        <v>8</v>
      </c>
      <c r="FA58" s="195">
        <v>2</v>
      </c>
      <c r="FB58" s="195">
        <v>8</v>
      </c>
      <c r="FC58" s="195">
        <v>0</v>
      </c>
      <c r="FD58" s="195">
        <v>0</v>
      </c>
      <c r="FE58" s="195">
        <v>2</v>
      </c>
      <c r="FF58" s="195">
        <v>10</v>
      </c>
      <c r="FG58" s="195">
        <v>0</v>
      </c>
      <c r="FH58" s="195">
        <v>0</v>
      </c>
      <c r="FI58" s="195">
        <v>0</v>
      </c>
      <c r="FJ58" s="195">
        <v>0</v>
      </c>
      <c r="FK58" s="190">
        <v>59</v>
      </c>
      <c r="FL58" s="195">
        <v>1</v>
      </c>
      <c r="FM58" s="195">
        <v>5</v>
      </c>
      <c r="FN58" s="195">
        <v>2</v>
      </c>
      <c r="FO58" s="195">
        <v>6</v>
      </c>
      <c r="FP58" s="195">
        <v>0</v>
      </c>
      <c r="FQ58" s="195">
        <v>0</v>
      </c>
      <c r="FR58" s="195">
        <v>1</v>
      </c>
      <c r="FS58" s="195">
        <v>16</v>
      </c>
      <c r="FT58" s="195">
        <v>3</v>
      </c>
      <c r="FU58" s="195">
        <v>16</v>
      </c>
      <c r="FV58" s="197">
        <f t="shared" si="2"/>
        <v>1792</v>
      </c>
      <c r="FW58" s="197">
        <f t="shared" si="3"/>
        <v>23200</v>
      </c>
      <c r="FX58" s="197"/>
      <c r="FY58" s="190"/>
      <c r="FZ58" s="198"/>
      <c r="GA58" s="198"/>
      <c r="GC58" s="198"/>
    </row>
    <row r="59" spans="1:185" ht="10.5" customHeight="1">
      <c r="A59" s="190">
        <v>60</v>
      </c>
      <c r="B59" s="199" t="s">
        <v>739</v>
      </c>
      <c r="C59" s="195">
        <v>19</v>
      </c>
      <c r="D59" s="195">
        <v>51</v>
      </c>
      <c r="E59" s="195">
        <v>0</v>
      </c>
      <c r="F59" s="195">
        <v>0</v>
      </c>
      <c r="G59" s="195">
        <v>3</v>
      </c>
      <c r="H59" s="195">
        <v>7</v>
      </c>
      <c r="I59" s="195">
        <v>0</v>
      </c>
      <c r="J59" s="195">
        <v>0</v>
      </c>
      <c r="K59" s="190">
        <v>60</v>
      </c>
      <c r="L59" s="195">
        <v>3</v>
      </c>
      <c r="M59" s="195">
        <v>4</v>
      </c>
      <c r="N59" s="195">
        <v>59</v>
      </c>
      <c r="O59" s="195">
        <v>785</v>
      </c>
      <c r="P59" s="195">
        <v>22</v>
      </c>
      <c r="Q59" s="195">
        <v>132</v>
      </c>
      <c r="R59" s="195">
        <v>0</v>
      </c>
      <c r="S59" s="195">
        <v>0</v>
      </c>
      <c r="T59" s="195">
        <v>5</v>
      </c>
      <c r="U59" s="195">
        <v>14</v>
      </c>
      <c r="V59" s="195">
        <v>4</v>
      </c>
      <c r="W59" s="195">
        <v>21</v>
      </c>
      <c r="X59" s="190">
        <v>60</v>
      </c>
      <c r="Y59" s="195">
        <v>2</v>
      </c>
      <c r="Z59" s="195">
        <v>5</v>
      </c>
      <c r="AA59" s="195">
        <v>0</v>
      </c>
      <c r="AB59" s="195">
        <v>0</v>
      </c>
      <c r="AC59" s="195">
        <v>1</v>
      </c>
      <c r="AD59" s="195">
        <v>11</v>
      </c>
      <c r="AE59" s="195">
        <v>3</v>
      </c>
      <c r="AF59" s="195">
        <v>11</v>
      </c>
      <c r="AG59" s="195">
        <v>1</v>
      </c>
      <c r="AH59" s="195">
        <v>8</v>
      </c>
      <c r="AI59" s="195">
        <v>16</v>
      </c>
      <c r="AJ59" s="195">
        <v>254</v>
      </c>
      <c r="AK59" s="190">
        <v>60</v>
      </c>
      <c r="AL59" s="195">
        <v>6</v>
      </c>
      <c r="AM59" s="195">
        <v>25</v>
      </c>
      <c r="AN59" s="195">
        <v>1</v>
      </c>
      <c r="AO59" s="195">
        <v>2</v>
      </c>
      <c r="AP59" s="195">
        <v>8</v>
      </c>
      <c r="AQ59" s="195">
        <v>15</v>
      </c>
      <c r="AR59" s="195">
        <v>7</v>
      </c>
      <c r="AS59" s="195">
        <v>54</v>
      </c>
      <c r="AT59" s="195">
        <v>11</v>
      </c>
      <c r="AU59" s="195">
        <v>102</v>
      </c>
      <c r="AV59" s="195">
        <v>2</v>
      </c>
      <c r="AW59" s="195">
        <v>12</v>
      </c>
      <c r="AX59" s="190">
        <v>60</v>
      </c>
      <c r="AY59" s="195">
        <v>8</v>
      </c>
      <c r="AZ59" s="195">
        <v>96</v>
      </c>
      <c r="BA59" s="195">
        <v>6</v>
      </c>
      <c r="BB59" s="195">
        <v>9</v>
      </c>
      <c r="BC59" s="200">
        <v>2</v>
      </c>
      <c r="BD59" s="200">
        <v>27</v>
      </c>
      <c r="BE59" s="200">
        <v>10</v>
      </c>
      <c r="BF59" s="200">
        <v>35</v>
      </c>
      <c r="BG59" s="200">
        <v>13</v>
      </c>
      <c r="BH59" s="200">
        <v>88</v>
      </c>
      <c r="BI59" s="200">
        <v>1</v>
      </c>
      <c r="BJ59" s="200">
        <v>1</v>
      </c>
      <c r="BK59" s="190">
        <v>60</v>
      </c>
      <c r="BL59" s="196">
        <v>0</v>
      </c>
      <c r="BM59" s="196">
        <v>0</v>
      </c>
      <c r="BN59" s="195">
        <v>0</v>
      </c>
      <c r="BO59" s="195">
        <v>0</v>
      </c>
      <c r="BP59" s="195">
        <v>9</v>
      </c>
      <c r="BQ59" s="195">
        <v>14</v>
      </c>
      <c r="BR59" s="195">
        <v>5</v>
      </c>
      <c r="BS59" s="195">
        <v>11</v>
      </c>
      <c r="BT59" s="195">
        <v>4</v>
      </c>
      <c r="BU59" s="195">
        <v>13</v>
      </c>
      <c r="BV59" s="195">
        <v>197</v>
      </c>
      <c r="BW59" s="195">
        <v>4319</v>
      </c>
      <c r="BX59" s="190">
        <v>60</v>
      </c>
      <c r="BY59" s="200">
        <v>18</v>
      </c>
      <c r="BZ59" s="200">
        <v>140</v>
      </c>
      <c r="CA59" s="200">
        <v>0</v>
      </c>
      <c r="CB59" s="200">
        <v>0</v>
      </c>
      <c r="CC59" s="200">
        <v>1</v>
      </c>
      <c r="CD59" s="200">
        <v>1</v>
      </c>
      <c r="CE59" s="200">
        <v>14</v>
      </c>
      <c r="CF59" s="200">
        <v>96</v>
      </c>
      <c r="CG59" s="200">
        <v>2</v>
      </c>
      <c r="CH59" s="201">
        <v>2</v>
      </c>
      <c r="CI59" s="195">
        <v>1</v>
      </c>
      <c r="CJ59" s="195">
        <v>2</v>
      </c>
      <c r="CK59" s="190">
        <v>60</v>
      </c>
      <c r="CL59" s="195">
        <v>8</v>
      </c>
      <c r="CM59" s="195">
        <v>37</v>
      </c>
      <c r="CN59" s="195">
        <v>12</v>
      </c>
      <c r="CO59" s="195">
        <v>118</v>
      </c>
      <c r="CP59" s="195">
        <v>5</v>
      </c>
      <c r="CQ59" s="195">
        <v>8</v>
      </c>
      <c r="CR59" s="195">
        <v>9</v>
      </c>
      <c r="CS59" s="195">
        <v>59</v>
      </c>
      <c r="CT59" s="183">
        <v>10</v>
      </c>
      <c r="CU59" s="183">
        <v>13</v>
      </c>
      <c r="CV59" s="183">
        <v>5</v>
      </c>
      <c r="CW59" s="183">
        <v>39</v>
      </c>
      <c r="CX59" s="190">
        <v>60</v>
      </c>
      <c r="CY59" s="183">
        <v>1</v>
      </c>
      <c r="CZ59" s="183">
        <v>1</v>
      </c>
      <c r="DA59" s="183">
        <v>13</v>
      </c>
      <c r="DB59" s="183">
        <v>34</v>
      </c>
      <c r="DC59" s="195">
        <v>0</v>
      </c>
      <c r="DD59" s="195">
        <v>0</v>
      </c>
      <c r="DE59" s="195">
        <v>5</v>
      </c>
      <c r="DF59" s="195">
        <v>5</v>
      </c>
      <c r="DG59" s="195">
        <v>2</v>
      </c>
      <c r="DH59" s="195">
        <v>2</v>
      </c>
      <c r="DI59" s="195">
        <v>4</v>
      </c>
      <c r="DJ59" s="195">
        <v>31</v>
      </c>
      <c r="DK59" s="190">
        <v>60</v>
      </c>
      <c r="DL59" s="195">
        <v>4</v>
      </c>
      <c r="DM59" s="195">
        <v>54</v>
      </c>
      <c r="DN59" s="195">
        <v>7</v>
      </c>
      <c r="DO59" s="195">
        <v>25</v>
      </c>
      <c r="DP59" s="195">
        <v>2</v>
      </c>
      <c r="DQ59" s="195">
        <v>6</v>
      </c>
      <c r="DR59" s="195">
        <v>1</v>
      </c>
      <c r="DS59" s="195">
        <v>3</v>
      </c>
      <c r="DT59" s="195">
        <v>0</v>
      </c>
      <c r="DU59" s="195">
        <v>0</v>
      </c>
      <c r="DV59" s="195">
        <v>1</v>
      </c>
      <c r="DW59" s="195">
        <v>3</v>
      </c>
      <c r="DX59" s="190">
        <v>60</v>
      </c>
      <c r="DY59" s="195">
        <v>6</v>
      </c>
      <c r="DZ59" s="195">
        <v>12</v>
      </c>
      <c r="EA59" s="195">
        <v>7</v>
      </c>
      <c r="EB59" s="195">
        <v>14</v>
      </c>
      <c r="EC59" s="195">
        <v>10</v>
      </c>
      <c r="ED59" s="195">
        <v>95</v>
      </c>
      <c r="EE59" s="195">
        <v>0</v>
      </c>
      <c r="EF59" s="195">
        <v>0</v>
      </c>
      <c r="EG59" s="195">
        <v>4</v>
      </c>
      <c r="EH59" s="195">
        <v>61</v>
      </c>
      <c r="EI59" s="195">
        <v>4</v>
      </c>
      <c r="EJ59" s="195">
        <v>7</v>
      </c>
      <c r="EK59" s="190">
        <v>60</v>
      </c>
      <c r="EL59" s="195">
        <v>2</v>
      </c>
      <c r="EM59" s="195">
        <v>12</v>
      </c>
      <c r="EN59" s="195">
        <v>0</v>
      </c>
      <c r="EO59" s="195">
        <v>0</v>
      </c>
      <c r="EP59" s="195">
        <v>2</v>
      </c>
      <c r="EQ59" s="195">
        <v>7</v>
      </c>
      <c r="ER59" s="195">
        <v>0</v>
      </c>
      <c r="ES59" s="195">
        <v>0</v>
      </c>
      <c r="ET59" s="195">
        <v>0</v>
      </c>
      <c r="EU59" s="195">
        <v>0</v>
      </c>
      <c r="EV59" s="195">
        <v>0</v>
      </c>
      <c r="EW59" s="195">
        <v>0</v>
      </c>
      <c r="EX59" s="190">
        <v>60</v>
      </c>
      <c r="EY59" s="195">
        <v>2</v>
      </c>
      <c r="EZ59" s="195">
        <v>11</v>
      </c>
      <c r="FA59" s="195">
        <v>2</v>
      </c>
      <c r="FB59" s="195">
        <v>28</v>
      </c>
      <c r="FC59" s="195">
        <v>0</v>
      </c>
      <c r="FD59" s="195">
        <v>0</v>
      </c>
      <c r="FE59" s="195">
        <v>3</v>
      </c>
      <c r="FF59" s="195">
        <v>17</v>
      </c>
      <c r="FG59" s="195">
        <v>0</v>
      </c>
      <c r="FH59" s="195">
        <v>0</v>
      </c>
      <c r="FI59" s="195">
        <v>0</v>
      </c>
      <c r="FJ59" s="195">
        <v>0</v>
      </c>
      <c r="FK59" s="190">
        <v>60</v>
      </c>
      <c r="FL59" s="195">
        <v>2</v>
      </c>
      <c r="FM59" s="195">
        <v>2</v>
      </c>
      <c r="FN59" s="195">
        <v>3</v>
      </c>
      <c r="FO59" s="195">
        <v>6</v>
      </c>
      <c r="FP59" s="195">
        <v>0</v>
      </c>
      <c r="FQ59" s="195">
        <v>0</v>
      </c>
      <c r="FR59" s="195">
        <v>5</v>
      </c>
      <c r="FS59" s="195">
        <v>29</v>
      </c>
      <c r="FT59" s="195">
        <v>3</v>
      </c>
      <c r="FU59" s="195">
        <v>8</v>
      </c>
      <c r="FV59" s="197">
        <f t="shared" si="2"/>
        <v>608</v>
      </c>
      <c r="FW59" s="197">
        <f t="shared" si="3"/>
        <v>7114</v>
      </c>
      <c r="FX59" s="197"/>
      <c r="FY59" s="190"/>
      <c r="FZ59" s="198"/>
      <c r="GA59" s="198"/>
      <c r="GC59" s="198"/>
    </row>
    <row r="60" spans="1:185" ht="10.5" customHeight="1">
      <c r="A60" s="190">
        <v>61</v>
      </c>
      <c r="B60" s="199" t="s">
        <v>740</v>
      </c>
      <c r="C60" s="195">
        <v>68</v>
      </c>
      <c r="D60" s="195">
        <v>326</v>
      </c>
      <c r="E60" s="195">
        <v>8</v>
      </c>
      <c r="F60" s="195">
        <v>25</v>
      </c>
      <c r="G60" s="195">
        <v>28</v>
      </c>
      <c r="H60" s="195">
        <v>92</v>
      </c>
      <c r="I60" s="195">
        <v>3</v>
      </c>
      <c r="J60" s="195">
        <v>3</v>
      </c>
      <c r="K60" s="190">
        <v>61</v>
      </c>
      <c r="L60" s="195">
        <v>11</v>
      </c>
      <c r="M60" s="195">
        <v>14</v>
      </c>
      <c r="N60" s="195">
        <v>190</v>
      </c>
      <c r="O60" s="195">
        <v>996</v>
      </c>
      <c r="P60" s="195">
        <v>126</v>
      </c>
      <c r="Q60" s="195">
        <v>962</v>
      </c>
      <c r="R60" s="195">
        <v>5</v>
      </c>
      <c r="S60" s="195">
        <v>7</v>
      </c>
      <c r="T60" s="195">
        <v>42</v>
      </c>
      <c r="U60" s="195">
        <v>77</v>
      </c>
      <c r="V60" s="195">
        <v>25</v>
      </c>
      <c r="W60" s="195">
        <v>60</v>
      </c>
      <c r="X60" s="190">
        <v>61</v>
      </c>
      <c r="Y60" s="195">
        <v>12</v>
      </c>
      <c r="Z60" s="195">
        <v>25</v>
      </c>
      <c r="AA60" s="195">
        <v>2</v>
      </c>
      <c r="AB60" s="195">
        <v>7</v>
      </c>
      <c r="AC60" s="195">
        <v>5</v>
      </c>
      <c r="AD60" s="195">
        <v>80</v>
      </c>
      <c r="AE60" s="195">
        <v>2</v>
      </c>
      <c r="AF60" s="195">
        <v>2</v>
      </c>
      <c r="AG60" s="195">
        <v>2</v>
      </c>
      <c r="AH60" s="195">
        <v>5</v>
      </c>
      <c r="AI60" s="195">
        <v>145</v>
      </c>
      <c r="AJ60" s="195">
        <v>489</v>
      </c>
      <c r="AK60" s="190">
        <v>61</v>
      </c>
      <c r="AL60" s="195">
        <v>27</v>
      </c>
      <c r="AM60" s="195">
        <v>51</v>
      </c>
      <c r="AN60" s="195">
        <v>2</v>
      </c>
      <c r="AO60" s="195">
        <v>5</v>
      </c>
      <c r="AP60" s="195">
        <v>1</v>
      </c>
      <c r="AQ60" s="195">
        <v>1</v>
      </c>
      <c r="AR60" s="195">
        <v>61</v>
      </c>
      <c r="AS60" s="195">
        <v>138</v>
      </c>
      <c r="AT60" s="195">
        <v>16</v>
      </c>
      <c r="AU60" s="195">
        <v>112</v>
      </c>
      <c r="AV60" s="195">
        <v>3</v>
      </c>
      <c r="AW60" s="195">
        <v>22</v>
      </c>
      <c r="AX60" s="190">
        <v>61</v>
      </c>
      <c r="AY60" s="195">
        <v>14</v>
      </c>
      <c r="AZ60" s="195">
        <v>133</v>
      </c>
      <c r="BA60" s="195">
        <v>5</v>
      </c>
      <c r="BB60" s="195">
        <v>8</v>
      </c>
      <c r="BC60" s="183">
        <v>7</v>
      </c>
      <c r="BD60" s="200">
        <v>64</v>
      </c>
      <c r="BE60" s="200">
        <v>62</v>
      </c>
      <c r="BF60" s="200">
        <v>836</v>
      </c>
      <c r="BG60" s="200">
        <v>60</v>
      </c>
      <c r="BH60" s="200">
        <v>93</v>
      </c>
      <c r="BI60" s="200">
        <v>8</v>
      </c>
      <c r="BJ60" s="200">
        <v>13</v>
      </c>
      <c r="BK60" s="190">
        <v>61</v>
      </c>
      <c r="BL60" s="196">
        <v>1</v>
      </c>
      <c r="BM60" s="196">
        <v>1</v>
      </c>
      <c r="BN60" s="195">
        <v>1</v>
      </c>
      <c r="BO60" s="195">
        <v>1</v>
      </c>
      <c r="BP60" s="195">
        <v>41</v>
      </c>
      <c r="BQ60" s="195">
        <v>122</v>
      </c>
      <c r="BR60" s="195">
        <v>12</v>
      </c>
      <c r="BS60" s="195">
        <v>15</v>
      </c>
      <c r="BT60" s="195">
        <v>82</v>
      </c>
      <c r="BU60" s="195">
        <v>264</v>
      </c>
      <c r="BV60" s="195">
        <v>716</v>
      </c>
      <c r="BW60" s="195">
        <v>5389</v>
      </c>
      <c r="BX60" s="190">
        <v>61</v>
      </c>
      <c r="BY60" s="200">
        <v>184</v>
      </c>
      <c r="BZ60" s="200">
        <v>835</v>
      </c>
      <c r="CA60" s="200">
        <v>4</v>
      </c>
      <c r="CB60" s="200">
        <v>272</v>
      </c>
      <c r="CC60" s="200">
        <v>1</v>
      </c>
      <c r="CD60" s="200">
        <v>1</v>
      </c>
      <c r="CE60" s="200">
        <v>44</v>
      </c>
      <c r="CF60" s="200">
        <v>183</v>
      </c>
      <c r="CG60" s="200">
        <v>4</v>
      </c>
      <c r="CH60" s="201">
        <v>32</v>
      </c>
      <c r="CI60" s="195">
        <v>0</v>
      </c>
      <c r="CJ60" s="195">
        <v>0</v>
      </c>
      <c r="CK60" s="190">
        <v>61</v>
      </c>
      <c r="CL60" s="195">
        <v>81</v>
      </c>
      <c r="CM60" s="195">
        <v>336</v>
      </c>
      <c r="CN60" s="195">
        <v>33</v>
      </c>
      <c r="CO60" s="195">
        <v>230</v>
      </c>
      <c r="CP60" s="195">
        <v>24</v>
      </c>
      <c r="CQ60" s="195">
        <v>78</v>
      </c>
      <c r="CR60" s="195">
        <v>19</v>
      </c>
      <c r="CS60" s="195">
        <v>68</v>
      </c>
      <c r="CT60" s="183">
        <v>81</v>
      </c>
      <c r="CU60" s="183">
        <v>152</v>
      </c>
      <c r="CV60" s="183">
        <v>24</v>
      </c>
      <c r="CW60" s="183">
        <v>113</v>
      </c>
      <c r="CX60" s="190">
        <v>61</v>
      </c>
      <c r="CY60" s="183">
        <v>9</v>
      </c>
      <c r="CZ60" s="183">
        <v>59</v>
      </c>
      <c r="DA60" s="183">
        <v>61</v>
      </c>
      <c r="DB60" s="183">
        <v>308</v>
      </c>
      <c r="DC60" s="195">
        <v>1</v>
      </c>
      <c r="DD60" s="195">
        <v>10</v>
      </c>
      <c r="DE60" s="195">
        <v>3</v>
      </c>
      <c r="DF60" s="195">
        <v>4</v>
      </c>
      <c r="DG60" s="195">
        <v>20</v>
      </c>
      <c r="DH60" s="195">
        <v>22</v>
      </c>
      <c r="DI60" s="195">
        <v>31</v>
      </c>
      <c r="DJ60" s="195">
        <v>70</v>
      </c>
      <c r="DK60" s="190">
        <v>61</v>
      </c>
      <c r="DL60" s="195">
        <v>13</v>
      </c>
      <c r="DM60" s="195">
        <v>27</v>
      </c>
      <c r="DN60" s="195">
        <v>13</v>
      </c>
      <c r="DO60" s="195">
        <v>36</v>
      </c>
      <c r="DP60" s="195">
        <v>58</v>
      </c>
      <c r="DQ60" s="195">
        <v>171</v>
      </c>
      <c r="DR60" s="195">
        <v>5</v>
      </c>
      <c r="DS60" s="195">
        <v>19</v>
      </c>
      <c r="DT60" s="195">
        <v>1</v>
      </c>
      <c r="DU60" s="195">
        <v>2</v>
      </c>
      <c r="DV60" s="195">
        <v>14</v>
      </c>
      <c r="DW60" s="195">
        <v>61</v>
      </c>
      <c r="DX60" s="190">
        <v>61</v>
      </c>
      <c r="DY60" s="195">
        <v>18</v>
      </c>
      <c r="DZ60" s="195">
        <v>75</v>
      </c>
      <c r="EA60" s="195">
        <v>23</v>
      </c>
      <c r="EB60" s="195">
        <v>67</v>
      </c>
      <c r="EC60" s="195">
        <v>28</v>
      </c>
      <c r="ED60" s="195">
        <v>115</v>
      </c>
      <c r="EE60" s="195">
        <v>3</v>
      </c>
      <c r="EF60" s="195">
        <v>5</v>
      </c>
      <c r="EG60" s="195">
        <v>20</v>
      </c>
      <c r="EH60" s="195">
        <v>59</v>
      </c>
      <c r="EI60" s="195">
        <v>3</v>
      </c>
      <c r="EJ60" s="195">
        <v>9</v>
      </c>
      <c r="EK60" s="190">
        <v>61</v>
      </c>
      <c r="EL60" s="195">
        <v>3</v>
      </c>
      <c r="EM60" s="195">
        <v>57</v>
      </c>
      <c r="EN60" s="195">
        <v>5</v>
      </c>
      <c r="EO60" s="195">
        <v>12</v>
      </c>
      <c r="EP60" s="195">
        <v>37</v>
      </c>
      <c r="EQ60" s="195">
        <v>82</v>
      </c>
      <c r="ER60" s="195">
        <v>10</v>
      </c>
      <c r="ES60" s="195">
        <v>53</v>
      </c>
      <c r="ET60" s="195">
        <v>5</v>
      </c>
      <c r="EU60" s="195">
        <v>41</v>
      </c>
      <c r="EV60" s="195">
        <v>11</v>
      </c>
      <c r="EW60" s="195">
        <v>27</v>
      </c>
      <c r="EX60" s="190">
        <v>61</v>
      </c>
      <c r="EY60" s="195">
        <v>7</v>
      </c>
      <c r="EZ60" s="195">
        <v>22</v>
      </c>
      <c r="FA60" s="195">
        <v>1</v>
      </c>
      <c r="FB60" s="195">
        <v>1</v>
      </c>
      <c r="FC60" s="195">
        <v>2</v>
      </c>
      <c r="FD60" s="195">
        <v>24</v>
      </c>
      <c r="FE60" s="195">
        <v>13</v>
      </c>
      <c r="FF60" s="195">
        <v>16</v>
      </c>
      <c r="FG60" s="195">
        <v>6</v>
      </c>
      <c r="FH60" s="195">
        <v>21</v>
      </c>
      <c r="FI60" s="195">
        <v>4</v>
      </c>
      <c r="FJ60" s="195">
        <v>5</v>
      </c>
      <c r="FK60" s="190">
        <v>61</v>
      </c>
      <c r="FL60" s="195">
        <v>5</v>
      </c>
      <c r="FM60" s="195">
        <v>11</v>
      </c>
      <c r="FN60" s="195">
        <v>6</v>
      </c>
      <c r="FO60" s="195">
        <v>9</v>
      </c>
      <c r="FP60" s="195">
        <v>1</v>
      </c>
      <c r="FQ60" s="195">
        <v>1</v>
      </c>
      <c r="FR60" s="195">
        <v>7</v>
      </c>
      <c r="FS60" s="195">
        <v>8</v>
      </c>
      <c r="FT60" s="195">
        <v>4</v>
      </c>
      <c r="FU60" s="195">
        <v>42</v>
      </c>
      <c r="FV60" s="197">
        <f t="shared" si="2"/>
        <v>2743</v>
      </c>
      <c r="FW60" s="197">
        <f t="shared" si="3"/>
        <v>14289</v>
      </c>
      <c r="FX60" s="197"/>
      <c r="FY60" s="190"/>
      <c r="FZ60" s="198"/>
      <c r="GA60" s="198"/>
      <c r="GC60" s="198"/>
    </row>
    <row r="61" spans="1:185" ht="10.5" customHeight="1">
      <c r="A61" s="190">
        <v>62</v>
      </c>
      <c r="B61" s="199" t="s">
        <v>741</v>
      </c>
      <c r="C61" s="195">
        <v>66</v>
      </c>
      <c r="D61" s="195">
        <v>248</v>
      </c>
      <c r="E61" s="195">
        <v>9</v>
      </c>
      <c r="F61" s="195">
        <v>197</v>
      </c>
      <c r="G61" s="195">
        <v>14</v>
      </c>
      <c r="H61" s="195">
        <v>61</v>
      </c>
      <c r="I61" s="195">
        <v>4</v>
      </c>
      <c r="J61" s="195">
        <v>7</v>
      </c>
      <c r="K61" s="190">
        <v>62</v>
      </c>
      <c r="L61" s="195">
        <v>0</v>
      </c>
      <c r="M61" s="195">
        <v>0</v>
      </c>
      <c r="N61" s="195">
        <v>747</v>
      </c>
      <c r="O61" s="195">
        <v>6382</v>
      </c>
      <c r="P61" s="195">
        <v>103</v>
      </c>
      <c r="Q61" s="195">
        <v>757</v>
      </c>
      <c r="R61" s="195">
        <v>3</v>
      </c>
      <c r="S61" s="195">
        <v>21</v>
      </c>
      <c r="T61" s="195">
        <v>13</v>
      </c>
      <c r="U61" s="195">
        <v>49</v>
      </c>
      <c r="V61" s="195">
        <v>28</v>
      </c>
      <c r="W61" s="195">
        <v>75</v>
      </c>
      <c r="X61" s="190">
        <v>62</v>
      </c>
      <c r="Y61" s="195">
        <v>17</v>
      </c>
      <c r="Z61" s="195">
        <v>52</v>
      </c>
      <c r="AA61" s="195">
        <v>5</v>
      </c>
      <c r="AB61" s="195">
        <v>26</v>
      </c>
      <c r="AC61" s="195">
        <v>3</v>
      </c>
      <c r="AD61" s="195">
        <v>5</v>
      </c>
      <c r="AE61" s="195">
        <v>5</v>
      </c>
      <c r="AF61" s="195">
        <v>15</v>
      </c>
      <c r="AG61" s="195">
        <v>5</v>
      </c>
      <c r="AH61" s="195">
        <v>8</v>
      </c>
      <c r="AI61" s="195">
        <v>148</v>
      </c>
      <c r="AJ61" s="195">
        <v>816</v>
      </c>
      <c r="AK61" s="190">
        <v>62</v>
      </c>
      <c r="AL61" s="195">
        <v>11</v>
      </c>
      <c r="AM61" s="195">
        <v>30</v>
      </c>
      <c r="AN61" s="195">
        <v>5</v>
      </c>
      <c r="AO61" s="195">
        <v>123</v>
      </c>
      <c r="AP61" s="195">
        <v>15</v>
      </c>
      <c r="AQ61" s="195">
        <v>53</v>
      </c>
      <c r="AR61" s="195">
        <v>33</v>
      </c>
      <c r="AS61" s="195">
        <v>227</v>
      </c>
      <c r="AT61" s="195">
        <v>13</v>
      </c>
      <c r="AU61" s="195">
        <v>63</v>
      </c>
      <c r="AV61" s="195">
        <v>23</v>
      </c>
      <c r="AW61" s="195">
        <v>31</v>
      </c>
      <c r="AX61" s="190">
        <v>62</v>
      </c>
      <c r="AY61" s="195">
        <v>20</v>
      </c>
      <c r="AZ61" s="195">
        <v>79</v>
      </c>
      <c r="BA61" s="195">
        <v>1</v>
      </c>
      <c r="BB61" s="195">
        <v>56</v>
      </c>
      <c r="BC61" s="183">
        <v>6</v>
      </c>
      <c r="BD61" s="200">
        <v>18</v>
      </c>
      <c r="BE61" s="200">
        <v>38</v>
      </c>
      <c r="BF61" s="200">
        <v>249</v>
      </c>
      <c r="BG61" s="200">
        <v>33</v>
      </c>
      <c r="BH61" s="200">
        <v>276</v>
      </c>
      <c r="BI61" s="200">
        <v>6</v>
      </c>
      <c r="BJ61" s="200">
        <v>16</v>
      </c>
      <c r="BK61" s="190">
        <v>62</v>
      </c>
      <c r="BL61" s="183">
        <v>10</v>
      </c>
      <c r="BM61" s="183">
        <v>36</v>
      </c>
      <c r="BN61" s="195">
        <v>1</v>
      </c>
      <c r="BO61" s="195">
        <v>8</v>
      </c>
      <c r="BP61" s="195">
        <v>16</v>
      </c>
      <c r="BQ61" s="195">
        <v>44</v>
      </c>
      <c r="BR61" s="195">
        <v>10</v>
      </c>
      <c r="BS61" s="195">
        <v>21</v>
      </c>
      <c r="BT61" s="195">
        <v>61</v>
      </c>
      <c r="BU61" s="195">
        <v>396</v>
      </c>
      <c r="BV61" s="195">
        <v>2729</v>
      </c>
      <c r="BW61" s="195">
        <v>26040</v>
      </c>
      <c r="BX61" s="190">
        <v>62</v>
      </c>
      <c r="BY61" s="200">
        <v>371</v>
      </c>
      <c r="BZ61" s="200">
        <v>2361</v>
      </c>
      <c r="CA61" s="200">
        <v>9</v>
      </c>
      <c r="CB61" s="200">
        <v>223</v>
      </c>
      <c r="CC61" s="200">
        <v>10</v>
      </c>
      <c r="CD61" s="200">
        <v>18</v>
      </c>
      <c r="CE61" s="200">
        <v>50</v>
      </c>
      <c r="CF61" s="200">
        <v>299</v>
      </c>
      <c r="CG61" s="200">
        <v>14</v>
      </c>
      <c r="CH61" s="201">
        <v>24</v>
      </c>
      <c r="CI61" s="195">
        <v>8</v>
      </c>
      <c r="CJ61" s="195">
        <v>12</v>
      </c>
      <c r="CK61" s="190">
        <v>62</v>
      </c>
      <c r="CL61" s="195">
        <v>191</v>
      </c>
      <c r="CM61" s="195">
        <v>2328</v>
      </c>
      <c r="CN61" s="195">
        <v>100</v>
      </c>
      <c r="CO61" s="195">
        <v>290</v>
      </c>
      <c r="CP61" s="195">
        <v>7</v>
      </c>
      <c r="CQ61" s="195">
        <v>104</v>
      </c>
      <c r="CR61" s="195">
        <v>7</v>
      </c>
      <c r="CS61" s="195">
        <v>16</v>
      </c>
      <c r="CT61" s="183">
        <v>22</v>
      </c>
      <c r="CU61" s="183">
        <v>68</v>
      </c>
      <c r="CV61" s="183">
        <v>38</v>
      </c>
      <c r="CW61" s="183">
        <v>275</v>
      </c>
      <c r="CX61" s="190">
        <v>62</v>
      </c>
      <c r="CY61" s="183">
        <v>15</v>
      </c>
      <c r="CZ61" s="183">
        <v>111</v>
      </c>
      <c r="DA61" s="183">
        <v>34</v>
      </c>
      <c r="DB61" s="183">
        <v>141</v>
      </c>
      <c r="DC61" s="195">
        <v>12</v>
      </c>
      <c r="DD61" s="195">
        <v>104</v>
      </c>
      <c r="DE61" s="195">
        <v>4</v>
      </c>
      <c r="DF61" s="195">
        <v>50</v>
      </c>
      <c r="DG61" s="195">
        <v>10</v>
      </c>
      <c r="DH61" s="195">
        <v>38</v>
      </c>
      <c r="DI61" s="195">
        <v>10</v>
      </c>
      <c r="DJ61" s="195">
        <v>175</v>
      </c>
      <c r="DK61" s="190">
        <v>62</v>
      </c>
      <c r="DL61" s="195">
        <v>10</v>
      </c>
      <c r="DM61" s="195">
        <v>176</v>
      </c>
      <c r="DN61" s="195">
        <v>32</v>
      </c>
      <c r="DO61" s="195">
        <v>165</v>
      </c>
      <c r="DP61" s="195">
        <v>22</v>
      </c>
      <c r="DQ61" s="195">
        <v>391</v>
      </c>
      <c r="DR61" s="195">
        <v>11</v>
      </c>
      <c r="DS61" s="195">
        <v>151</v>
      </c>
      <c r="DT61" s="195">
        <v>8</v>
      </c>
      <c r="DU61" s="195">
        <v>48</v>
      </c>
      <c r="DV61" s="195">
        <v>28</v>
      </c>
      <c r="DW61" s="195">
        <v>191</v>
      </c>
      <c r="DX61" s="190">
        <v>62</v>
      </c>
      <c r="DY61" s="195">
        <v>39</v>
      </c>
      <c r="DZ61" s="195">
        <v>515</v>
      </c>
      <c r="EA61" s="195">
        <v>9</v>
      </c>
      <c r="EB61" s="195">
        <v>98</v>
      </c>
      <c r="EC61" s="195">
        <v>27</v>
      </c>
      <c r="ED61" s="195">
        <v>214</v>
      </c>
      <c r="EE61" s="195">
        <v>4</v>
      </c>
      <c r="EF61" s="195">
        <v>7</v>
      </c>
      <c r="EG61" s="195">
        <v>9</v>
      </c>
      <c r="EH61" s="195">
        <v>13</v>
      </c>
      <c r="EI61" s="195">
        <v>8</v>
      </c>
      <c r="EJ61" s="195">
        <v>10</v>
      </c>
      <c r="EK61" s="190">
        <v>62</v>
      </c>
      <c r="EL61" s="195">
        <v>6</v>
      </c>
      <c r="EM61" s="195">
        <v>99</v>
      </c>
      <c r="EN61" s="195">
        <v>11</v>
      </c>
      <c r="EO61" s="195">
        <v>91</v>
      </c>
      <c r="EP61" s="195">
        <v>16</v>
      </c>
      <c r="EQ61" s="195">
        <v>35</v>
      </c>
      <c r="ER61" s="195">
        <v>10</v>
      </c>
      <c r="ES61" s="195">
        <v>51</v>
      </c>
      <c r="ET61" s="195">
        <v>2</v>
      </c>
      <c r="EU61" s="195">
        <v>3</v>
      </c>
      <c r="EV61" s="195">
        <v>6</v>
      </c>
      <c r="EW61" s="195">
        <v>25</v>
      </c>
      <c r="EX61" s="190">
        <v>62</v>
      </c>
      <c r="EY61" s="195">
        <v>1</v>
      </c>
      <c r="EZ61" s="195">
        <v>39</v>
      </c>
      <c r="FA61" s="195">
        <v>3</v>
      </c>
      <c r="FB61" s="195">
        <v>8</v>
      </c>
      <c r="FC61" s="195">
        <v>14</v>
      </c>
      <c r="FD61" s="195">
        <v>110</v>
      </c>
      <c r="FE61" s="195">
        <v>1</v>
      </c>
      <c r="FF61" s="195">
        <v>1</v>
      </c>
      <c r="FG61" s="195">
        <v>1</v>
      </c>
      <c r="FH61" s="195">
        <v>1</v>
      </c>
      <c r="FI61" s="195">
        <v>6</v>
      </c>
      <c r="FJ61" s="195">
        <v>14</v>
      </c>
      <c r="FK61" s="190">
        <v>62</v>
      </c>
      <c r="FL61" s="195">
        <v>24</v>
      </c>
      <c r="FM61" s="195">
        <v>82</v>
      </c>
      <c r="FN61" s="195">
        <v>12</v>
      </c>
      <c r="FO61" s="195">
        <v>55</v>
      </c>
      <c r="FP61" s="195">
        <v>0</v>
      </c>
      <c r="FQ61" s="195">
        <v>0</v>
      </c>
      <c r="FR61" s="195">
        <v>5</v>
      </c>
      <c r="FS61" s="195">
        <v>29</v>
      </c>
      <c r="FT61" s="195">
        <v>21</v>
      </c>
      <c r="FU61" s="195">
        <v>81</v>
      </c>
      <c r="FV61" s="197">
        <f t="shared" si="2"/>
        <v>5459</v>
      </c>
      <c r="FW61" s="197">
        <f t="shared" si="3"/>
        <v>45825</v>
      </c>
      <c r="FX61" s="197"/>
      <c r="FY61" s="190"/>
      <c r="FZ61" s="198"/>
      <c r="GA61" s="198"/>
      <c r="GC61" s="198"/>
    </row>
    <row r="62" spans="1:185" ht="10.5" customHeight="1">
      <c r="A62" s="190">
        <v>63</v>
      </c>
      <c r="B62" s="199" t="s">
        <v>742</v>
      </c>
      <c r="C62" s="195">
        <v>26</v>
      </c>
      <c r="D62" s="195">
        <v>1306</v>
      </c>
      <c r="E62" s="195">
        <v>10</v>
      </c>
      <c r="F62" s="195">
        <v>154</v>
      </c>
      <c r="G62" s="195">
        <v>11</v>
      </c>
      <c r="H62" s="195">
        <v>188</v>
      </c>
      <c r="I62" s="195">
        <v>4</v>
      </c>
      <c r="J62" s="195">
        <v>17</v>
      </c>
      <c r="K62" s="190">
        <v>63</v>
      </c>
      <c r="L62" s="195">
        <v>6</v>
      </c>
      <c r="M62" s="195">
        <v>183</v>
      </c>
      <c r="N62" s="195">
        <v>144</v>
      </c>
      <c r="O62" s="195">
        <v>3224</v>
      </c>
      <c r="P62" s="195">
        <v>72</v>
      </c>
      <c r="Q62" s="195">
        <v>970</v>
      </c>
      <c r="R62" s="195">
        <v>12</v>
      </c>
      <c r="S62" s="195">
        <v>229</v>
      </c>
      <c r="T62" s="195">
        <v>21</v>
      </c>
      <c r="U62" s="195">
        <v>927</v>
      </c>
      <c r="V62" s="195">
        <v>43</v>
      </c>
      <c r="W62" s="195">
        <v>662</v>
      </c>
      <c r="X62" s="190">
        <v>63</v>
      </c>
      <c r="Y62" s="195">
        <v>2</v>
      </c>
      <c r="Z62" s="195">
        <v>55</v>
      </c>
      <c r="AA62" s="195">
        <v>6</v>
      </c>
      <c r="AB62" s="195">
        <v>109</v>
      </c>
      <c r="AC62" s="195">
        <v>13</v>
      </c>
      <c r="AD62" s="195">
        <v>211</v>
      </c>
      <c r="AE62" s="195">
        <v>23</v>
      </c>
      <c r="AF62" s="195">
        <v>452</v>
      </c>
      <c r="AG62" s="195">
        <v>11</v>
      </c>
      <c r="AH62" s="195">
        <v>288</v>
      </c>
      <c r="AI62" s="195">
        <v>37</v>
      </c>
      <c r="AJ62" s="195">
        <v>1573</v>
      </c>
      <c r="AK62" s="190">
        <v>63</v>
      </c>
      <c r="AL62" s="195">
        <v>19</v>
      </c>
      <c r="AM62" s="195">
        <v>496</v>
      </c>
      <c r="AN62" s="195">
        <v>4</v>
      </c>
      <c r="AO62" s="195">
        <v>4</v>
      </c>
      <c r="AP62" s="195">
        <v>7</v>
      </c>
      <c r="AQ62" s="195">
        <v>183</v>
      </c>
      <c r="AR62" s="195">
        <v>16</v>
      </c>
      <c r="AS62" s="195">
        <v>710</v>
      </c>
      <c r="AT62" s="195">
        <v>24</v>
      </c>
      <c r="AU62" s="195">
        <v>776</v>
      </c>
      <c r="AV62" s="195">
        <v>16</v>
      </c>
      <c r="AW62" s="195">
        <v>322</v>
      </c>
      <c r="AX62" s="190">
        <v>63</v>
      </c>
      <c r="AY62" s="195">
        <v>8</v>
      </c>
      <c r="AZ62" s="195">
        <v>229</v>
      </c>
      <c r="BA62" s="195">
        <v>7</v>
      </c>
      <c r="BB62" s="195">
        <v>1456</v>
      </c>
      <c r="BC62" s="183">
        <v>33</v>
      </c>
      <c r="BD62" s="200">
        <v>805</v>
      </c>
      <c r="BE62" s="200">
        <v>23</v>
      </c>
      <c r="BF62" s="200">
        <v>1184</v>
      </c>
      <c r="BG62" s="200">
        <v>24</v>
      </c>
      <c r="BH62" s="200">
        <v>904</v>
      </c>
      <c r="BI62" s="200">
        <v>13</v>
      </c>
      <c r="BJ62" s="200">
        <v>54</v>
      </c>
      <c r="BK62" s="190">
        <v>63</v>
      </c>
      <c r="BL62" s="183">
        <v>4</v>
      </c>
      <c r="BM62" s="183">
        <v>74</v>
      </c>
      <c r="BN62" s="195">
        <v>2</v>
      </c>
      <c r="BO62" s="195">
        <v>5</v>
      </c>
      <c r="BP62" s="195">
        <v>25</v>
      </c>
      <c r="BQ62" s="195">
        <v>889</v>
      </c>
      <c r="BR62" s="195">
        <v>19</v>
      </c>
      <c r="BS62" s="195">
        <v>370</v>
      </c>
      <c r="BT62" s="195">
        <v>20</v>
      </c>
      <c r="BU62" s="195">
        <v>532</v>
      </c>
      <c r="BV62" s="195">
        <v>599</v>
      </c>
      <c r="BW62" s="195">
        <v>16393</v>
      </c>
      <c r="BX62" s="190">
        <v>63</v>
      </c>
      <c r="BY62" s="200">
        <v>77</v>
      </c>
      <c r="BZ62" s="200">
        <v>1434</v>
      </c>
      <c r="CA62" s="200">
        <v>4</v>
      </c>
      <c r="CB62" s="200">
        <v>5</v>
      </c>
      <c r="CC62" s="200">
        <v>13</v>
      </c>
      <c r="CD62" s="200">
        <v>224</v>
      </c>
      <c r="CE62" s="200">
        <v>16</v>
      </c>
      <c r="CF62" s="200">
        <v>1476</v>
      </c>
      <c r="CG62" s="200">
        <v>22</v>
      </c>
      <c r="CH62" s="201">
        <v>286</v>
      </c>
      <c r="CI62" s="195">
        <v>5</v>
      </c>
      <c r="CJ62" s="195">
        <v>102</v>
      </c>
      <c r="CK62" s="190">
        <v>63</v>
      </c>
      <c r="CL62" s="195">
        <v>84</v>
      </c>
      <c r="CM62" s="195">
        <v>1234</v>
      </c>
      <c r="CN62" s="195">
        <v>53</v>
      </c>
      <c r="CO62" s="195">
        <v>858</v>
      </c>
      <c r="CP62" s="195">
        <v>16</v>
      </c>
      <c r="CQ62" s="195">
        <v>368</v>
      </c>
      <c r="CR62" s="195">
        <v>5</v>
      </c>
      <c r="CS62" s="195">
        <v>48</v>
      </c>
      <c r="CT62" s="183">
        <v>31</v>
      </c>
      <c r="CU62" s="183">
        <v>644</v>
      </c>
      <c r="CV62" s="183">
        <v>21</v>
      </c>
      <c r="CW62" s="183">
        <v>514</v>
      </c>
      <c r="CX62" s="190">
        <v>63</v>
      </c>
      <c r="CY62" s="183">
        <v>9</v>
      </c>
      <c r="CZ62" s="183">
        <v>116</v>
      </c>
      <c r="DA62" s="183">
        <v>10</v>
      </c>
      <c r="DB62" s="183">
        <v>158</v>
      </c>
      <c r="DC62" s="195">
        <v>4</v>
      </c>
      <c r="DD62" s="195">
        <v>112</v>
      </c>
      <c r="DE62" s="195">
        <v>6</v>
      </c>
      <c r="DF62" s="195">
        <v>115</v>
      </c>
      <c r="DG62" s="195">
        <v>7</v>
      </c>
      <c r="DH62" s="195">
        <v>245</v>
      </c>
      <c r="DI62" s="195">
        <v>22</v>
      </c>
      <c r="DJ62" s="195">
        <v>386</v>
      </c>
      <c r="DK62" s="190">
        <v>63</v>
      </c>
      <c r="DL62" s="195">
        <v>8</v>
      </c>
      <c r="DM62" s="195">
        <v>255</v>
      </c>
      <c r="DN62" s="195">
        <v>27</v>
      </c>
      <c r="DO62" s="195">
        <v>550</v>
      </c>
      <c r="DP62" s="195">
        <v>25</v>
      </c>
      <c r="DQ62" s="195">
        <v>831</v>
      </c>
      <c r="DR62" s="195">
        <v>4</v>
      </c>
      <c r="DS62" s="195">
        <v>9</v>
      </c>
      <c r="DT62" s="195">
        <v>5</v>
      </c>
      <c r="DU62" s="195">
        <v>85</v>
      </c>
      <c r="DV62" s="195">
        <v>11</v>
      </c>
      <c r="DW62" s="195">
        <v>82</v>
      </c>
      <c r="DX62" s="190">
        <v>63</v>
      </c>
      <c r="DY62" s="195">
        <v>29</v>
      </c>
      <c r="DZ62" s="195">
        <v>597</v>
      </c>
      <c r="EA62" s="195">
        <v>10</v>
      </c>
      <c r="EB62" s="195">
        <v>239</v>
      </c>
      <c r="EC62" s="195">
        <v>13</v>
      </c>
      <c r="ED62" s="195">
        <v>560</v>
      </c>
      <c r="EE62" s="195">
        <v>1</v>
      </c>
      <c r="EF62" s="195">
        <v>1</v>
      </c>
      <c r="EG62" s="195">
        <v>29</v>
      </c>
      <c r="EH62" s="195">
        <v>938</v>
      </c>
      <c r="EI62" s="195">
        <v>7</v>
      </c>
      <c r="EJ62" s="195">
        <v>240</v>
      </c>
      <c r="EK62" s="190">
        <v>63</v>
      </c>
      <c r="EL62" s="195">
        <v>25</v>
      </c>
      <c r="EM62" s="195">
        <v>652</v>
      </c>
      <c r="EN62" s="195">
        <v>13</v>
      </c>
      <c r="EO62" s="195">
        <v>74</v>
      </c>
      <c r="EP62" s="195">
        <v>14</v>
      </c>
      <c r="EQ62" s="195">
        <v>523</v>
      </c>
      <c r="ER62" s="195">
        <v>8</v>
      </c>
      <c r="ES62" s="195">
        <v>191</v>
      </c>
      <c r="ET62" s="195">
        <v>0</v>
      </c>
      <c r="EU62" s="195">
        <v>0</v>
      </c>
      <c r="EV62" s="195">
        <v>7</v>
      </c>
      <c r="EW62" s="195">
        <v>173</v>
      </c>
      <c r="EX62" s="190">
        <v>63</v>
      </c>
      <c r="EY62" s="195">
        <v>1</v>
      </c>
      <c r="EZ62" s="195">
        <v>4</v>
      </c>
      <c r="FA62" s="195">
        <v>9</v>
      </c>
      <c r="FB62" s="195">
        <v>261</v>
      </c>
      <c r="FC62" s="195">
        <v>4</v>
      </c>
      <c r="FD62" s="195">
        <v>92</v>
      </c>
      <c r="FE62" s="195">
        <v>5</v>
      </c>
      <c r="FF62" s="195">
        <v>106</v>
      </c>
      <c r="FG62" s="195">
        <v>4</v>
      </c>
      <c r="FH62" s="195">
        <v>11</v>
      </c>
      <c r="FI62" s="195">
        <v>3</v>
      </c>
      <c r="FJ62" s="195">
        <v>10</v>
      </c>
      <c r="FK62" s="190">
        <v>63</v>
      </c>
      <c r="FL62" s="195">
        <v>7</v>
      </c>
      <c r="FM62" s="195">
        <v>489</v>
      </c>
      <c r="FN62" s="195">
        <v>10</v>
      </c>
      <c r="FO62" s="195">
        <v>122</v>
      </c>
      <c r="FP62" s="195">
        <v>2</v>
      </c>
      <c r="FQ62" s="195">
        <v>100</v>
      </c>
      <c r="FR62" s="195">
        <v>8</v>
      </c>
      <c r="FS62" s="195">
        <v>280</v>
      </c>
      <c r="FT62" s="195">
        <v>8</v>
      </c>
      <c r="FU62" s="195">
        <v>129</v>
      </c>
      <c r="FV62" s="197">
        <f t="shared" si="2"/>
        <v>2006</v>
      </c>
      <c r="FW62" s="197">
        <f t="shared" si="3"/>
        <v>51863</v>
      </c>
      <c r="FX62" s="197"/>
      <c r="FY62" s="190"/>
      <c r="FZ62" s="198"/>
      <c r="GA62" s="198"/>
      <c r="GC62" s="198"/>
    </row>
    <row r="63" spans="1:185" ht="10.5" customHeight="1">
      <c r="A63" s="190">
        <v>64</v>
      </c>
      <c r="B63" s="199" t="s">
        <v>743</v>
      </c>
      <c r="C63" s="195">
        <v>172</v>
      </c>
      <c r="D63" s="195">
        <v>1347</v>
      </c>
      <c r="E63" s="195">
        <v>27</v>
      </c>
      <c r="F63" s="195">
        <v>152</v>
      </c>
      <c r="G63" s="195">
        <v>94</v>
      </c>
      <c r="H63" s="195">
        <v>354</v>
      </c>
      <c r="I63" s="195">
        <v>6</v>
      </c>
      <c r="J63" s="195">
        <v>29</v>
      </c>
      <c r="K63" s="190">
        <v>64</v>
      </c>
      <c r="L63" s="195">
        <v>32</v>
      </c>
      <c r="M63" s="195">
        <v>128</v>
      </c>
      <c r="N63" s="195">
        <v>555</v>
      </c>
      <c r="O63" s="195">
        <v>5620</v>
      </c>
      <c r="P63" s="195">
        <v>233</v>
      </c>
      <c r="Q63" s="195">
        <v>1873</v>
      </c>
      <c r="R63" s="195">
        <v>17</v>
      </c>
      <c r="S63" s="195">
        <v>54</v>
      </c>
      <c r="T63" s="195">
        <v>123</v>
      </c>
      <c r="U63" s="195">
        <v>732</v>
      </c>
      <c r="V63" s="195">
        <v>78</v>
      </c>
      <c r="W63" s="195">
        <v>487</v>
      </c>
      <c r="X63" s="190">
        <v>64</v>
      </c>
      <c r="Y63" s="195">
        <v>24</v>
      </c>
      <c r="Z63" s="195">
        <v>97</v>
      </c>
      <c r="AA63" s="195">
        <v>5</v>
      </c>
      <c r="AB63" s="195">
        <v>50</v>
      </c>
      <c r="AC63" s="195">
        <v>5</v>
      </c>
      <c r="AD63" s="195">
        <v>34</v>
      </c>
      <c r="AE63" s="195">
        <v>26</v>
      </c>
      <c r="AF63" s="195">
        <v>133</v>
      </c>
      <c r="AG63" s="195">
        <v>42</v>
      </c>
      <c r="AH63" s="195">
        <v>149</v>
      </c>
      <c r="AI63" s="195">
        <v>252</v>
      </c>
      <c r="AJ63" s="195">
        <v>2116</v>
      </c>
      <c r="AK63" s="190">
        <v>64</v>
      </c>
      <c r="AL63" s="195">
        <v>77</v>
      </c>
      <c r="AM63" s="195">
        <v>313</v>
      </c>
      <c r="AN63" s="195">
        <v>19</v>
      </c>
      <c r="AO63" s="195">
        <v>58</v>
      </c>
      <c r="AP63" s="195">
        <v>55</v>
      </c>
      <c r="AQ63" s="195">
        <v>265</v>
      </c>
      <c r="AR63" s="195">
        <v>98</v>
      </c>
      <c r="AS63" s="195">
        <v>656</v>
      </c>
      <c r="AT63" s="195">
        <v>41</v>
      </c>
      <c r="AU63" s="195">
        <v>395</v>
      </c>
      <c r="AV63" s="195">
        <v>72</v>
      </c>
      <c r="AW63" s="195">
        <v>403</v>
      </c>
      <c r="AX63" s="190">
        <v>64</v>
      </c>
      <c r="AY63" s="195">
        <v>28</v>
      </c>
      <c r="AZ63" s="195">
        <v>189</v>
      </c>
      <c r="BA63" s="195">
        <v>23</v>
      </c>
      <c r="BB63" s="195">
        <v>104</v>
      </c>
      <c r="BC63" s="183">
        <v>35</v>
      </c>
      <c r="BD63" s="200">
        <v>728</v>
      </c>
      <c r="BE63" s="200">
        <v>68</v>
      </c>
      <c r="BF63" s="200">
        <v>486</v>
      </c>
      <c r="BG63" s="200">
        <v>115</v>
      </c>
      <c r="BH63" s="200">
        <v>1044</v>
      </c>
      <c r="BI63" s="200">
        <v>39</v>
      </c>
      <c r="BJ63" s="200">
        <v>146</v>
      </c>
      <c r="BK63" s="190">
        <v>64</v>
      </c>
      <c r="BL63" s="183">
        <v>16</v>
      </c>
      <c r="BM63" s="183">
        <v>36</v>
      </c>
      <c r="BN63" s="195">
        <v>2</v>
      </c>
      <c r="BO63" s="195">
        <v>11</v>
      </c>
      <c r="BP63" s="195">
        <v>71</v>
      </c>
      <c r="BQ63" s="195">
        <v>531</v>
      </c>
      <c r="BR63" s="195">
        <v>51</v>
      </c>
      <c r="BS63" s="195">
        <v>210</v>
      </c>
      <c r="BT63" s="195">
        <v>129</v>
      </c>
      <c r="BU63" s="195">
        <v>847</v>
      </c>
      <c r="BV63" s="195">
        <v>2158</v>
      </c>
      <c r="BW63" s="195">
        <v>53219</v>
      </c>
      <c r="BX63" s="190">
        <v>64</v>
      </c>
      <c r="BY63" s="200">
        <v>396</v>
      </c>
      <c r="BZ63" s="200">
        <v>3906</v>
      </c>
      <c r="CA63" s="200">
        <v>24</v>
      </c>
      <c r="CB63" s="200">
        <v>74</v>
      </c>
      <c r="CC63" s="200">
        <v>35</v>
      </c>
      <c r="CD63" s="200">
        <v>128</v>
      </c>
      <c r="CE63" s="200">
        <v>92</v>
      </c>
      <c r="CF63" s="200">
        <v>978</v>
      </c>
      <c r="CG63" s="200">
        <v>52</v>
      </c>
      <c r="CH63" s="201">
        <v>244</v>
      </c>
      <c r="CI63" s="195">
        <v>32</v>
      </c>
      <c r="CJ63" s="195">
        <v>113</v>
      </c>
      <c r="CK63" s="190">
        <v>64</v>
      </c>
      <c r="CL63" s="195">
        <v>123</v>
      </c>
      <c r="CM63" s="195">
        <v>1109</v>
      </c>
      <c r="CN63" s="195">
        <v>184</v>
      </c>
      <c r="CO63" s="195">
        <v>1242</v>
      </c>
      <c r="CP63" s="195">
        <v>47</v>
      </c>
      <c r="CQ63" s="195">
        <v>217</v>
      </c>
      <c r="CR63" s="195">
        <v>47</v>
      </c>
      <c r="CS63" s="195">
        <v>290</v>
      </c>
      <c r="CT63" s="183">
        <v>147</v>
      </c>
      <c r="CU63" s="183">
        <v>836</v>
      </c>
      <c r="CV63" s="183">
        <v>44</v>
      </c>
      <c r="CW63" s="183">
        <v>290</v>
      </c>
      <c r="CX63" s="190">
        <v>64</v>
      </c>
      <c r="CY63" s="183">
        <v>15</v>
      </c>
      <c r="CZ63" s="183">
        <v>116</v>
      </c>
      <c r="DA63" s="183">
        <v>89</v>
      </c>
      <c r="DB63" s="183">
        <v>651</v>
      </c>
      <c r="DC63" s="195">
        <v>9</v>
      </c>
      <c r="DD63" s="195">
        <v>29</v>
      </c>
      <c r="DE63" s="195">
        <v>30</v>
      </c>
      <c r="DF63" s="195">
        <v>132</v>
      </c>
      <c r="DG63" s="195">
        <v>31</v>
      </c>
      <c r="DH63" s="195">
        <v>139</v>
      </c>
      <c r="DI63" s="195">
        <v>53</v>
      </c>
      <c r="DJ63" s="195">
        <v>264</v>
      </c>
      <c r="DK63" s="190">
        <v>64</v>
      </c>
      <c r="DL63" s="195">
        <v>29</v>
      </c>
      <c r="DM63" s="195">
        <v>155</v>
      </c>
      <c r="DN63" s="195">
        <v>91</v>
      </c>
      <c r="DO63" s="195">
        <v>541</v>
      </c>
      <c r="DP63" s="195">
        <v>91</v>
      </c>
      <c r="DQ63" s="195">
        <v>574</v>
      </c>
      <c r="DR63" s="195">
        <v>6</v>
      </c>
      <c r="DS63" s="195">
        <v>69</v>
      </c>
      <c r="DT63" s="195">
        <v>16</v>
      </c>
      <c r="DU63" s="195">
        <v>38</v>
      </c>
      <c r="DV63" s="195">
        <v>49</v>
      </c>
      <c r="DW63" s="195">
        <v>282</v>
      </c>
      <c r="DX63" s="190">
        <v>64</v>
      </c>
      <c r="DY63" s="195">
        <v>102</v>
      </c>
      <c r="DZ63" s="195">
        <v>756</v>
      </c>
      <c r="EA63" s="195">
        <v>45</v>
      </c>
      <c r="EB63" s="195">
        <v>203</v>
      </c>
      <c r="EC63" s="195">
        <v>76</v>
      </c>
      <c r="ED63" s="195">
        <v>479</v>
      </c>
      <c r="EE63" s="195">
        <v>8</v>
      </c>
      <c r="EF63" s="195">
        <v>23</v>
      </c>
      <c r="EG63" s="195">
        <v>58</v>
      </c>
      <c r="EH63" s="195">
        <v>379</v>
      </c>
      <c r="EI63" s="195">
        <v>35</v>
      </c>
      <c r="EJ63" s="195">
        <v>186</v>
      </c>
      <c r="EK63" s="190">
        <v>64</v>
      </c>
      <c r="EL63" s="195">
        <v>27</v>
      </c>
      <c r="EM63" s="195">
        <v>228</v>
      </c>
      <c r="EN63" s="195">
        <v>50</v>
      </c>
      <c r="EO63" s="195">
        <v>145</v>
      </c>
      <c r="EP63" s="195">
        <v>36</v>
      </c>
      <c r="EQ63" s="195">
        <v>248</v>
      </c>
      <c r="ER63" s="195">
        <v>32</v>
      </c>
      <c r="ES63" s="195">
        <v>162</v>
      </c>
      <c r="ET63" s="195">
        <v>9</v>
      </c>
      <c r="EU63" s="195">
        <v>25</v>
      </c>
      <c r="EV63" s="195">
        <v>24</v>
      </c>
      <c r="EW63" s="195">
        <v>116</v>
      </c>
      <c r="EX63" s="190">
        <v>64</v>
      </c>
      <c r="EY63" s="195">
        <v>39</v>
      </c>
      <c r="EZ63" s="195">
        <v>142</v>
      </c>
      <c r="FA63" s="195">
        <v>11</v>
      </c>
      <c r="FB63" s="195">
        <v>119</v>
      </c>
      <c r="FC63" s="195">
        <v>5</v>
      </c>
      <c r="FD63" s="195">
        <v>36</v>
      </c>
      <c r="FE63" s="195">
        <v>10</v>
      </c>
      <c r="FF63" s="195">
        <v>60</v>
      </c>
      <c r="FG63" s="195">
        <v>5</v>
      </c>
      <c r="FH63" s="195">
        <v>17</v>
      </c>
      <c r="FI63" s="195">
        <v>11</v>
      </c>
      <c r="FJ63" s="195">
        <v>26</v>
      </c>
      <c r="FK63" s="190">
        <v>64</v>
      </c>
      <c r="FL63" s="195">
        <v>10</v>
      </c>
      <c r="FM63" s="195">
        <v>102</v>
      </c>
      <c r="FN63" s="195">
        <v>12</v>
      </c>
      <c r="FO63" s="195">
        <v>99</v>
      </c>
      <c r="FP63" s="195">
        <v>1</v>
      </c>
      <c r="FQ63" s="195">
        <v>8</v>
      </c>
      <c r="FR63" s="195">
        <v>35</v>
      </c>
      <c r="FS63" s="195">
        <v>173</v>
      </c>
      <c r="FT63" s="195">
        <v>31</v>
      </c>
      <c r="FU63" s="195">
        <v>191</v>
      </c>
      <c r="FV63" s="197">
        <f t="shared" si="2"/>
        <v>7192</v>
      </c>
      <c r="FW63" s="197">
        <f t="shared" si="3"/>
        <v>89336</v>
      </c>
      <c r="FX63" s="197"/>
      <c r="FY63" s="190"/>
      <c r="FZ63" s="198"/>
      <c r="GA63" s="198"/>
      <c r="GC63" s="198"/>
    </row>
    <row r="64" spans="1:185" ht="10.5" customHeight="1">
      <c r="A64" s="190">
        <v>65</v>
      </c>
      <c r="B64" s="199" t="s">
        <v>744</v>
      </c>
      <c r="C64" s="195">
        <v>176</v>
      </c>
      <c r="D64" s="195">
        <v>1018</v>
      </c>
      <c r="E64" s="195">
        <v>13</v>
      </c>
      <c r="F64" s="195">
        <v>39</v>
      </c>
      <c r="G64" s="195">
        <v>32</v>
      </c>
      <c r="H64" s="195">
        <v>86</v>
      </c>
      <c r="I64" s="195">
        <v>4</v>
      </c>
      <c r="J64" s="195">
        <v>19</v>
      </c>
      <c r="K64" s="190">
        <v>65</v>
      </c>
      <c r="L64" s="195">
        <v>20</v>
      </c>
      <c r="M64" s="195">
        <v>64</v>
      </c>
      <c r="N64" s="195">
        <v>265</v>
      </c>
      <c r="O64" s="195">
        <v>986</v>
      </c>
      <c r="P64" s="195">
        <v>130</v>
      </c>
      <c r="Q64" s="195">
        <v>301</v>
      </c>
      <c r="R64" s="195">
        <v>12</v>
      </c>
      <c r="S64" s="195">
        <v>18</v>
      </c>
      <c r="T64" s="195">
        <v>86</v>
      </c>
      <c r="U64" s="195">
        <v>177</v>
      </c>
      <c r="V64" s="195">
        <v>110</v>
      </c>
      <c r="W64" s="195">
        <v>280</v>
      </c>
      <c r="X64" s="190">
        <v>65</v>
      </c>
      <c r="Y64" s="195">
        <v>12</v>
      </c>
      <c r="Z64" s="195">
        <v>27</v>
      </c>
      <c r="AA64" s="195">
        <v>3</v>
      </c>
      <c r="AB64" s="195">
        <v>14</v>
      </c>
      <c r="AC64" s="195">
        <v>1</v>
      </c>
      <c r="AD64" s="195">
        <v>1</v>
      </c>
      <c r="AE64" s="195">
        <v>2</v>
      </c>
      <c r="AF64" s="195">
        <v>5</v>
      </c>
      <c r="AG64" s="195">
        <v>30</v>
      </c>
      <c r="AH64" s="195">
        <v>50</v>
      </c>
      <c r="AI64" s="195">
        <v>106</v>
      </c>
      <c r="AJ64" s="195">
        <v>733</v>
      </c>
      <c r="AK64" s="190">
        <v>65</v>
      </c>
      <c r="AL64" s="195">
        <v>33</v>
      </c>
      <c r="AM64" s="195">
        <v>103</v>
      </c>
      <c r="AN64" s="195">
        <v>12</v>
      </c>
      <c r="AO64" s="195">
        <v>36</v>
      </c>
      <c r="AP64" s="195">
        <v>45</v>
      </c>
      <c r="AQ64" s="195">
        <v>158</v>
      </c>
      <c r="AR64" s="195">
        <v>26</v>
      </c>
      <c r="AS64" s="195">
        <v>121</v>
      </c>
      <c r="AT64" s="195">
        <v>27</v>
      </c>
      <c r="AU64" s="195">
        <v>163</v>
      </c>
      <c r="AV64" s="195">
        <v>13</v>
      </c>
      <c r="AW64" s="195">
        <v>30</v>
      </c>
      <c r="AX64" s="190">
        <v>65</v>
      </c>
      <c r="AY64" s="195">
        <v>36</v>
      </c>
      <c r="AZ64" s="195">
        <v>108</v>
      </c>
      <c r="BA64" s="195">
        <v>1</v>
      </c>
      <c r="BB64" s="195">
        <v>2</v>
      </c>
      <c r="BC64" s="183">
        <v>39</v>
      </c>
      <c r="BD64" s="200">
        <v>196</v>
      </c>
      <c r="BE64" s="200">
        <v>52</v>
      </c>
      <c r="BF64" s="200">
        <v>197</v>
      </c>
      <c r="BG64" s="200">
        <v>31</v>
      </c>
      <c r="BH64" s="200">
        <v>126</v>
      </c>
      <c r="BI64" s="200">
        <v>33</v>
      </c>
      <c r="BJ64" s="200">
        <v>139</v>
      </c>
      <c r="BK64" s="190">
        <v>65</v>
      </c>
      <c r="BL64" s="183">
        <v>2</v>
      </c>
      <c r="BM64" s="183">
        <v>2</v>
      </c>
      <c r="BN64" s="195">
        <v>3</v>
      </c>
      <c r="BO64" s="195">
        <v>4</v>
      </c>
      <c r="BP64" s="195">
        <v>59</v>
      </c>
      <c r="BQ64" s="195">
        <v>200</v>
      </c>
      <c r="BR64" s="195">
        <v>30</v>
      </c>
      <c r="BS64" s="195">
        <v>63</v>
      </c>
      <c r="BT64" s="195">
        <v>43</v>
      </c>
      <c r="BU64" s="195">
        <v>119</v>
      </c>
      <c r="BV64" s="195">
        <v>1125</v>
      </c>
      <c r="BW64" s="195">
        <v>12275</v>
      </c>
      <c r="BX64" s="190">
        <v>65</v>
      </c>
      <c r="BY64" s="200">
        <v>372</v>
      </c>
      <c r="BZ64" s="200">
        <v>1966</v>
      </c>
      <c r="CA64" s="200">
        <v>7</v>
      </c>
      <c r="CB64" s="200">
        <v>15</v>
      </c>
      <c r="CC64" s="200">
        <v>12</v>
      </c>
      <c r="CD64" s="200">
        <v>20</v>
      </c>
      <c r="CE64" s="200">
        <v>117</v>
      </c>
      <c r="CF64" s="200">
        <v>515</v>
      </c>
      <c r="CG64" s="200">
        <v>34</v>
      </c>
      <c r="CH64" s="201">
        <v>69</v>
      </c>
      <c r="CI64" s="195">
        <v>17</v>
      </c>
      <c r="CJ64" s="195">
        <v>73</v>
      </c>
      <c r="CK64" s="190">
        <v>65</v>
      </c>
      <c r="CL64" s="195">
        <v>68</v>
      </c>
      <c r="CM64" s="195">
        <v>311</v>
      </c>
      <c r="CN64" s="195">
        <v>105</v>
      </c>
      <c r="CO64" s="195">
        <v>327</v>
      </c>
      <c r="CP64" s="195">
        <v>29</v>
      </c>
      <c r="CQ64" s="195">
        <v>56</v>
      </c>
      <c r="CR64" s="195">
        <v>56</v>
      </c>
      <c r="CS64" s="195">
        <v>160</v>
      </c>
      <c r="CT64" s="183">
        <v>72</v>
      </c>
      <c r="CU64" s="183">
        <v>160</v>
      </c>
      <c r="CV64" s="183">
        <v>33</v>
      </c>
      <c r="CW64" s="183">
        <v>67</v>
      </c>
      <c r="CX64" s="190">
        <v>65</v>
      </c>
      <c r="CY64" s="183">
        <v>18</v>
      </c>
      <c r="CZ64" s="183">
        <v>103</v>
      </c>
      <c r="DA64" s="183">
        <v>55</v>
      </c>
      <c r="DB64" s="183">
        <v>106</v>
      </c>
      <c r="DC64" s="195">
        <v>1</v>
      </c>
      <c r="DD64" s="195">
        <v>1</v>
      </c>
      <c r="DE64" s="195">
        <v>26</v>
      </c>
      <c r="DF64" s="195">
        <v>55</v>
      </c>
      <c r="DG64" s="195">
        <v>1</v>
      </c>
      <c r="DH64" s="195">
        <v>2</v>
      </c>
      <c r="DI64" s="195">
        <v>33</v>
      </c>
      <c r="DJ64" s="195">
        <v>124</v>
      </c>
      <c r="DK64" s="190">
        <v>65</v>
      </c>
      <c r="DL64" s="195">
        <v>31</v>
      </c>
      <c r="DM64" s="195">
        <v>81</v>
      </c>
      <c r="DN64" s="195">
        <v>89</v>
      </c>
      <c r="DO64" s="195">
        <v>297</v>
      </c>
      <c r="DP64" s="195">
        <v>111</v>
      </c>
      <c r="DQ64" s="195">
        <v>447</v>
      </c>
      <c r="DR64" s="195">
        <v>4</v>
      </c>
      <c r="DS64" s="195">
        <v>12</v>
      </c>
      <c r="DT64" s="195">
        <v>16</v>
      </c>
      <c r="DU64" s="195">
        <v>35</v>
      </c>
      <c r="DV64" s="195">
        <v>11</v>
      </c>
      <c r="DW64" s="195">
        <v>29</v>
      </c>
      <c r="DX64" s="190">
        <v>65</v>
      </c>
      <c r="DY64" s="195">
        <v>86</v>
      </c>
      <c r="DZ64" s="195">
        <v>288</v>
      </c>
      <c r="EA64" s="195">
        <v>29</v>
      </c>
      <c r="EB64" s="195">
        <v>83</v>
      </c>
      <c r="EC64" s="195">
        <v>17</v>
      </c>
      <c r="ED64" s="195">
        <v>103</v>
      </c>
      <c r="EE64" s="195">
        <v>0</v>
      </c>
      <c r="EF64" s="195">
        <v>0</v>
      </c>
      <c r="EG64" s="195">
        <v>57</v>
      </c>
      <c r="EH64" s="195">
        <v>181</v>
      </c>
      <c r="EI64" s="195">
        <v>41</v>
      </c>
      <c r="EJ64" s="195">
        <v>84</v>
      </c>
      <c r="EK64" s="190">
        <v>65</v>
      </c>
      <c r="EL64" s="195">
        <v>8</v>
      </c>
      <c r="EM64" s="195">
        <v>20</v>
      </c>
      <c r="EN64" s="195">
        <v>18</v>
      </c>
      <c r="EO64" s="195">
        <v>45</v>
      </c>
      <c r="EP64" s="195">
        <v>53</v>
      </c>
      <c r="EQ64" s="195">
        <v>181</v>
      </c>
      <c r="ER64" s="195">
        <v>17</v>
      </c>
      <c r="ES64" s="195">
        <v>58</v>
      </c>
      <c r="ET64" s="195">
        <v>0</v>
      </c>
      <c r="EU64" s="195">
        <v>0</v>
      </c>
      <c r="EV64" s="195">
        <v>4</v>
      </c>
      <c r="EW64" s="195">
        <v>11</v>
      </c>
      <c r="EX64" s="190">
        <v>65</v>
      </c>
      <c r="EY64" s="195">
        <v>8</v>
      </c>
      <c r="EZ64" s="195">
        <v>14</v>
      </c>
      <c r="FA64" s="195">
        <v>11</v>
      </c>
      <c r="FB64" s="195">
        <v>69</v>
      </c>
      <c r="FC64" s="195">
        <v>1</v>
      </c>
      <c r="FD64" s="195">
        <v>1</v>
      </c>
      <c r="FE64" s="195">
        <v>7</v>
      </c>
      <c r="FF64" s="195">
        <v>17</v>
      </c>
      <c r="FG64" s="195">
        <v>0</v>
      </c>
      <c r="FH64" s="195">
        <v>0</v>
      </c>
      <c r="FI64" s="195">
        <v>8</v>
      </c>
      <c r="FJ64" s="195">
        <v>58</v>
      </c>
      <c r="FK64" s="190">
        <v>65</v>
      </c>
      <c r="FL64" s="195">
        <v>23</v>
      </c>
      <c r="FM64" s="195">
        <v>75</v>
      </c>
      <c r="FN64" s="195">
        <v>7</v>
      </c>
      <c r="FO64" s="195">
        <v>19</v>
      </c>
      <c r="FP64" s="195">
        <v>3</v>
      </c>
      <c r="FQ64" s="195">
        <v>3</v>
      </c>
      <c r="FR64" s="195">
        <v>8</v>
      </c>
      <c r="FS64" s="195">
        <v>13</v>
      </c>
      <c r="FT64" s="195">
        <v>19</v>
      </c>
      <c r="FU64" s="195">
        <v>57</v>
      </c>
      <c r="FV64" s="197">
        <f t="shared" si="2"/>
        <v>4355</v>
      </c>
      <c r="FW64" s="197">
        <f t="shared" si="3"/>
        <v>24271</v>
      </c>
      <c r="FX64" s="197"/>
      <c r="FY64" s="190"/>
      <c r="FZ64" s="198"/>
      <c r="GA64" s="198"/>
      <c r="GC64" s="198"/>
    </row>
    <row r="65" spans="1:185" ht="10.5" customHeight="1">
      <c r="A65" s="190">
        <v>66</v>
      </c>
      <c r="B65" s="199" t="s">
        <v>745</v>
      </c>
      <c r="C65" s="195">
        <v>251</v>
      </c>
      <c r="D65" s="195">
        <v>917</v>
      </c>
      <c r="E65" s="195">
        <v>11</v>
      </c>
      <c r="F65" s="195">
        <v>26</v>
      </c>
      <c r="G65" s="195">
        <v>19</v>
      </c>
      <c r="H65" s="195">
        <v>62</v>
      </c>
      <c r="I65" s="195">
        <v>6</v>
      </c>
      <c r="J65" s="195">
        <v>13</v>
      </c>
      <c r="K65" s="190">
        <v>66</v>
      </c>
      <c r="L65" s="195">
        <v>21</v>
      </c>
      <c r="M65" s="195">
        <v>40</v>
      </c>
      <c r="N65" s="195">
        <v>981</v>
      </c>
      <c r="O65" s="195">
        <v>4556</v>
      </c>
      <c r="P65" s="195">
        <v>494</v>
      </c>
      <c r="Q65" s="195">
        <v>2113</v>
      </c>
      <c r="R65" s="195">
        <v>8</v>
      </c>
      <c r="S65" s="195">
        <v>10</v>
      </c>
      <c r="T65" s="195">
        <v>89</v>
      </c>
      <c r="U65" s="195">
        <v>203</v>
      </c>
      <c r="V65" s="195">
        <v>49</v>
      </c>
      <c r="W65" s="195">
        <v>123</v>
      </c>
      <c r="X65" s="190">
        <v>66</v>
      </c>
      <c r="Y65" s="195">
        <v>19</v>
      </c>
      <c r="Z65" s="195">
        <v>36</v>
      </c>
      <c r="AA65" s="195">
        <v>2</v>
      </c>
      <c r="AB65" s="195">
        <v>26</v>
      </c>
      <c r="AC65" s="195">
        <v>7</v>
      </c>
      <c r="AD65" s="195">
        <v>9</v>
      </c>
      <c r="AE65" s="195">
        <v>43</v>
      </c>
      <c r="AF65" s="195">
        <v>112</v>
      </c>
      <c r="AG65" s="195">
        <v>20</v>
      </c>
      <c r="AH65" s="195">
        <v>50</v>
      </c>
      <c r="AI65" s="195">
        <v>493</v>
      </c>
      <c r="AJ65" s="195">
        <v>1584</v>
      </c>
      <c r="AK65" s="190">
        <v>66</v>
      </c>
      <c r="AL65" s="195">
        <v>52</v>
      </c>
      <c r="AM65" s="195">
        <v>120</v>
      </c>
      <c r="AN65" s="195">
        <v>4</v>
      </c>
      <c r="AO65" s="195">
        <v>6</v>
      </c>
      <c r="AP65" s="195">
        <v>24</v>
      </c>
      <c r="AQ65" s="195">
        <v>108</v>
      </c>
      <c r="AR65" s="195">
        <v>176</v>
      </c>
      <c r="AS65" s="195">
        <v>540</v>
      </c>
      <c r="AT65" s="195">
        <v>25</v>
      </c>
      <c r="AU65" s="195">
        <v>110</v>
      </c>
      <c r="AV65" s="195">
        <v>56</v>
      </c>
      <c r="AW65" s="195">
        <v>145</v>
      </c>
      <c r="AX65" s="190">
        <v>66</v>
      </c>
      <c r="AY65" s="195">
        <v>21</v>
      </c>
      <c r="AZ65" s="195">
        <v>69</v>
      </c>
      <c r="BA65" s="195">
        <v>25</v>
      </c>
      <c r="BB65" s="195">
        <v>83</v>
      </c>
      <c r="BC65" s="183">
        <v>27</v>
      </c>
      <c r="BD65" s="200">
        <v>108</v>
      </c>
      <c r="BE65" s="200">
        <v>83</v>
      </c>
      <c r="BF65" s="200">
        <v>226</v>
      </c>
      <c r="BG65" s="200">
        <v>185</v>
      </c>
      <c r="BH65" s="200">
        <v>649</v>
      </c>
      <c r="BI65" s="200">
        <v>25</v>
      </c>
      <c r="BJ65" s="200">
        <v>89</v>
      </c>
      <c r="BK65" s="190">
        <v>66</v>
      </c>
      <c r="BL65" s="183">
        <v>4</v>
      </c>
      <c r="BM65" s="183">
        <v>17</v>
      </c>
      <c r="BN65" s="195">
        <v>1</v>
      </c>
      <c r="BO65" s="195">
        <v>1</v>
      </c>
      <c r="BP65" s="195">
        <v>138</v>
      </c>
      <c r="BQ65" s="195">
        <v>325</v>
      </c>
      <c r="BR65" s="195">
        <v>32</v>
      </c>
      <c r="BS65" s="195">
        <v>58</v>
      </c>
      <c r="BT65" s="195">
        <v>277</v>
      </c>
      <c r="BU65" s="195">
        <v>762</v>
      </c>
      <c r="BV65" s="195">
        <v>2965</v>
      </c>
      <c r="BW65" s="195">
        <v>18053</v>
      </c>
      <c r="BX65" s="190">
        <v>66</v>
      </c>
      <c r="BY65" s="200">
        <v>663</v>
      </c>
      <c r="BZ65" s="200">
        <v>2273</v>
      </c>
      <c r="CA65" s="200">
        <v>2</v>
      </c>
      <c r="CB65" s="200">
        <v>3</v>
      </c>
      <c r="CC65" s="200">
        <v>44</v>
      </c>
      <c r="CD65" s="200">
        <v>126</v>
      </c>
      <c r="CE65" s="200">
        <v>88</v>
      </c>
      <c r="CF65" s="200">
        <v>261</v>
      </c>
      <c r="CG65" s="200">
        <v>22</v>
      </c>
      <c r="CH65" s="201">
        <v>48</v>
      </c>
      <c r="CI65" s="195">
        <v>11</v>
      </c>
      <c r="CJ65" s="195">
        <v>32</v>
      </c>
      <c r="CK65" s="190">
        <v>66</v>
      </c>
      <c r="CL65" s="195">
        <v>220</v>
      </c>
      <c r="CM65" s="195">
        <v>853</v>
      </c>
      <c r="CN65" s="195">
        <v>188</v>
      </c>
      <c r="CO65" s="195">
        <v>448</v>
      </c>
      <c r="CP65" s="195">
        <v>46</v>
      </c>
      <c r="CQ65" s="195">
        <v>101</v>
      </c>
      <c r="CR65" s="195">
        <v>31</v>
      </c>
      <c r="CS65" s="195">
        <v>82</v>
      </c>
      <c r="CT65" s="183">
        <v>91</v>
      </c>
      <c r="CU65" s="183">
        <v>212</v>
      </c>
      <c r="CV65" s="183">
        <v>58</v>
      </c>
      <c r="CW65" s="183">
        <v>152</v>
      </c>
      <c r="CX65" s="190">
        <v>66</v>
      </c>
      <c r="CY65" s="183">
        <v>15</v>
      </c>
      <c r="CZ65" s="183">
        <v>54</v>
      </c>
      <c r="DA65" s="183">
        <v>195</v>
      </c>
      <c r="DB65" s="183">
        <v>496</v>
      </c>
      <c r="DC65" s="195">
        <v>2</v>
      </c>
      <c r="DD65" s="195">
        <v>3</v>
      </c>
      <c r="DE65" s="195">
        <v>12</v>
      </c>
      <c r="DF65" s="195">
        <v>43</v>
      </c>
      <c r="DG65" s="195">
        <v>26</v>
      </c>
      <c r="DH65" s="195">
        <v>45</v>
      </c>
      <c r="DI65" s="195">
        <v>66</v>
      </c>
      <c r="DJ65" s="195">
        <v>157</v>
      </c>
      <c r="DK65" s="190">
        <v>66</v>
      </c>
      <c r="DL65" s="195">
        <v>35</v>
      </c>
      <c r="DM65" s="195">
        <v>91</v>
      </c>
      <c r="DN65" s="195">
        <v>56</v>
      </c>
      <c r="DO65" s="195">
        <v>121</v>
      </c>
      <c r="DP65" s="195">
        <v>87</v>
      </c>
      <c r="DQ65" s="195">
        <v>233</v>
      </c>
      <c r="DR65" s="195">
        <v>7</v>
      </c>
      <c r="DS65" s="195">
        <v>19</v>
      </c>
      <c r="DT65" s="195">
        <v>10</v>
      </c>
      <c r="DU65" s="195">
        <v>14</v>
      </c>
      <c r="DV65" s="195">
        <v>42</v>
      </c>
      <c r="DW65" s="195">
        <v>107</v>
      </c>
      <c r="DX65" s="190">
        <v>66</v>
      </c>
      <c r="DY65" s="195">
        <v>55</v>
      </c>
      <c r="DZ65" s="195">
        <v>111</v>
      </c>
      <c r="EA65" s="195">
        <v>29</v>
      </c>
      <c r="EB65" s="195">
        <v>47</v>
      </c>
      <c r="EC65" s="195">
        <v>107</v>
      </c>
      <c r="ED65" s="195">
        <v>466</v>
      </c>
      <c r="EE65" s="195">
        <v>2</v>
      </c>
      <c r="EF65" s="195">
        <v>2</v>
      </c>
      <c r="EG65" s="195">
        <v>26</v>
      </c>
      <c r="EH65" s="195">
        <v>136</v>
      </c>
      <c r="EI65" s="195">
        <v>32</v>
      </c>
      <c r="EJ65" s="195">
        <v>69</v>
      </c>
      <c r="EK65" s="190">
        <v>66</v>
      </c>
      <c r="EL65" s="195">
        <v>45</v>
      </c>
      <c r="EM65" s="195">
        <v>295</v>
      </c>
      <c r="EN65" s="195">
        <v>12</v>
      </c>
      <c r="EO65" s="195">
        <v>18</v>
      </c>
      <c r="EP65" s="195">
        <v>29</v>
      </c>
      <c r="EQ65" s="195">
        <v>68</v>
      </c>
      <c r="ER65" s="195">
        <v>23</v>
      </c>
      <c r="ES65" s="195">
        <v>48</v>
      </c>
      <c r="ET65" s="195">
        <v>4</v>
      </c>
      <c r="EU65" s="195">
        <v>10</v>
      </c>
      <c r="EV65" s="195">
        <v>14</v>
      </c>
      <c r="EW65" s="195">
        <v>20</v>
      </c>
      <c r="EX65" s="190">
        <v>66</v>
      </c>
      <c r="EY65" s="195">
        <v>19</v>
      </c>
      <c r="EZ65" s="195">
        <v>48</v>
      </c>
      <c r="FA65" s="195">
        <v>13</v>
      </c>
      <c r="FB65" s="195">
        <v>77</v>
      </c>
      <c r="FC65" s="195">
        <v>11</v>
      </c>
      <c r="FD65" s="195">
        <v>16</v>
      </c>
      <c r="FE65" s="195">
        <v>16</v>
      </c>
      <c r="FF65" s="195">
        <v>23</v>
      </c>
      <c r="FG65" s="195">
        <v>4</v>
      </c>
      <c r="FH65" s="195">
        <v>7</v>
      </c>
      <c r="FI65" s="195">
        <v>2</v>
      </c>
      <c r="FJ65" s="195">
        <v>5</v>
      </c>
      <c r="FK65" s="190">
        <v>66</v>
      </c>
      <c r="FL65" s="195">
        <v>10</v>
      </c>
      <c r="FM65" s="195">
        <v>19</v>
      </c>
      <c r="FN65" s="195">
        <v>26</v>
      </c>
      <c r="FO65" s="195">
        <v>66</v>
      </c>
      <c r="FP65" s="195">
        <v>5</v>
      </c>
      <c r="FQ65" s="195">
        <v>12</v>
      </c>
      <c r="FR65" s="195">
        <v>32</v>
      </c>
      <c r="FS65" s="195">
        <v>114</v>
      </c>
      <c r="FT65" s="195">
        <v>35</v>
      </c>
      <c r="FU65" s="195">
        <v>70</v>
      </c>
      <c r="FV65" s="197">
        <f t="shared" si="2"/>
        <v>9201</v>
      </c>
      <c r="FW65" s="197">
        <f t="shared" si="3"/>
        <v>39070</v>
      </c>
      <c r="FX65" s="197"/>
      <c r="FY65" s="190"/>
      <c r="FZ65" s="198"/>
      <c r="GA65" s="198"/>
      <c r="GC65" s="198"/>
    </row>
    <row r="66" spans="1:185" ht="10.5" customHeight="1">
      <c r="A66" s="190">
        <v>68</v>
      </c>
      <c r="B66" s="199" t="s">
        <v>746</v>
      </c>
      <c r="C66" s="195">
        <v>169</v>
      </c>
      <c r="D66" s="195">
        <v>358</v>
      </c>
      <c r="E66" s="195">
        <v>3</v>
      </c>
      <c r="F66" s="195">
        <v>13</v>
      </c>
      <c r="G66" s="195">
        <v>18</v>
      </c>
      <c r="H66" s="195">
        <v>77</v>
      </c>
      <c r="I66" s="195">
        <v>0</v>
      </c>
      <c r="J66" s="195">
        <v>0</v>
      </c>
      <c r="K66" s="190">
        <v>68</v>
      </c>
      <c r="L66" s="195">
        <v>6</v>
      </c>
      <c r="M66" s="195">
        <v>11</v>
      </c>
      <c r="N66" s="195">
        <v>905</v>
      </c>
      <c r="O66" s="195">
        <v>3152</v>
      </c>
      <c r="P66" s="195">
        <v>609</v>
      </c>
      <c r="Q66" s="195">
        <v>1478</v>
      </c>
      <c r="R66" s="195">
        <v>0</v>
      </c>
      <c r="S66" s="195">
        <v>0</v>
      </c>
      <c r="T66" s="195">
        <v>186</v>
      </c>
      <c r="U66" s="195">
        <v>457</v>
      </c>
      <c r="V66" s="195">
        <v>94</v>
      </c>
      <c r="W66" s="195">
        <v>219</v>
      </c>
      <c r="X66" s="190">
        <v>68</v>
      </c>
      <c r="Y66" s="195">
        <v>2</v>
      </c>
      <c r="Z66" s="195">
        <v>7</v>
      </c>
      <c r="AA66" s="195">
        <v>0</v>
      </c>
      <c r="AB66" s="195">
        <v>0</v>
      </c>
      <c r="AC66" s="195">
        <v>1</v>
      </c>
      <c r="AD66" s="195">
        <v>1</v>
      </c>
      <c r="AE66" s="195">
        <v>15</v>
      </c>
      <c r="AF66" s="195">
        <v>30</v>
      </c>
      <c r="AG66" s="195">
        <v>5</v>
      </c>
      <c r="AH66" s="195">
        <v>6</v>
      </c>
      <c r="AI66" s="195">
        <v>275</v>
      </c>
      <c r="AJ66" s="195">
        <v>641</v>
      </c>
      <c r="AK66" s="190">
        <v>68</v>
      </c>
      <c r="AL66" s="195">
        <v>31</v>
      </c>
      <c r="AM66" s="195">
        <v>66</v>
      </c>
      <c r="AN66" s="195">
        <v>0</v>
      </c>
      <c r="AO66" s="195">
        <v>0</v>
      </c>
      <c r="AP66" s="195">
        <v>15</v>
      </c>
      <c r="AQ66" s="195">
        <v>50</v>
      </c>
      <c r="AR66" s="195">
        <v>113</v>
      </c>
      <c r="AS66" s="195">
        <v>251</v>
      </c>
      <c r="AT66" s="195">
        <v>2</v>
      </c>
      <c r="AU66" s="195">
        <v>2</v>
      </c>
      <c r="AV66" s="195">
        <v>19</v>
      </c>
      <c r="AW66" s="195">
        <v>30</v>
      </c>
      <c r="AX66" s="190">
        <v>68</v>
      </c>
      <c r="AY66" s="195">
        <v>3</v>
      </c>
      <c r="AZ66" s="195">
        <v>7</v>
      </c>
      <c r="BA66" s="195">
        <v>2</v>
      </c>
      <c r="BB66" s="195">
        <v>3</v>
      </c>
      <c r="BC66" s="183">
        <v>6</v>
      </c>
      <c r="BD66" s="200">
        <v>8</v>
      </c>
      <c r="BE66" s="200">
        <v>78</v>
      </c>
      <c r="BF66" s="200">
        <v>160</v>
      </c>
      <c r="BG66" s="200">
        <v>111</v>
      </c>
      <c r="BH66" s="200">
        <v>238</v>
      </c>
      <c r="BI66" s="200">
        <v>4</v>
      </c>
      <c r="BJ66" s="200">
        <v>5</v>
      </c>
      <c r="BK66" s="190">
        <v>68</v>
      </c>
      <c r="BL66" s="183">
        <v>0</v>
      </c>
      <c r="BM66" s="183">
        <v>0</v>
      </c>
      <c r="BN66" s="195">
        <v>1</v>
      </c>
      <c r="BO66" s="195">
        <v>1</v>
      </c>
      <c r="BP66" s="195">
        <v>52</v>
      </c>
      <c r="BQ66" s="195">
        <v>147</v>
      </c>
      <c r="BR66" s="195">
        <v>12</v>
      </c>
      <c r="BS66" s="195">
        <v>20</v>
      </c>
      <c r="BT66" s="195">
        <v>136</v>
      </c>
      <c r="BU66" s="195">
        <v>296</v>
      </c>
      <c r="BV66" s="195">
        <v>3614</v>
      </c>
      <c r="BW66" s="195">
        <v>11148</v>
      </c>
      <c r="BX66" s="190">
        <v>68</v>
      </c>
      <c r="BY66" s="200">
        <v>554</v>
      </c>
      <c r="BZ66" s="200">
        <v>1083</v>
      </c>
      <c r="CA66" s="200">
        <v>1</v>
      </c>
      <c r="CB66" s="200">
        <v>11</v>
      </c>
      <c r="CC66" s="200">
        <v>6</v>
      </c>
      <c r="CD66" s="200">
        <v>7</v>
      </c>
      <c r="CE66" s="200">
        <v>104</v>
      </c>
      <c r="CF66" s="200">
        <v>191</v>
      </c>
      <c r="CG66" s="200">
        <v>27</v>
      </c>
      <c r="CH66" s="201">
        <v>57</v>
      </c>
      <c r="CI66" s="195">
        <v>2</v>
      </c>
      <c r="CJ66" s="195">
        <v>2</v>
      </c>
      <c r="CK66" s="190">
        <v>68</v>
      </c>
      <c r="CL66" s="195">
        <v>137</v>
      </c>
      <c r="CM66" s="195">
        <v>269</v>
      </c>
      <c r="CN66" s="195">
        <v>101</v>
      </c>
      <c r="CO66" s="195">
        <v>219</v>
      </c>
      <c r="CP66" s="195">
        <v>17</v>
      </c>
      <c r="CQ66" s="195">
        <v>67</v>
      </c>
      <c r="CR66" s="195">
        <v>8</v>
      </c>
      <c r="CS66" s="195">
        <v>10</v>
      </c>
      <c r="CT66" s="183">
        <v>92</v>
      </c>
      <c r="CU66" s="183">
        <v>151</v>
      </c>
      <c r="CV66" s="183">
        <v>20</v>
      </c>
      <c r="CW66" s="183">
        <v>31</v>
      </c>
      <c r="CX66" s="190">
        <v>68</v>
      </c>
      <c r="CY66" s="183">
        <v>1</v>
      </c>
      <c r="CZ66" s="183">
        <v>1</v>
      </c>
      <c r="DA66" s="183">
        <v>324</v>
      </c>
      <c r="DB66" s="183">
        <v>844</v>
      </c>
      <c r="DC66" s="195">
        <v>0</v>
      </c>
      <c r="DD66" s="195">
        <v>0</v>
      </c>
      <c r="DE66" s="195">
        <v>1</v>
      </c>
      <c r="DF66" s="195">
        <v>3</v>
      </c>
      <c r="DG66" s="195">
        <v>2</v>
      </c>
      <c r="DH66" s="195">
        <v>2</v>
      </c>
      <c r="DI66" s="195">
        <v>14</v>
      </c>
      <c r="DJ66" s="195">
        <v>35</v>
      </c>
      <c r="DK66" s="190">
        <v>68</v>
      </c>
      <c r="DL66" s="195">
        <v>2</v>
      </c>
      <c r="DM66" s="195">
        <v>2</v>
      </c>
      <c r="DN66" s="195">
        <v>73</v>
      </c>
      <c r="DO66" s="195">
        <v>143</v>
      </c>
      <c r="DP66" s="195">
        <v>45</v>
      </c>
      <c r="DQ66" s="195">
        <v>70</v>
      </c>
      <c r="DR66" s="195">
        <v>2</v>
      </c>
      <c r="DS66" s="195">
        <v>2</v>
      </c>
      <c r="DT66" s="195">
        <v>6</v>
      </c>
      <c r="DU66" s="195">
        <v>11</v>
      </c>
      <c r="DV66" s="195">
        <v>2</v>
      </c>
      <c r="DW66" s="195">
        <v>3</v>
      </c>
      <c r="DX66" s="190">
        <v>68</v>
      </c>
      <c r="DY66" s="195">
        <v>148</v>
      </c>
      <c r="DZ66" s="195">
        <v>289</v>
      </c>
      <c r="EA66" s="195">
        <v>8</v>
      </c>
      <c r="EB66" s="195">
        <v>18</v>
      </c>
      <c r="EC66" s="195">
        <v>27</v>
      </c>
      <c r="ED66" s="195">
        <v>160</v>
      </c>
      <c r="EE66" s="195">
        <v>2</v>
      </c>
      <c r="EF66" s="195">
        <v>2</v>
      </c>
      <c r="EG66" s="195">
        <v>14</v>
      </c>
      <c r="EH66" s="195">
        <v>55</v>
      </c>
      <c r="EI66" s="195">
        <v>8</v>
      </c>
      <c r="EJ66" s="195">
        <v>11</v>
      </c>
      <c r="EK66" s="190">
        <v>68</v>
      </c>
      <c r="EL66" s="195">
        <v>2</v>
      </c>
      <c r="EM66" s="195">
        <v>7</v>
      </c>
      <c r="EN66" s="195">
        <v>8</v>
      </c>
      <c r="EO66" s="195">
        <v>20</v>
      </c>
      <c r="EP66" s="195">
        <v>7</v>
      </c>
      <c r="EQ66" s="195">
        <v>19</v>
      </c>
      <c r="ER66" s="195">
        <v>14</v>
      </c>
      <c r="ES66" s="195">
        <v>22</v>
      </c>
      <c r="ET66" s="195">
        <v>0</v>
      </c>
      <c r="EU66" s="195">
        <v>0</v>
      </c>
      <c r="EV66" s="195">
        <v>6</v>
      </c>
      <c r="EW66" s="195">
        <v>7</v>
      </c>
      <c r="EX66" s="190">
        <v>68</v>
      </c>
      <c r="EY66" s="195">
        <v>4</v>
      </c>
      <c r="EZ66" s="195">
        <v>6</v>
      </c>
      <c r="FA66" s="195">
        <v>3</v>
      </c>
      <c r="FB66" s="195">
        <v>13</v>
      </c>
      <c r="FC66" s="195">
        <v>0</v>
      </c>
      <c r="FD66" s="195">
        <v>0</v>
      </c>
      <c r="FE66" s="195">
        <v>4</v>
      </c>
      <c r="FF66" s="195">
        <v>13</v>
      </c>
      <c r="FG66" s="195">
        <v>1</v>
      </c>
      <c r="FH66" s="195">
        <v>1</v>
      </c>
      <c r="FI66" s="195">
        <v>0</v>
      </c>
      <c r="FJ66" s="195">
        <v>0</v>
      </c>
      <c r="FK66" s="190">
        <v>68</v>
      </c>
      <c r="FL66" s="195">
        <v>54</v>
      </c>
      <c r="FM66" s="195">
        <v>109</v>
      </c>
      <c r="FN66" s="195">
        <v>6</v>
      </c>
      <c r="FO66" s="195">
        <v>10</v>
      </c>
      <c r="FP66" s="195">
        <v>6</v>
      </c>
      <c r="FQ66" s="195">
        <v>16</v>
      </c>
      <c r="FR66" s="195">
        <v>17</v>
      </c>
      <c r="FS66" s="195">
        <v>38</v>
      </c>
      <c r="FT66" s="195">
        <v>12</v>
      </c>
      <c r="FU66" s="195">
        <v>18</v>
      </c>
      <c r="FV66" s="197">
        <f t="shared" si="2"/>
        <v>8379</v>
      </c>
      <c r="FW66" s="197">
        <f t="shared" si="3"/>
        <v>22930</v>
      </c>
      <c r="FX66" s="197"/>
      <c r="FY66" s="190"/>
      <c r="FZ66" s="198"/>
      <c r="GA66" s="198"/>
      <c r="GC66" s="198"/>
    </row>
    <row r="67" spans="1:185" ht="10.5" customHeight="1">
      <c r="A67" s="190">
        <v>69</v>
      </c>
      <c r="B67" s="199" t="s">
        <v>747</v>
      </c>
      <c r="C67" s="195">
        <v>1020</v>
      </c>
      <c r="D67" s="195">
        <v>2705</v>
      </c>
      <c r="E67" s="195">
        <v>50</v>
      </c>
      <c r="F67" s="195">
        <v>111</v>
      </c>
      <c r="G67" s="195">
        <v>194</v>
      </c>
      <c r="H67" s="195">
        <v>559</v>
      </c>
      <c r="I67" s="195">
        <v>36</v>
      </c>
      <c r="J67" s="195">
        <v>79</v>
      </c>
      <c r="K67" s="190">
        <v>69</v>
      </c>
      <c r="L67" s="195">
        <v>118</v>
      </c>
      <c r="M67" s="195">
        <v>315</v>
      </c>
      <c r="N67" s="195">
        <v>3980</v>
      </c>
      <c r="O67" s="195">
        <v>11322</v>
      </c>
      <c r="P67" s="195">
        <v>1338</v>
      </c>
      <c r="Q67" s="195">
        <v>3566</v>
      </c>
      <c r="R67" s="195">
        <v>46</v>
      </c>
      <c r="S67" s="195">
        <v>88</v>
      </c>
      <c r="T67" s="195">
        <v>570</v>
      </c>
      <c r="U67" s="195">
        <v>1333</v>
      </c>
      <c r="V67" s="195">
        <v>378</v>
      </c>
      <c r="W67" s="195">
        <v>914</v>
      </c>
      <c r="X67" s="190">
        <v>69</v>
      </c>
      <c r="Y67" s="195">
        <v>88</v>
      </c>
      <c r="Z67" s="195">
        <v>239</v>
      </c>
      <c r="AA67" s="195">
        <v>15</v>
      </c>
      <c r="AB67" s="195">
        <v>28</v>
      </c>
      <c r="AC67" s="195">
        <v>25</v>
      </c>
      <c r="AD67" s="195">
        <v>49</v>
      </c>
      <c r="AE67" s="195">
        <v>157</v>
      </c>
      <c r="AF67" s="195">
        <v>404</v>
      </c>
      <c r="AG67" s="195">
        <v>93</v>
      </c>
      <c r="AH67" s="195">
        <v>214</v>
      </c>
      <c r="AI67" s="195">
        <v>1964</v>
      </c>
      <c r="AJ67" s="195">
        <v>5785</v>
      </c>
      <c r="AK67" s="190">
        <v>69</v>
      </c>
      <c r="AL67" s="195">
        <v>289</v>
      </c>
      <c r="AM67" s="195">
        <v>780</v>
      </c>
      <c r="AN67" s="195">
        <v>36</v>
      </c>
      <c r="AO67" s="195">
        <v>95</v>
      </c>
      <c r="AP67" s="195">
        <v>215</v>
      </c>
      <c r="AQ67" s="195">
        <v>585</v>
      </c>
      <c r="AR67" s="195">
        <v>641</v>
      </c>
      <c r="AS67" s="195">
        <v>1606</v>
      </c>
      <c r="AT67" s="195">
        <v>123</v>
      </c>
      <c r="AU67" s="195">
        <v>401</v>
      </c>
      <c r="AV67" s="195">
        <v>221</v>
      </c>
      <c r="AW67" s="195">
        <v>493</v>
      </c>
      <c r="AX67" s="190">
        <v>69</v>
      </c>
      <c r="AY67" s="195">
        <v>81</v>
      </c>
      <c r="AZ67" s="195">
        <v>189</v>
      </c>
      <c r="BA67" s="195">
        <v>49</v>
      </c>
      <c r="BB67" s="195">
        <v>87</v>
      </c>
      <c r="BC67" s="183">
        <v>97</v>
      </c>
      <c r="BD67" s="200">
        <v>235</v>
      </c>
      <c r="BE67" s="200">
        <v>492</v>
      </c>
      <c r="BF67" s="200">
        <v>1444</v>
      </c>
      <c r="BG67" s="200">
        <v>656</v>
      </c>
      <c r="BH67" s="200">
        <v>1727</v>
      </c>
      <c r="BI67" s="200">
        <v>86</v>
      </c>
      <c r="BJ67" s="200">
        <v>175</v>
      </c>
      <c r="BK67" s="190">
        <v>69</v>
      </c>
      <c r="BL67" s="183">
        <v>22</v>
      </c>
      <c r="BM67" s="183">
        <v>33</v>
      </c>
      <c r="BN67" s="195">
        <v>16</v>
      </c>
      <c r="BO67" s="195">
        <v>31</v>
      </c>
      <c r="BP67" s="195">
        <v>525</v>
      </c>
      <c r="BQ67" s="195">
        <v>1499</v>
      </c>
      <c r="BR67" s="195">
        <v>186</v>
      </c>
      <c r="BS67" s="195">
        <v>448</v>
      </c>
      <c r="BT67" s="195">
        <v>901</v>
      </c>
      <c r="BU67" s="195">
        <v>2343</v>
      </c>
      <c r="BV67" s="195">
        <v>12743</v>
      </c>
      <c r="BW67" s="195">
        <v>48094</v>
      </c>
      <c r="BX67" s="190">
        <v>69</v>
      </c>
      <c r="BY67" s="200">
        <v>3537</v>
      </c>
      <c r="BZ67" s="200">
        <v>10167</v>
      </c>
      <c r="CA67" s="200">
        <v>44</v>
      </c>
      <c r="CB67" s="200">
        <v>90</v>
      </c>
      <c r="CC67" s="200">
        <v>142</v>
      </c>
      <c r="CD67" s="200">
        <v>497</v>
      </c>
      <c r="CE67" s="200">
        <v>602</v>
      </c>
      <c r="CF67" s="200">
        <v>1850</v>
      </c>
      <c r="CG67" s="200">
        <v>126</v>
      </c>
      <c r="CH67" s="201">
        <v>329</v>
      </c>
      <c r="CI67" s="195">
        <v>67</v>
      </c>
      <c r="CJ67" s="195">
        <v>162</v>
      </c>
      <c r="CK67" s="190">
        <v>69</v>
      </c>
      <c r="CL67" s="195">
        <v>742</v>
      </c>
      <c r="CM67" s="195">
        <v>2239</v>
      </c>
      <c r="CN67" s="195">
        <v>971</v>
      </c>
      <c r="CO67" s="195">
        <v>2606</v>
      </c>
      <c r="CP67" s="195">
        <v>195</v>
      </c>
      <c r="CQ67" s="195">
        <v>490</v>
      </c>
      <c r="CR67" s="195">
        <v>202</v>
      </c>
      <c r="CS67" s="195">
        <v>575</v>
      </c>
      <c r="CT67" s="183">
        <v>527</v>
      </c>
      <c r="CU67" s="183">
        <v>1366</v>
      </c>
      <c r="CV67" s="183">
        <v>215</v>
      </c>
      <c r="CW67" s="183">
        <v>466</v>
      </c>
      <c r="CX67" s="190">
        <v>69</v>
      </c>
      <c r="CY67" s="183">
        <v>52</v>
      </c>
      <c r="CZ67" s="183">
        <v>152</v>
      </c>
      <c r="DA67" s="183">
        <v>736</v>
      </c>
      <c r="DB67" s="183">
        <v>1714</v>
      </c>
      <c r="DC67" s="195">
        <v>12</v>
      </c>
      <c r="DD67" s="195">
        <v>55</v>
      </c>
      <c r="DE67" s="195">
        <v>118</v>
      </c>
      <c r="DF67" s="195">
        <v>256</v>
      </c>
      <c r="DG67" s="195">
        <v>75</v>
      </c>
      <c r="DH67" s="195">
        <v>165</v>
      </c>
      <c r="DI67" s="195">
        <v>217</v>
      </c>
      <c r="DJ67" s="195">
        <v>599</v>
      </c>
      <c r="DK67" s="190">
        <v>69</v>
      </c>
      <c r="DL67" s="195">
        <v>90</v>
      </c>
      <c r="DM67" s="195">
        <v>257</v>
      </c>
      <c r="DN67" s="195">
        <v>278</v>
      </c>
      <c r="DO67" s="195">
        <v>695</v>
      </c>
      <c r="DP67" s="195">
        <v>546</v>
      </c>
      <c r="DQ67" s="195">
        <v>1714</v>
      </c>
      <c r="DR67" s="195">
        <v>20</v>
      </c>
      <c r="DS67" s="195">
        <v>42</v>
      </c>
      <c r="DT67" s="195">
        <v>59</v>
      </c>
      <c r="DU67" s="195">
        <v>158</v>
      </c>
      <c r="DV67" s="195">
        <v>127</v>
      </c>
      <c r="DW67" s="195">
        <v>283</v>
      </c>
      <c r="DX67" s="190">
        <v>69</v>
      </c>
      <c r="DY67" s="195">
        <v>369</v>
      </c>
      <c r="DZ67" s="195">
        <v>949</v>
      </c>
      <c r="EA67" s="195">
        <v>113</v>
      </c>
      <c r="EB67" s="195">
        <v>233</v>
      </c>
      <c r="EC67" s="195">
        <v>301</v>
      </c>
      <c r="ED67" s="195">
        <v>789</v>
      </c>
      <c r="EE67" s="195">
        <v>3</v>
      </c>
      <c r="EF67" s="195">
        <v>5</v>
      </c>
      <c r="EG67" s="195">
        <v>146</v>
      </c>
      <c r="EH67" s="195">
        <v>421</v>
      </c>
      <c r="EI67" s="195">
        <v>199</v>
      </c>
      <c r="EJ67" s="195">
        <v>442</v>
      </c>
      <c r="EK67" s="190">
        <v>69</v>
      </c>
      <c r="EL67" s="195">
        <v>76</v>
      </c>
      <c r="EM67" s="195">
        <v>265</v>
      </c>
      <c r="EN67" s="195">
        <v>80</v>
      </c>
      <c r="EO67" s="195">
        <v>214</v>
      </c>
      <c r="EP67" s="195">
        <v>232</v>
      </c>
      <c r="EQ67" s="195">
        <v>549</v>
      </c>
      <c r="ER67" s="195">
        <v>98</v>
      </c>
      <c r="ES67" s="195">
        <v>229</v>
      </c>
      <c r="ET67" s="195">
        <v>14</v>
      </c>
      <c r="EU67" s="195">
        <v>41</v>
      </c>
      <c r="EV67" s="195">
        <v>81</v>
      </c>
      <c r="EW67" s="195">
        <v>171</v>
      </c>
      <c r="EX67" s="190">
        <v>69</v>
      </c>
      <c r="EY67" s="195">
        <v>123</v>
      </c>
      <c r="EZ67" s="195">
        <v>255</v>
      </c>
      <c r="FA67" s="195">
        <v>53</v>
      </c>
      <c r="FB67" s="195">
        <v>161</v>
      </c>
      <c r="FC67" s="195">
        <v>19</v>
      </c>
      <c r="FD67" s="195">
        <v>81</v>
      </c>
      <c r="FE67" s="195">
        <v>63</v>
      </c>
      <c r="FF67" s="195">
        <v>171</v>
      </c>
      <c r="FG67" s="195">
        <v>15</v>
      </c>
      <c r="FH67" s="195">
        <v>36</v>
      </c>
      <c r="FI67" s="195">
        <v>23</v>
      </c>
      <c r="FJ67" s="195">
        <v>58</v>
      </c>
      <c r="FK67" s="190">
        <v>69</v>
      </c>
      <c r="FL67" s="195">
        <v>130</v>
      </c>
      <c r="FM67" s="195">
        <v>321</v>
      </c>
      <c r="FN67" s="195">
        <v>111</v>
      </c>
      <c r="FO67" s="195">
        <v>266</v>
      </c>
      <c r="FP67" s="195">
        <v>12</v>
      </c>
      <c r="FQ67" s="195">
        <v>27</v>
      </c>
      <c r="FR67" s="195">
        <v>126</v>
      </c>
      <c r="FS67" s="195">
        <v>299</v>
      </c>
      <c r="FT67" s="195">
        <v>144</v>
      </c>
      <c r="FU67" s="195">
        <v>435</v>
      </c>
      <c r="FV67" s="197">
        <f t="shared" si="2"/>
        <v>39682</v>
      </c>
      <c r="FW67" s="197">
        <f t="shared" si="3"/>
        <v>121321</v>
      </c>
      <c r="FX67" s="197"/>
      <c r="FY67" s="190"/>
      <c r="FZ67" s="198"/>
      <c r="GA67" s="198"/>
      <c r="GC67" s="198"/>
    </row>
    <row r="68" spans="1:185" ht="10.5" customHeight="1">
      <c r="A68" s="190">
        <v>70</v>
      </c>
      <c r="B68" s="199" t="s">
        <v>748</v>
      </c>
      <c r="C68" s="195">
        <v>621</v>
      </c>
      <c r="D68" s="195">
        <v>4098</v>
      </c>
      <c r="E68" s="195">
        <v>49</v>
      </c>
      <c r="F68" s="195">
        <v>306</v>
      </c>
      <c r="G68" s="195">
        <v>98</v>
      </c>
      <c r="H68" s="195">
        <v>499</v>
      </c>
      <c r="I68" s="195">
        <v>32</v>
      </c>
      <c r="J68" s="195">
        <v>211</v>
      </c>
      <c r="K68" s="190">
        <v>70</v>
      </c>
      <c r="L68" s="195">
        <v>25</v>
      </c>
      <c r="M68" s="195">
        <v>98</v>
      </c>
      <c r="N68" s="195">
        <v>1570</v>
      </c>
      <c r="O68" s="195">
        <v>23392</v>
      </c>
      <c r="P68" s="195">
        <v>759</v>
      </c>
      <c r="Q68" s="195">
        <v>3523</v>
      </c>
      <c r="R68" s="195">
        <v>40</v>
      </c>
      <c r="S68" s="195">
        <v>171</v>
      </c>
      <c r="T68" s="195">
        <v>337</v>
      </c>
      <c r="U68" s="195">
        <v>1640</v>
      </c>
      <c r="V68" s="195">
        <v>172</v>
      </c>
      <c r="W68" s="195">
        <v>748</v>
      </c>
      <c r="X68" s="190">
        <v>70</v>
      </c>
      <c r="Y68" s="195">
        <v>19</v>
      </c>
      <c r="Z68" s="195">
        <v>158</v>
      </c>
      <c r="AA68" s="195">
        <v>18</v>
      </c>
      <c r="AB68" s="195">
        <v>71</v>
      </c>
      <c r="AC68" s="195">
        <v>13</v>
      </c>
      <c r="AD68" s="195">
        <v>35</v>
      </c>
      <c r="AE68" s="195">
        <v>174</v>
      </c>
      <c r="AF68" s="195">
        <v>722</v>
      </c>
      <c r="AG68" s="195">
        <v>128</v>
      </c>
      <c r="AH68" s="195">
        <v>447</v>
      </c>
      <c r="AI68" s="195">
        <v>284</v>
      </c>
      <c r="AJ68" s="195">
        <v>1499</v>
      </c>
      <c r="AK68" s="190">
        <v>70</v>
      </c>
      <c r="AL68" s="195">
        <v>337</v>
      </c>
      <c r="AM68" s="195">
        <v>1118</v>
      </c>
      <c r="AN68" s="195">
        <v>29</v>
      </c>
      <c r="AO68" s="195">
        <v>129</v>
      </c>
      <c r="AP68" s="195">
        <v>51</v>
      </c>
      <c r="AQ68" s="195">
        <v>568</v>
      </c>
      <c r="AR68" s="195">
        <v>316</v>
      </c>
      <c r="AS68" s="195">
        <v>2054</v>
      </c>
      <c r="AT68" s="195">
        <v>152</v>
      </c>
      <c r="AU68" s="195">
        <v>1935</v>
      </c>
      <c r="AV68" s="195">
        <v>235</v>
      </c>
      <c r="AW68" s="195">
        <v>1252</v>
      </c>
      <c r="AX68" s="190">
        <v>70</v>
      </c>
      <c r="AY68" s="195">
        <v>94</v>
      </c>
      <c r="AZ68" s="195">
        <v>525</v>
      </c>
      <c r="BA68" s="195">
        <v>31</v>
      </c>
      <c r="BB68" s="195">
        <v>141</v>
      </c>
      <c r="BC68" s="183">
        <v>320</v>
      </c>
      <c r="BD68" s="200">
        <v>2476</v>
      </c>
      <c r="BE68" s="200">
        <v>527</v>
      </c>
      <c r="BF68" s="200">
        <v>3261</v>
      </c>
      <c r="BG68" s="200">
        <v>193</v>
      </c>
      <c r="BH68" s="200">
        <v>1735</v>
      </c>
      <c r="BI68" s="200">
        <v>105</v>
      </c>
      <c r="BJ68" s="200">
        <v>534</v>
      </c>
      <c r="BK68" s="190">
        <v>70</v>
      </c>
      <c r="BL68" s="183">
        <v>24</v>
      </c>
      <c r="BM68" s="183">
        <v>86</v>
      </c>
      <c r="BN68" s="195">
        <v>4</v>
      </c>
      <c r="BO68" s="195">
        <v>8</v>
      </c>
      <c r="BP68" s="195">
        <v>91</v>
      </c>
      <c r="BQ68" s="195">
        <v>430</v>
      </c>
      <c r="BR68" s="195">
        <v>140</v>
      </c>
      <c r="BS68" s="195">
        <v>623</v>
      </c>
      <c r="BT68" s="195">
        <v>1016</v>
      </c>
      <c r="BU68" s="195">
        <v>6150</v>
      </c>
      <c r="BV68" s="195">
        <v>11365</v>
      </c>
      <c r="BW68" s="195">
        <v>142055</v>
      </c>
      <c r="BX68" s="190">
        <v>70</v>
      </c>
      <c r="BY68" s="200">
        <v>1143</v>
      </c>
      <c r="BZ68" s="200">
        <v>15533</v>
      </c>
      <c r="CA68" s="200">
        <v>6</v>
      </c>
      <c r="CB68" s="200">
        <v>34</v>
      </c>
      <c r="CC68" s="200">
        <v>20</v>
      </c>
      <c r="CD68" s="200">
        <v>96</v>
      </c>
      <c r="CE68" s="200">
        <v>468</v>
      </c>
      <c r="CF68" s="200">
        <v>3025</v>
      </c>
      <c r="CG68" s="200">
        <v>84</v>
      </c>
      <c r="CH68" s="201">
        <v>383</v>
      </c>
      <c r="CI68" s="195">
        <v>31</v>
      </c>
      <c r="CJ68" s="195">
        <v>118</v>
      </c>
      <c r="CK68" s="190">
        <v>70</v>
      </c>
      <c r="CL68" s="195">
        <v>983</v>
      </c>
      <c r="CM68" s="195">
        <v>8568</v>
      </c>
      <c r="CN68" s="195">
        <v>471</v>
      </c>
      <c r="CO68" s="195">
        <v>3107</v>
      </c>
      <c r="CP68" s="195">
        <v>29</v>
      </c>
      <c r="CQ68" s="195">
        <v>89</v>
      </c>
      <c r="CR68" s="195">
        <v>28</v>
      </c>
      <c r="CS68" s="195">
        <v>120</v>
      </c>
      <c r="CT68" s="183">
        <v>89</v>
      </c>
      <c r="CU68" s="183">
        <v>727</v>
      </c>
      <c r="CV68" s="183">
        <v>29</v>
      </c>
      <c r="CW68" s="183">
        <v>183</v>
      </c>
      <c r="CX68" s="190">
        <v>70</v>
      </c>
      <c r="CY68" s="183">
        <v>16</v>
      </c>
      <c r="CZ68" s="183">
        <v>74</v>
      </c>
      <c r="DA68" s="183">
        <v>361</v>
      </c>
      <c r="DB68" s="183">
        <v>1717</v>
      </c>
      <c r="DC68" s="195">
        <v>12</v>
      </c>
      <c r="DD68" s="195">
        <v>59</v>
      </c>
      <c r="DE68" s="195">
        <v>15</v>
      </c>
      <c r="DF68" s="195">
        <v>97</v>
      </c>
      <c r="DG68" s="195">
        <v>33</v>
      </c>
      <c r="DH68" s="195">
        <v>155</v>
      </c>
      <c r="DI68" s="195">
        <v>136</v>
      </c>
      <c r="DJ68" s="195">
        <v>583</v>
      </c>
      <c r="DK68" s="190">
        <v>70</v>
      </c>
      <c r="DL68" s="195">
        <v>24</v>
      </c>
      <c r="DM68" s="195">
        <v>110</v>
      </c>
      <c r="DN68" s="195">
        <v>355</v>
      </c>
      <c r="DO68" s="195">
        <v>1623</v>
      </c>
      <c r="DP68" s="195">
        <v>67</v>
      </c>
      <c r="DQ68" s="195">
        <v>406</v>
      </c>
      <c r="DR68" s="195">
        <v>6</v>
      </c>
      <c r="DS68" s="195">
        <v>19</v>
      </c>
      <c r="DT68" s="195">
        <v>13</v>
      </c>
      <c r="DU68" s="195">
        <v>58</v>
      </c>
      <c r="DV68" s="195">
        <v>117</v>
      </c>
      <c r="DW68" s="195">
        <v>906</v>
      </c>
      <c r="DX68" s="190">
        <v>70</v>
      </c>
      <c r="DY68" s="195">
        <v>420</v>
      </c>
      <c r="DZ68" s="195">
        <v>2117</v>
      </c>
      <c r="EA68" s="195">
        <v>152</v>
      </c>
      <c r="EB68" s="195">
        <v>674</v>
      </c>
      <c r="EC68" s="195">
        <v>467</v>
      </c>
      <c r="ED68" s="195">
        <v>3478</v>
      </c>
      <c r="EE68" s="195">
        <v>10</v>
      </c>
      <c r="EF68" s="195">
        <v>36</v>
      </c>
      <c r="EG68" s="195">
        <v>36</v>
      </c>
      <c r="EH68" s="195">
        <v>173</v>
      </c>
      <c r="EI68" s="195">
        <v>49</v>
      </c>
      <c r="EJ68" s="195">
        <v>273</v>
      </c>
      <c r="EK68" s="190">
        <v>70</v>
      </c>
      <c r="EL68" s="195">
        <v>141</v>
      </c>
      <c r="EM68" s="195">
        <v>995</v>
      </c>
      <c r="EN68" s="195">
        <v>39</v>
      </c>
      <c r="EO68" s="195">
        <v>172</v>
      </c>
      <c r="EP68" s="195">
        <v>218</v>
      </c>
      <c r="EQ68" s="195">
        <v>1520</v>
      </c>
      <c r="ER68" s="195">
        <v>61</v>
      </c>
      <c r="ES68" s="195">
        <v>231</v>
      </c>
      <c r="ET68" s="195">
        <v>10</v>
      </c>
      <c r="EU68" s="195">
        <v>40</v>
      </c>
      <c r="EV68" s="195">
        <v>7</v>
      </c>
      <c r="EW68" s="195">
        <v>20</v>
      </c>
      <c r="EX68" s="190">
        <v>70</v>
      </c>
      <c r="EY68" s="195">
        <v>47</v>
      </c>
      <c r="EZ68" s="195">
        <v>118</v>
      </c>
      <c r="FA68" s="195">
        <v>12</v>
      </c>
      <c r="FB68" s="195">
        <v>468</v>
      </c>
      <c r="FC68" s="195">
        <v>20</v>
      </c>
      <c r="FD68" s="195">
        <v>195</v>
      </c>
      <c r="FE68" s="195">
        <v>27</v>
      </c>
      <c r="FF68" s="195">
        <v>108</v>
      </c>
      <c r="FG68" s="195">
        <v>33</v>
      </c>
      <c r="FH68" s="195">
        <v>107</v>
      </c>
      <c r="FI68" s="195">
        <v>14</v>
      </c>
      <c r="FJ68" s="195">
        <v>36</v>
      </c>
      <c r="FK68" s="190">
        <v>70</v>
      </c>
      <c r="FL68" s="195">
        <v>83</v>
      </c>
      <c r="FM68" s="195">
        <v>599</v>
      </c>
      <c r="FN68" s="195">
        <v>7</v>
      </c>
      <c r="FO68" s="195">
        <v>24</v>
      </c>
      <c r="FP68" s="195">
        <v>11</v>
      </c>
      <c r="FQ68" s="195">
        <v>222</v>
      </c>
      <c r="FR68" s="195">
        <v>15</v>
      </c>
      <c r="FS68" s="195">
        <v>90</v>
      </c>
      <c r="FT68" s="195">
        <v>26</v>
      </c>
      <c r="FU68" s="195">
        <v>174</v>
      </c>
      <c r="FV68" s="197">
        <f t="shared" si="2"/>
        <v>25810</v>
      </c>
      <c r="FW68" s="197">
        <f t="shared" si="3"/>
        <v>252358</v>
      </c>
      <c r="FX68" s="197"/>
      <c r="FY68" s="190"/>
      <c r="FZ68" s="198"/>
      <c r="GA68" s="198"/>
      <c r="GC68" s="198"/>
    </row>
    <row r="69" spans="1:185" ht="10.5" customHeight="1">
      <c r="A69" s="190">
        <v>71</v>
      </c>
      <c r="B69" s="199" t="s">
        <v>749</v>
      </c>
      <c r="C69" s="195">
        <v>335</v>
      </c>
      <c r="D69" s="195">
        <v>1561</v>
      </c>
      <c r="E69" s="195">
        <v>52</v>
      </c>
      <c r="F69" s="195">
        <v>216</v>
      </c>
      <c r="G69" s="195">
        <v>107</v>
      </c>
      <c r="H69" s="195">
        <v>386</v>
      </c>
      <c r="I69" s="195">
        <v>22</v>
      </c>
      <c r="J69" s="195">
        <v>151</v>
      </c>
      <c r="K69" s="190">
        <v>71</v>
      </c>
      <c r="L69" s="195">
        <v>72</v>
      </c>
      <c r="M69" s="195">
        <v>322</v>
      </c>
      <c r="N69" s="195">
        <v>2595</v>
      </c>
      <c r="O69" s="195">
        <v>24730</v>
      </c>
      <c r="P69" s="195">
        <v>667</v>
      </c>
      <c r="Q69" s="195">
        <v>3078</v>
      </c>
      <c r="R69" s="195">
        <v>33</v>
      </c>
      <c r="S69" s="195">
        <v>152</v>
      </c>
      <c r="T69" s="195">
        <v>257</v>
      </c>
      <c r="U69" s="195">
        <v>992</v>
      </c>
      <c r="V69" s="195">
        <v>222</v>
      </c>
      <c r="W69" s="195">
        <v>960</v>
      </c>
      <c r="X69" s="190">
        <v>71</v>
      </c>
      <c r="Y69" s="195">
        <v>30</v>
      </c>
      <c r="Z69" s="195">
        <v>85</v>
      </c>
      <c r="AA69" s="195">
        <v>24</v>
      </c>
      <c r="AB69" s="195">
        <v>120</v>
      </c>
      <c r="AC69" s="195">
        <v>34</v>
      </c>
      <c r="AD69" s="195">
        <v>94</v>
      </c>
      <c r="AE69" s="195">
        <v>55</v>
      </c>
      <c r="AF69" s="195">
        <v>189</v>
      </c>
      <c r="AG69" s="195">
        <v>42</v>
      </c>
      <c r="AH69" s="195">
        <v>174</v>
      </c>
      <c r="AI69" s="195">
        <v>618</v>
      </c>
      <c r="AJ69" s="195">
        <v>3607</v>
      </c>
      <c r="AK69" s="190">
        <v>71</v>
      </c>
      <c r="AL69" s="195">
        <v>128</v>
      </c>
      <c r="AM69" s="195">
        <v>520</v>
      </c>
      <c r="AN69" s="195">
        <v>21</v>
      </c>
      <c r="AO69" s="195">
        <v>90</v>
      </c>
      <c r="AP69" s="195">
        <v>64</v>
      </c>
      <c r="AQ69" s="195">
        <v>320</v>
      </c>
      <c r="AR69" s="195">
        <v>316</v>
      </c>
      <c r="AS69" s="195">
        <v>1059</v>
      </c>
      <c r="AT69" s="195">
        <v>112</v>
      </c>
      <c r="AU69" s="195">
        <v>960</v>
      </c>
      <c r="AV69" s="195">
        <v>97</v>
      </c>
      <c r="AW69" s="195">
        <v>405</v>
      </c>
      <c r="AX69" s="190">
        <v>71</v>
      </c>
      <c r="AY69" s="195">
        <v>64</v>
      </c>
      <c r="AZ69" s="195">
        <v>391</v>
      </c>
      <c r="BA69" s="195">
        <v>32</v>
      </c>
      <c r="BB69" s="195">
        <v>157</v>
      </c>
      <c r="BC69" s="183">
        <v>76</v>
      </c>
      <c r="BD69" s="200">
        <v>579</v>
      </c>
      <c r="BE69" s="200">
        <v>231</v>
      </c>
      <c r="BF69" s="200">
        <v>1354</v>
      </c>
      <c r="BG69" s="200">
        <v>254</v>
      </c>
      <c r="BH69" s="200">
        <v>1642</v>
      </c>
      <c r="BI69" s="200">
        <v>60</v>
      </c>
      <c r="BJ69" s="200">
        <v>198</v>
      </c>
      <c r="BK69" s="190">
        <v>71</v>
      </c>
      <c r="BL69" s="183">
        <v>9</v>
      </c>
      <c r="BM69" s="183">
        <v>58</v>
      </c>
      <c r="BN69" s="195">
        <v>13</v>
      </c>
      <c r="BO69" s="195">
        <v>41</v>
      </c>
      <c r="BP69" s="195">
        <v>235</v>
      </c>
      <c r="BQ69" s="195">
        <v>1309</v>
      </c>
      <c r="BR69" s="195">
        <v>76</v>
      </c>
      <c r="BS69" s="195">
        <v>497</v>
      </c>
      <c r="BT69" s="195">
        <v>319</v>
      </c>
      <c r="BU69" s="195">
        <v>1684</v>
      </c>
      <c r="BV69" s="195">
        <v>4519</v>
      </c>
      <c r="BW69" s="195">
        <v>33488</v>
      </c>
      <c r="BX69" s="190">
        <v>71</v>
      </c>
      <c r="BY69" s="200">
        <v>1142</v>
      </c>
      <c r="BZ69" s="200">
        <v>7675</v>
      </c>
      <c r="CA69" s="200">
        <v>26</v>
      </c>
      <c r="CB69" s="200">
        <v>158</v>
      </c>
      <c r="CC69" s="200">
        <v>65</v>
      </c>
      <c r="CD69" s="200">
        <v>463</v>
      </c>
      <c r="CE69" s="200">
        <v>305</v>
      </c>
      <c r="CF69" s="200">
        <v>1560</v>
      </c>
      <c r="CG69" s="200">
        <v>61</v>
      </c>
      <c r="CH69" s="201">
        <v>398</v>
      </c>
      <c r="CI69" s="195">
        <v>21</v>
      </c>
      <c r="CJ69" s="195">
        <v>139</v>
      </c>
      <c r="CK69" s="190">
        <v>71</v>
      </c>
      <c r="CL69" s="195">
        <v>430</v>
      </c>
      <c r="CM69" s="195">
        <v>4595</v>
      </c>
      <c r="CN69" s="195">
        <v>428</v>
      </c>
      <c r="CO69" s="195">
        <v>1896</v>
      </c>
      <c r="CP69" s="195">
        <v>103</v>
      </c>
      <c r="CQ69" s="195">
        <v>464</v>
      </c>
      <c r="CR69" s="195">
        <v>115</v>
      </c>
      <c r="CS69" s="195">
        <v>556</v>
      </c>
      <c r="CT69" s="183">
        <v>211</v>
      </c>
      <c r="CU69" s="183">
        <v>1079</v>
      </c>
      <c r="CV69" s="183">
        <v>111</v>
      </c>
      <c r="CW69" s="183">
        <v>514</v>
      </c>
      <c r="CX69" s="190">
        <v>71</v>
      </c>
      <c r="CY69" s="183">
        <v>67</v>
      </c>
      <c r="CZ69" s="183">
        <v>490</v>
      </c>
      <c r="DA69" s="183">
        <v>446</v>
      </c>
      <c r="DB69" s="183">
        <v>1179</v>
      </c>
      <c r="DC69" s="195">
        <v>33</v>
      </c>
      <c r="DD69" s="195">
        <v>124</v>
      </c>
      <c r="DE69" s="195">
        <v>46</v>
      </c>
      <c r="DF69" s="195">
        <v>165</v>
      </c>
      <c r="DG69" s="195">
        <v>46</v>
      </c>
      <c r="DH69" s="195">
        <v>216</v>
      </c>
      <c r="DI69" s="195">
        <v>108</v>
      </c>
      <c r="DJ69" s="195">
        <v>489</v>
      </c>
      <c r="DK69" s="190">
        <v>71</v>
      </c>
      <c r="DL69" s="195">
        <v>46</v>
      </c>
      <c r="DM69" s="195">
        <v>225</v>
      </c>
      <c r="DN69" s="195">
        <v>207</v>
      </c>
      <c r="DO69" s="195">
        <v>940</v>
      </c>
      <c r="DP69" s="195">
        <v>197</v>
      </c>
      <c r="DQ69" s="195">
        <v>963</v>
      </c>
      <c r="DR69" s="195">
        <v>18</v>
      </c>
      <c r="DS69" s="195">
        <v>94</v>
      </c>
      <c r="DT69" s="195">
        <v>37</v>
      </c>
      <c r="DU69" s="195">
        <v>158</v>
      </c>
      <c r="DV69" s="195">
        <v>75</v>
      </c>
      <c r="DW69" s="195">
        <v>653</v>
      </c>
      <c r="DX69" s="190">
        <v>71</v>
      </c>
      <c r="DY69" s="195">
        <v>221</v>
      </c>
      <c r="DZ69" s="195">
        <v>1454</v>
      </c>
      <c r="EA69" s="195">
        <v>80</v>
      </c>
      <c r="EB69" s="195">
        <v>485</v>
      </c>
      <c r="EC69" s="195">
        <v>162</v>
      </c>
      <c r="ED69" s="195">
        <v>998</v>
      </c>
      <c r="EE69" s="195">
        <v>10</v>
      </c>
      <c r="EF69" s="195">
        <v>54</v>
      </c>
      <c r="EG69" s="195">
        <v>117</v>
      </c>
      <c r="EH69" s="195">
        <v>951</v>
      </c>
      <c r="EI69" s="195">
        <v>92</v>
      </c>
      <c r="EJ69" s="195">
        <v>322</v>
      </c>
      <c r="EK69" s="190">
        <v>71</v>
      </c>
      <c r="EL69" s="195">
        <v>80</v>
      </c>
      <c r="EM69" s="195">
        <v>512</v>
      </c>
      <c r="EN69" s="195">
        <v>46</v>
      </c>
      <c r="EO69" s="195">
        <v>249</v>
      </c>
      <c r="EP69" s="195">
        <v>68</v>
      </c>
      <c r="EQ69" s="195">
        <v>599</v>
      </c>
      <c r="ER69" s="195">
        <v>61</v>
      </c>
      <c r="ES69" s="195">
        <v>271</v>
      </c>
      <c r="ET69" s="195">
        <v>9</v>
      </c>
      <c r="EU69" s="195">
        <v>33</v>
      </c>
      <c r="EV69" s="195">
        <v>35</v>
      </c>
      <c r="EW69" s="195">
        <v>143</v>
      </c>
      <c r="EX69" s="190">
        <v>71</v>
      </c>
      <c r="EY69" s="195">
        <v>42</v>
      </c>
      <c r="EZ69" s="195">
        <v>201</v>
      </c>
      <c r="FA69" s="195">
        <v>45</v>
      </c>
      <c r="FB69" s="195">
        <v>314</v>
      </c>
      <c r="FC69" s="195">
        <v>11</v>
      </c>
      <c r="FD69" s="195">
        <v>64</v>
      </c>
      <c r="FE69" s="195">
        <v>35</v>
      </c>
      <c r="FF69" s="195">
        <v>112</v>
      </c>
      <c r="FG69" s="195">
        <v>12</v>
      </c>
      <c r="FH69" s="195">
        <v>39</v>
      </c>
      <c r="FI69" s="195">
        <v>13</v>
      </c>
      <c r="FJ69" s="195">
        <v>71</v>
      </c>
      <c r="FK69" s="190">
        <v>71</v>
      </c>
      <c r="FL69" s="195">
        <v>53</v>
      </c>
      <c r="FM69" s="195">
        <v>237</v>
      </c>
      <c r="FN69" s="195">
        <v>41</v>
      </c>
      <c r="FO69" s="195">
        <v>162</v>
      </c>
      <c r="FP69" s="195">
        <v>14</v>
      </c>
      <c r="FQ69" s="195">
        <v>43</v>
      </c>
      <c r="FR69" s="195">
        <v>56</v>
      </c>
      <c r="FS69" s="195">
        <v>265</v>
      </c>
      <c r="FT69" s="195">
        <v>75</v>
      </c>
      <c r="FU69" s="195">
        <v>332</v>
      </c>
      <c r="FV69" s="197">
        <f t="shared" si="2"/>
        <v>17513</v>
      </c>
      <c r="FW69" s="197">
        <f t="shared" si="3"/>
        <v>114673</v>
      </c>
      <c r="FX69" s="197"/>
      <c r="FY69" s="190"/>
      <c r="FZ69" s="198"/>
      <c r="GA69" s="198"/>
      <c r="GC69" s="198"/>
    </row>
    <row r="70" spans="1:185" ht="10.5" customHeight="1">
      <c r="A70" s="190">
        <v>72</v>
      </c>
      <c r="B70" s="199" t="s">
        <v>750</v>
      </c>
      <c r="C70" s="195">
        <v>15</v>
      </c>
      <c r="D70" s="195">
        <v>88</v>
      </c>
      <c r="E70" s="195">
        <v>3</v>
      </c>
      <c r="F70" s="195">
        <v>5</v>
      </c>
      <c r="G70" s="195">
        <v>1</v>
      </c>
      <c r="H70" s="195">
        <v>2</v>
      </c>
      <c r="I70" s="195">
        <v>0</v>
      </c>
      <c r="J70" s="195">
        <v>0</v>
      </c>
      <c r="K70" s="190">
        <v>72</v>
      </c>
      <c r="L70" s="195">
        <v>0</v>
      </c>
      <c r="M70" s="195">
        <v>0</v>
      </c>
      <c r="N70" s="195">
        <v>71</v>
      </c>
      <c r="O70" s="195">
        <v>1402</v>
      </c>
      <c r="P70" s="195">
        <v>19</v>
      </c>
      <c r="Q70" s="195">
        <v>121</v>
      </c>
      <c r="R70" s="195">
        <v>0</v>
      </c>
      <c r="S70" s="195">
        <v>0</v>
      </c>
      <c r="T70" s="195">
        <v>0</v>
      </c>
      <c r="U70" s="195">
        <v>0</v>
      </c>
      <c r="V70" s="195">
        <v>6</v>
      </c>
      <c r="W70" s="195">
        <v>18</v>
      </c>
      <c r="X70" s="190">
        <v>72</v>
      </c>
      <c r="Y70" s="195">
        <v>2</v>
      </c>
      <c r="Z70" s="195">
        <v>82</v>
      </c>
      <c r="AA70" s="195">
        <v>0</v>
      </c>
      <c r="AB70" s="195">
        <v>0</v>
      </c>
      <c r="AC70" s="195">
        <v>0</v>
      </c>
      <c r="AD70" s="195">
        <v>0</v>
      </c>
      <c r="AE70" s="195">
        <v>0</v>
      </c>
      <c r="AF70" s="195">
        <v>0</v>
      </c>
      <c r="AG70" s="195">
        <v>0</v>
      </c>
      <c r="AH70" s="195">
        <v>0</v>
      </c>
      <c r="AI70" s="195">
        <v>7</v>
      </c>
      <c r="AJ70" s="195">
        <v>38</v>
      </c>
      <c r="AK70" s="190">
        <v>72</v>
      </c>
      <c r="AL70" s="195">
        <v>4</v>
      </c>
      <c r="AM70" s="195">
        <v>18</v>
      </c>
      <c r="AN70" s="195">
        <v>0</v>
      </c>
      <c r="AO70" s="195">
        <v>0</v>
      </c>
      <c r="AP70" s="195">
        <v>0</v>
      </c>
      <c r="AQ70" s="195">
        <v>0</v>
      </c>
      <c r="AR70" s="195">
        <v>9</v>
      </c>
      <c r="AS70" s="195">
        <v>28</v>
      </c>
      <c r="AT70" s="195">
        <v>4</v>
      </c>
      <c r="AU70" s="195">
        <v>95</v>
      </c>
      <c r="AV70" s="195">
        <v>27</v>
      </c>
      <c r="AW70" s="195">
        <v>105</v>
      </c>
      <c r="AX70" s="190">
        <v>72</v>
      </c>
      <c r="AY70" s="195">
        <v>14</v>
      </c>
      <c r="AZ70" s="195">
        <v>21</v>
      </c>
      <c r="BA70" s="195">
        <v>0</v>
      </c>
      <c r="BB70" s="195">
        <v>0</v>
      </c>
      <c r="BC70" s="183">
        <v>2</v>
      </c>
      <c r="BD70" s="200">
        <v>28</v>
      </c>
      <c r="BE70" s="200">
        <v>19</v>
      </c>
      <c r="BF70" s="200">
        <v>153</v>
      </c>
      <c r="BG70" s="200">
        <v>4</v>
      </c>
      <c r="BH70" s="200">
        <v>19</v>
      </c>
      <c r="BI70" s="200">
        <v>0</v>
      </c>
      <c r="BJ70" s="200">
        <v>0</v>
      </c>
      <c r="BK70" s="190">
        <v>72</v>
      </c>
      <c r="BL70" s="183">
        <v>0</v>
      </c>
      <c r="BM70" s="183">
        <v>0</v>
      </c>
      <c r="BN70" s="195">
        <v>0</v>
      </c>
      <c r="BO70" s="195">
        <v>0</v>
      </c>
      <c r="BP70" s="195">
        <v>3</v>
      </c>
      <c r="BQ70" s="195">
        <v>9</v>
      </c>
      <c r="BR70" s="195">
        <v>13</v>
      </c>
      <c r="BS70" s="195">
        <v>22</v>
      </c>
      <c r="BT70" s="195">
        <v>7</v>
      </c>
      <c r="BU70" s="195">
        <v>52</v>
      </c>
      <c r="BV70" s="195">
        <v>148</v>
      </c>
      <c r="BW70" s="195">
        <v>2359</v>
      </c>
      <c r="BX70" s="190">
        <v>72</v>
      </c>
      <c r="BY70" s="200">
        <v>44</v>
      </c>
      <c r="BZ70" s="200">
        <v>713</v>
      </c>
      <c r="CA70" s="200">
        <v>0</v>
      </c>
      <c r="CB70" s="200">
        <v>0</v>
      </c>
      <c r="CC70" s="200">
        <v>0</v>
      </c>
      <c r="CD70" s="200">
        <v>0</v>
      </c>
      <c r="CE70" s="200">
        <v>27</v>
      </c>
      <c r="CF70" s="200">
        <v>130</v>
      </c>
      <c r="CG70" s="200">
        <v>0</v>
      </c>
      <c r="CH70" s="201">
        <v>0</v>
      </c>
      <c r="CI70" s="195">
        <v>0</v>
      </c>
      <c r="CJ70" s="195">
        <v>0</v>
      </c>
      <c r="CK70" s="190">
        <v>72</v>
      </c>
      <c r="CL70" s="195">
        <v>26</v>
      </c>
      <c r="CM70" s="195">
        <v>3173</v>
      </c>
      <c r="CN70" s="195">
        <v>10</v>
      </c>
      <c r="CO70" s="195">
        <v>77</v>
      </c>
      <c r="CP70" s="195">
        <v>0</v>
      </c>
      <c r="CQ70" s="195">
        <v>0</v>
      </c>
      <c r="CR70" s="195">
        <v>2</v>
      </c>
      <c r="CS70" s="195">
        <v>11</v>
      </c>
      <c r="CT70" s="183">
        <v>6</v>
      </c>
      <c r="CU70" s="183">
        <v>13</v>
      </c>
      <c r="CV70" s="183">
        <v>3</v>
      </c>
      <c r="CW70" s="183">
        <v>8</v>
      </c>
      <c r="CX70" s="190">
        <v>72</v>
      </c>
      <c r="CY70" s="183">
        <v>4</v>
      </c>
      <c r="CZ70" s="183">
        <v>34</v>
      </c>
      <c r="DA70" s="183">
        <v>2</v>
      </c>
      <c r="DB70" s="183">
        <v>2</v>
      </c>
      <c r="DC70" s="195">
        <v>2</v>
      </c>
      <c r="DD70" s="195">
        <v>6</v>
      </c>
      <c r="DE70" s="195">
        <v>0</v>
      </c>
      <c r="DF70" s="195">
        <v>0</v>
      </c>
      <c r="DG70" s="195">
        <v>0</v>
      </c>
      <c r="DH70" s="195">
        <v>0</v>
      </c>
      <c r="DI70" s="195">
        <v>0</v>
      </c>
      <c r="DJ70" s="195">
        <v>0</v>
      </c>
      <c r="DK70" s="190">
        <v>72</v>
      </c>
      <c r="DL70" s="195">
        <v>0</v>
      </c>
      <c r="DM70" s="195">
        <v>0</v>
      </c>
      <c r="DN70" s="195">
        <v>2</v>
      </c>
      <c r="DO70" s="195">
        <v>3</v>
      </c>
      <c r="DP70" s="195">
        <v>5</v>
      </c>
      <c r="DQ70" s="195">
        <v>22</v>
      </c>
      <c r="DR70" s="195">
        <v>2</v>
      </c>
      <c r="DS70" s="195">
        <v>6</v>
      </c>
      <c r="DT70" s="195">
        <v>2</v>
      </c>
      <c r="DU70" s="195">
        <v>12</v>
      </c>
      <c r="DV70" s="195">
        <v>0</v>
      </c>
      <c r="DW70" s="195">
        <v>0</v>
      </c>
      <c r="DX70" s="190">
        <v>72</v>
      </c>
      <c r="DY70" s="195">
        <v>5</v>
      </c>
      <c r="DZ70" s="195">
        <v>93</v>
      </c>
      <c r="EA70" s="195">
        <v>0</v>
      </c>
      <c r="EB70" s="195">
        <v>0</v>
      </c>
      <c r="EC70" s="195">
        <v>6</v>
      </c>
      <c r="ED70" s="195">
        <v>10</v>
      </c>
      <c r="EE70" s="195">
        <v>0</v>
      </c>
      <c r="EF70" s="195">
        <v>0</v>
      </c>
      <c r="EG70" s="195">
        <v>4</v>
      </c>
      <c r="EH70" s="195">
        <v>17</v>
      </c>
      <c r="EI70" s="195">
        <v>0</v>
      </c>
      <c r="EJ70" s="195">
        <v>0</v>
      </c>
      <c r="EK70" s="190">
        <v>72</v>
      </c>
      <c r="EL70" s="195">
        <v>1</v>
      </c>
      <c r="EM70" s="195">
        <v>3</v>
      </c>
      <c r="EN70" s="195">
        <v>0</v>
      </c>
      <c r="EO70" s="195">
        <v>0</v>
      </c>
      <c r="EP70" s="195">
        <v>0</v>
      </c>
      <c r="EQ70" s="195">
        <v>0</v>
      </c>
      <c r="ER70" s="195">
        <v>3</v>
      </c>
      <c r="ES70" s="195">
        <v>17</v>
      </c>
      <c r="ET70" s="195">
        <v>0</v>
      </c>
      <c r="EU70" s="195">
        <v>0</v>
      </c>
      <c r="EV70" s="195">
        <v>0</v>
      </c>
      <c r="EW70" s="195">
        <v>0</v>
      </c>
      <c r="EX70" s="190">
        <v>72</v>
      </c>
      <c r="EY70" s="195">
        <v>1</v>
      </c>
      <c r="EZ70" s="195">
        <v>3</v>
      </c>
      <c r="FA70" s="195">
        <v>0</v>
      </c>
      <c r="FB70" s="195">
        <v>0</v>
      </c>
      <c r="FC70" s="195">
        <v>0</v>
      </c>
      <c r="FD70" s="195">
        <v>0</v>
      </c>
      <c r="FE70" s="195">
        <v>0</v>
      </c>
      <c r="FF70" s="195">
        <v>0</v>
      </c>
      <c r="FG70" s="195">
        <v>1</v>
      </c>
      <c r="FH70" s="195">
        <v>1</v>
      </c>
      <c r="FI70" s="195">
        <v>0</v>
      </c>
      <c r="FJ70" s="195">
        <v>0</v>
      </c>
      <c r="FK70" s="190">
        <v>72</v>
      </c>
      <c r="FL70" s="195">
        <v>1</v>
      </c>
      <c r="FM70" s="195">
        <v>1</v>
      </c>
      <c r="FN70" s="195">
        <v>0</v>
      </c>
      <c r="FO70" s="195">
        <v>0</v>
      </c>
      <c r="FP70" s="195">
        <v>0</v>
      </c>
      <c r="FQ70" s="195">
        <v>0</v>
      </c>
      <c r="FR70" s="195">
        <v>0</v>
      </c>
      <c r="FS70" s="195">
        <v>0</v>
      </c>
      <c r="FT70" s="195">
        <v>4</v>
      </c>
      <c r="FU70" s="195">
        <v>7</v>
      </c>
      <c r="FV70" s="197">
        <f t="shared" si="2"/>
        <v>541</v>
      </c>
      <c r="FW70" s="197">
        <f t="shared" si="3"/>
        <v>9027</v>
      </c>
      <c r="FX70" s="197"/>
      <c r="FY70" s="190"/>
      <c r="FZ70" s="198"/>
      <c r="GA70" s="198"/>
      <c r="GC70" s="198"/>
    </row>
    <row r="71" spans="1:185" ht="10.5" customHeight="1">
      <c r="A71" s="190">
        <v>73</v>
      </c>
      <c r="B71" s="199" t="s">
        <v>751</v>
      </c>
      <c r="C71" s="195">
        <v>162</v>
      </c>
      <c r="D71" s="195">
        <v>969</v>
      </c>
      <c r="E71" s="195">
        <v>7</v>
      </c>
      <c r="F71" s="195">
        <v>12</v>
      </c>
      <c r="G71" s="195">
        <v>15</v>
      </c>
      <c r="H71" s="195">
        <v>72</v>
      </c>
      <c r="I71" s="195">
        <v>1</v>
      </c>
      <c r="J71" s="195">
        <v>11</v>
      </c>
      <c r="K71" s="190">
        <v>73</v>
      </c>
      <c r="L71" s="195">
        <v>3</v>
      </c>
      <c r="M71" s="195">
        <v>8</v>
      </c>
      <c r="N71" s="195">
        <v>524</v>
      </c>
      <c r="O71" s="195">
        <v>4482</v>
      </c>
      <c r="P71" s="195">
        <v>269</v>
      </c>
      <c r="Q71" s="195">
        <v>1992</v>
      </c>
      <c r="R71" s="195">
        <v>6</v>
      </c>
      <c r="S71" s="195">
        <v>10</v>
      </c>
      <c r="T71" s="195">
        <v>59</v>
      </c>
      <c r="U71" s="195">
        <v>161</v>
      </c>
      <c r="V71" s="195">
        <v>32</v>
      </c>
      <c r="W71" s="195">
        <v>140</v>
      </c>
      <c r="X71" s="190">
        <v>73</v>
      </c>
      <c r="Y71" s="195">
        <v>6</v>
      </c>
      <c r="Z71" s="195">
        <v>22</v>
      </c>
      <c r="AA71" s="195">
        <v>3</v>
      </c>
      <c r="AB71" s="195">
        <v>3</v>
      </c>
      <c r="AC71" s="195">
        <v>0</v>
      </c>
      <c r="AD71" s="195">
        <v>0</v>
      </c>
      <c r="AE71" s="195">
        <v>19</v>
      </c>
      <c r="AF71" s="195">
        <v>78</v>
      </c>
      <c r="AG71" s="195">
        <v>3</v>
      </c>
      <c r="AH71" s="195">
        <v>10</v>
      </c>
      <c r="AI71" s="195">
        <v>227</v>
      </c>
      <c r="AJ71" s="195">
        <v>1762</v>
      </c>
      <c r="AK71" s="190">
        <v>73</v>
      </c>
      <c r="AL71" s="195">
        <v>29</v>
      </c>
      <c r="AM71" s="195">
        <v>74</v>
      </c>
      <c r="AN71" s="195">
        <v>0</v>
      </c>
      <c r="AO71" s="195">
        <v>0</v>
      </c>
      <c r="AP71" s="195">
        <v>23</v>
      </c>
      <c r="AQ71" s="195">
        <v>142</v>
      </c>
      <c r="AR71" s="195">
        <v>24</v>
      </c>
      <c r="AS71" s="195">
        <v>182</v>
      </c>
      <c r="AT71" s="195">
        <v>18</v>
      </c>
      <c r="AU71" s="195">
        <v>173</v>
      </c>
      <c r="AV71" s="195">
        <v>17</v>
      </c>
      <c r="AW71" s="195">
        <v>93</v>
      </c>
      <c r="AX71" s="190">
        <v>73</v>
      </c>
      <c r="AY71" s="195">
        <v>8</v>
      </c>
      <c r="AZ71" s="195">
        <v>35</v>
      </c>
      <c r="BA71" s="195">
        <v>6</v>
      </c>
      <c r="BB71" s="195">
        <v>21</v>
      </c>
      <c r="BC71" s="183">
        <v>31</v>
      </c>
      <c r="BD71" s="200">
        <v>235</v>
      </c>
      <c r="BE71" s="200">
        <v>50</v>
      </c>
      <c r="BF71" s="200">
        <v>194</v>
      </c>
      <c r="BG71" s="200">
        <v>94</v>
      </c>
      <c r="BH71" s="200">
        <v>385</v>
      </c>
      <c r="BI71" s="200">
        <v>12</v>
      </c>
      <c r="BJ71" s="200">
        <v>28</v>
      </c>
      <c r="BK71" s="190">
        <v>73</v>
      </c>
      <c r="BL71" s="183">
        <v>2</v>
      </c>
      <c r="BM71" s="183">
        <v>2</v>
      </c>
      <c r="BN71" s="195">
        <v>0</v>
      </c>
      <c r="BO71" s="195">
        <v>0</v>
      </c>
      <c r="BP71" s="195">
        <v>19</v>
      </c>
      <c r="BQ71" s="195">
        <v>85</v>
      </c>
      <c r="BR71" s="195">
        <v>16</v>
      </c>
      <c r="BS71" s="195">
        <v>52</v>
      </c>
      <c r="BT71" s="195">
        <v>75</v>
      </c>
      <c r="BU71" s="195">
        <v>271</v>
      </c>
      <c r="BV71" s="195">
        <v>2848</v>
      </c>
      <c r="BW71" s="195">
        <v>29343</v>
      </c>
      <c r="BX71" s="190">
        <v>73</v>
      </c>
      <c r="BY71" s="200">
        <v>444</v>
      </c>
      <c r="BZ71" s="200">
        <v>4106</v>
      </c>
      <c r="CA71" s="200">
        <v>3</v>
      </c>
      <c r="CB71" s="200">
        <v>42</v>
      </c>
      <c r="CC71" s="200">
        <v>6</v>
      </c>
      <c r="CD71" s="200">
        <v>48</v>
      </c>
      <c r="CE71" s="200">
        <v>90</v>
      </c>
      <c r="CF71" s="200">
        <v>441</v>
      </c>
      <c r="CG71" s="200">
        <v>7</v>
      </c>
      <c r="CH71" s="201">
        <v>100</v>
      </c>
      <c r="CI71" s="195">
        <v>6</v>
      </c>
      <c r="CJ71" s="195">
        <v>17</v>
      </c>
      <c r="CK71" s="190">
        <v>73</v>
      </c>
      <c r="CL71" s="195">
        <v>117</v>
      </c>
      <c r="CM71" s="195">
        <v>719</v>
      </c>
      <c r="CN71" s="195">
        <v>100</v>
      </c>
      <c r="CO71" s="195">
        <v>553</v>
      </c>
      <c r="CP71" s="195">
        <v>12</v>
      </c>
      <c r="CQ71" s="195">
        <v>19</v>
      </c>
      <c r="CR71" s="195">
        <v>35</v>
      </c>
      <c r="CS71" s="195">
        <v>218</v>
      </c>
      <c r="CT71" s="183">
        <v>35</v>
      </c>
      <c r="CU71" s="183">
        <v>159</v>
      </c>
      <c r="CV71" s="183">
        <v>12</v>
      </c>
      <c r="CW71" s="183">
        <v>33</v>
      </c>
      <c r="CX71" s="190">
        <v>73</v>
      </c>
      <c r="CY71" s="183">
        <v>7</v>
      </c>
      <c r="CZ71" s="183">
        <v>31</v>
      </c>
      <c r="DA71" s="183">
        <v>89</v>
      </c>
      <c r="DB71" s="183">
        <v>277</v>
      </c>
      <c r="DC71" s="195">
        <v>2</v>
      </c>
      <c r="DD71" s="195">
        <v>5</v>
      </c>
      <c r="DE71" s="195">
        <v>5</v>
      </c>
      <c r="DF71" s="195">
        <v>85</v>
      </c>
      <c r="DG71" s="195">
        <v>2</v>
      </c>
      <c r="DH71" s="195">
        <v>6</v>
      </c>
      <c r="DI71" s="195">
        <v>22</v>
      </c>
      <c r="DJ71" s="195">
        <v>63</v>
      </c>
      <c r="DK71" s="190">
        <v>73</v>
      </c>
      <c r="DL71" s="195">
        <v>7</v>
      </c>
      <c r="DM71" s="195">
        <v>79</v>
      </c>
      <c r="DN71" s="195">
        <v>49</v>
      </c>
      <c r="DO71" s="195">
        <v>192</v>
      </c>
      <c r="DP71" s="195">
        <v>87</v>
      </c>
      <c r="DQ71" s="195">
        <v>444</v>
      </c>
      <c r="DR71" s="195">
        <v>3</v>
      </c>
      <c r="DS71" s="195">
        <v>39</v>
      </c>
      <c r="DT71" s="195">
        <v>6</v>
      </c>
      <c r="DU71" s="195">
        <v>7</v>
      </c>
      <c r="DV71" s="195">
        <v>9</v>
      </c>
      <c r="DW71" s="195">
        <v>46</v>
      </c>
      <c r="DX71" s="190">
        <v>73</v>
      </c>
      <c r="DY71" s="195">
        <v>39</v>
      </c>
      <c r="DZ71" s="195">
        <v>272</v>
      </c>
      <c r="EA71" s="195">
        <v>9</v>
      </c>
      <c r="EB71" s="195">
        <v>31</v>
      </c>
      <c r="EC71" s="195">
        <v>42</v>
      </c>
      <c r="ED71" s="195">
        <v>237</v>
      </c>
      <c r="EE71" s="195">
        <v>0</v>
      </c>
      <c r="EF71" s="195">
        <v>0</v>
      </c>
      <c r="EG71" s="195">
        <v>16</v>
      </c>
      <c r="EH71" s="195">
        <v>110</v>
      </c>
      <c r="EI71" s="195">
        <v>14</v>
      </c>
      <c r="EJ71" s="195">
        <v>50</v>
      </c>
      <c r="EK71" s="190">
        <v>73</v>
      </c>
      <c r="EL71" s="195">
        <v>4</v>
      </c>
      <c r="EM71" s="195">
        <v>22</v>
      </c>
      <c r="EN71" s="195">
        <v>4</v>
      </c>
      <c r="EO71" s="195">
        <v>14</v>
      </c>
      <c r="EP71" s="195">
        <v>25</v>
      </c>
      <c r="EQ71" s="195">
        <v>101</v>
      </c>
      <c r="ER71" s="195">
        <v>4</v>
      </c>
      <c r="ES71" s="195">
        <v>8</v>
      </c>
      <c r="ET71" s="195">
        <v>0</v>
      </c>
      <c r="EU71" s="195">
        <v>0</v>
      </c>
      <c r="EV71" s="195">
        <v>9</v>
      </c>
      <c r="EW71" s="195">
        <v>15</v>
      </c>
      <c r="EX71" s="190">
        <v>73</v>
      </c>
      <c r="EY71" s="195">
        <v>12</v>
      </c>
      <c r="EZ71" s="195">
        <v>38</v>
      </c>
      <c r="FA71" s="195">
        <v>6</v>
      </c>
      <c r="FB71" s="195">
        <v>18</v>
      </c>
      <c r="FC71" s="195">
        <v>0</v>
      </c>
      <c r="FD71" s="195">
        <v>0</v>
      </c>
      <c r="FE71" s="195">
        <v>1</v>
      </c>
      <c r="FF71" s="195">
        <v>2</v>
      </c>
      <c r="FG71" s="195">
        <v>0</v>
      </c>
      <c r="FH71" s="195">
        <v>0</v>
      </c>
      <c r="FI71" s="195">
        <v>1</v>
      </c>
      <c r="FJ71" s="195">
        <v>3</v>
      </c>
      <c r="FK71" s="190">
        <v>73</v>
      </c>
      <c r="FL71" s="195">
        <v>14</v>
      </c>
      <c r="FM71" s="195">
        <v>121</v>
      </c>
      <c r="FN71" s="195">
        <v>13</v>
      </c>
      <c r="FO71" s="195">
        <v>26</v>
      </c>
      <c r="FP71" s="195">
        <v>2</v>
      </c>
      <c r="FQ71" s="195">
        <v>2</v>
      </c>
      <c r="FR71" s="195">
        <v>3</v>
      </c>
      <c r="FS71" s="195">
        <v>9</v>
      </c>
      <c r="FT71" s="195">
        <v>13</v>
      </c>
      <c r="FU71" s="195">
        <v>57</v>
      </c>
      <c r="FV71" s="197">
        <f t="shared" ref="FV71:FV94" si="4">+C71+E71+G71+I71+L71+N71+P71+R71+T71+V71+Y71+AA71+AC71+AE71+AG71+AI71+AL71+AN71+AP71+AR71+AT71+AV71+AY71+BA71+BC71+BE71+BG71+BI71+BL71+BN71+BP71+BR71+BT71+BV71+BY71+CA71+CC71+CE71+CG71+CI71+CL71+CN71+CP71+CR71+CT71+CV71+CY71+DA71+DC71+DE71+DG71+DI71+DL71+DN71+DP71+DR71+DT71+DV71+DY71+EA71+EC71+EE71+EG71+EI71+EL71+EN71+EP71+ER71+ET71+EV71+EY71+FA71+FC71+FE71+FG71+FI71+FL71+FN71+FP71+FR71+FT71</f>
        <v>5994</v>
      </c>
      <c r="FW71" s="197">
        <f t="shared" ref="FW71:FW94" si="5">+D71+F71+H71+J71+M71+O71+Q71+S71+U71+W71+Z71+AB71+AD71+AF71+AH71+AJ71+AM71+AO71+AQ71+AS71+AU71+AW71+AZ71+BB71+BD71+BF71+BH71+BJ71+BM71+BO71+BQ71+BS71+BU71+BW71+BZ71+CB71+CD71+CF71+CH71+CJ71+CM71+CO71+CQ71+CS71+CU71+CW71+CZ71+DB71+DD71+DF71+DH71+DJ71+DM71+DO71+DQ71+DS71+DU71+DW71+DZ71+EB71+ED71+EF71+EH71+EJ71+EM71+EO71+EQ71+ES71+EU71+EW71+EZ71+FB71+FD71+FF71+FH71+FJ71+FM71+FO71+FQ71+FS71+FU71</f>
        <v>49912</v>
      </c>
      <c r="FX71" s="197"/>
      <c r="FY71" s="190"/>
      <c r="FZ71" s="198"/>
      <c r="GA71" s="198"/>
      <c r="GC71" s="198"/>
    </row>
    <row r="72" spans="1:185" ht="10.5" customHeight="1">
      <c r="A72" s="190">
        <v>74</v>
      </c>
      <c r="B72" s="199" t="s">
        <v>752</v>
      </c>
      <c r="C72" s="195">
        <v>79</v>
      </c>
      <c r="D72" s="195">
        <v>224</v>
      </c>
      <c r="E72" s="195">
        <v>15</v>
      </c>
      <c r="F72" s="195">
        <v>47</v>
      </c>
      <c r="G72" s="195">
        <v>22</v>
      </c>
      <c r="H72" s="195">
        <v>55</v>
      </c>
      <c r="I72" s="195">
        <v>9</v>
      </c>
      <c r="J72" s="195">
        <v>92</v>
      </c>
      <c r="K72" s="190">
        <v>74</v>
      </c>
      <c r="L72" s="195">
        <v>12</v>
      </c>
      <c r="M72" s="195">
        <v>31</v>
      </c>
      <c r="N72" s="195">
        <v>390</v>
      </c>
      <c r="O72" s="195">
        <v>2118</v>
      </c>
      <c r="P72" s="195">
        <v>294</v>
      </c>
      <c r="Q72" s="195">
        <v>748</v>
      </c>
      <c r="R72" s="195">
        <v>9</v>
      </c>
      <c r="S72" s="195">
        <v>15</v>
      </c>
      <c r="T72" s="195">
        <v>58</v>
      </c>
      <c r="U72" s="195">
        <v>140</v>
      </c>
      <c r="V72" s="195">
        <v>40</v>
      </c>
      <c r="W72" s="195">
        <v>121</v>
      </c>
      <c r="X72" s="190">
        <v>74</v>
      </c>
      <c r="Y72" s="195">
        <v>6</v>
      </c>
      <c r="Z72" s="195">
        <v>10</v>
      </c>
      <c r="AA72" s="195">
        <v>2</v>
      </c>
      <c r="AB72" s="195">
        <v>4</v>
      </c>
      <c r="AC72" s="195">
        <v>2</v>
      </c>
      <c r="AD72" s="195">
        <v>4</v>
      </c>
      <c r="AE72" s="195">
        <v>6</v>
      </c>
      <c r="AF72" s="195">
        <v>9</v>
      </c>
      <c r="AG72" s="195">
        <v>10</v>
      </c>
      <c r="AH72" s="195">
        <v>35</v>
      </c>
      <c r="AI72" s="195">
        <v>194</v>
      </c>
      <c r="AJ72" s="195">
        <v>496</v>
      </c>
      <c r="AK72" s="190">
        <v>74</v>
      </c>
      <c r="AL72" s="195">
        <v>24</v>
      </c>
      <c r="AM72" s="195">
        <v>59</v>
      </c>
      <c r="AN72" s="195">
        <v>4</v>
      </c>
      <c r="AO72" s="195">
        <v>4</v>
      </c>
      <c r="AP72" s="195">
        <v>14</v>
      </c>
      <c r="AQ72" s="195">
        <v>32</v>
      </c>
      <c r="AR72" s="195">
        <v>56</v>
      </c>
      <c r="AS72" s="195">
        <v>143</v>
      </c>
      <c r="AT72" s="195">
        <v>45</v>
      </c>
      <c r="AU72" s="195">
        <v>196</v>
      </c>
      <c r="AV72" s="195">
        <v>13</v>
      </c>
      <c r="AW72" s="195">
        <v>38</v>
      </c>
      <c r="AX72" s="190">
        <v>74</v>
      </c>
      <c r="AY72" s="195">
        <v>14</v>
      </c>
      <c r="AZ72" s="195">
        <v>35</v>
      </c>
      <c r="BA72" s="195">
        <v>4</v>
      </c>
      <c r="BB72" s="195">
        <v>12</v>
      </c>
      <c r="BC72" s="183">
        <v>12</v>
      </c>
      <c r="BD72" s="200">
        <v>24</v>
      </c>
      <c r="BE72" s="200">
        <v>30</v>
      </c>
      <c r="BF72" s="200">
        <v>161</v>
      </c>
      <c r="BG72" s="200">
        <v>39</v>
      </c>
      <c r="BH72" s="200">
        <v>128</v>
      </c>
      <c r="BI72" s="200">
        <v>14</v>
      </c>
      <c r="BJ72" s="200">
        <v>29</v>
      </c>
      <c r="BK72" s="190">
        <v>74</v>
      </c>
      <c r="BL72" s="183">
        <v>3</v>
      </c>
      <c r="BM72" s="183">
        <v>8</v>
      </c>
      <c r="BN72" s="195">
        <v>5</v>
      </c>
      <c r="BO72" s="195">
        <v>18</v>
      </c>
      <c r="BP72" s="195">
        <v>48</v>
      </c>
      <c r="BQ72" s="195">
        <v>195</v>
      </c>
      <c r="BR72" s="195">
        <v>18</v>
      </c>
      <c r="BS72" s="195">
        <v>40</v>
      </c>
      <c r="BT72" s="195">
        <v>61</v>
      </c>
      <c r="BU72" s="195">
        <v>143</v>
      </c>
      <c r="BV72" s="195">
        <v>1664</v>
      </c>
      <c r="BW72" s="195">
        <v>6082</v>
      </c>
      <c r="BX72" s="190">
        <v>74</v>
      </c>
      <c r="BY72" s="200">
        <v>367</v>
      </c>
      <c r="BZ72" s="200">
        <v>1186</v>
      </c>
      <c r="CA72" s="200">
        <v>5</v>
      </c>
      <c r="CB72" s="200">
        <v>13</v>
      </c>
      <c r="CC72" s="200">
        <v>10</v>
      </c>
      <c r="CD72" s="200">
        <v>32</v>
      </c>
      <c r="CE72" s="200">
        <v>46</v>
      </c>
      <c r="CF72" s="200">
        <v>138</v>
      </c>
      <c r="CG72" s="200">
        <v>14</v>
      </c>
      <c r="CH72" s="201">
        <v>38</v>
      </c>
      <c r="CI72" s="195">
        <v>6</v>
      </c>
      <c r="CJ72" s="195">
        <v>11</v>
      </c>
      <c r="CK72" s="190">
        <v>74</v>
      </c>
      <c r="CL72" s="195">
        <v>91</v>
      </c>
      <c r="CM72" s="195">
        <v>326</v>
      </c>
      <c r="CN72" s="195">
        <v>57</v>
      </c>
      <c r="CO72" s="195">
        <v>268</v>
      </c>
      <c r="CP72" s="195">
        <v>25</v>
      </c>
      <c r="CQ72" s="195">
        <v>117</v>
      </c>
      <c r="CR72" s="195">
        <v>37</v>
      </c>
      <c r="CS72" s="195">
        <v>173</v>
      </c>
      <c r="CT72" s="183">
        <v>49</v>
      </c>
      <c r="CU72" s="183">
        <v>122</v>
      </c>
      <c r="CV72" s="183">
        <v>18</v>
      </c>
      <c r="CW72" s="183">
        <v>413</v>
      </c>
      <c r="CX72" s="190">
        <v>74</v>
      </c>
      <c r="CY72" s="183">
        <v>10</v>
      </c>
      <c r="CZ72" s="183">
        <v>54</v>
      </c>
      <c r="DA72" s="183">
        <v>90</v>
      </c>
      <c r="DB72" s="183">
        <v>134</v>
      </c>
      <c r="DC72" s="195">
        <v>5</v>
      </c>
      <c r="DD72" s="195">
        <v>19</v>
      </c>
      <c r="DE72" s="195">
        <v>6</v>
      </c>
      <c r="DF72" s="195">
        <v>15</v>
      </c>
      <c r="DG72" s="195">
        <v>11</v>
      </c>
      <c r="DH72" s="195">
        <v>18</v>
      </c>
      <c r="DI72" s="195">
        <v>15</v>
      </c>
      <c r="DJ72" s="195">
        <v>55</v>
      </c>
      <c r="DK72" s="190">
        <v>74</v>
      </c>
      <c r="DL72" s="195">
        <v>13</v>
      </c>
      <c r="DM72" s="195">
        <v>53</v>
      </c>
      <c r="DN72" s="195">
        <v>40</v>
      </c>
      <c r="DO72" s="195">
        <v>121</v>
      </c>
      <c r="DP72" s="195">
        <v>47</v>
      </c>
      <c r="DQ72" s="195">
        <v>116</v>
      </c>
      <c r="DR72" s="195">
        <v>6</v>
      </c>
      <c r="DS72" s="195">
        <v>14</v>
      </c>
      <c r="DT72" s="195">
        <v>11</v>
      </c>
      <c r="DU72" s="195">
        <v>19</v>
      </c>
      <c r="DV72" s="195">
        <v>13</v>
      </c>
      <c r="DW72" s="195">
        <v>48</v>
      </c>
      <c r="DX72" s="190">
        <v>74</v>
      </c>
      <c r="DY72" s="195">
        <v>69</v>
      </c>
      <c r="DZ72" s="195">
        <v>172</v>
      </c>
      <c r="EA72" s="195">
        <v>10</v>
      </c>
      <c r="EB72" s="195">
        <v>23</v>
      </c>
      <c r="EC72" s="195">
        <v>31</v>
      </c>
      <c r="ED72" s="195">
        <v>84</v>
      </c>
      <c r="EE72" s="195">
        <v>3</v>
      </c>
      <c r="EF72" s="195">
        <v>5</v>
      </c>
      <c r="EG72" s="195">
        <v>15</v>
      </c>
      <c r="EH72" s="195">
        <v>86</v>
      </c>
      <c r="EI72" s="195">
        <v>11</v>
      </c>
      <c r="EJ72" s="195">
        <v>19</v>
      </c>
      <c r="EK72" s="190">
        <v>74</v>
      </c>
      <c r="EL72" s="195">
        <v>12</v>
      </c>
      <c r="EM72" s="195">
        <v>495</v>
      </c>
      <c r="EN72" s="195">
        <v>7</v>
      </c>
      <c r="EO72" s="195">
        <v>9</v>
      </c>
      <c r="EP72" s="195">
        <v>26</v>
      </c>
      <c r="EQ72" s="195">
        <v>74</v>
      </c>
      <c r="ER72" s="195">
        <v>10</v>
      </c>
      <c r="ES72" s="195">
        <v>15</v>
      </c>
      <c r="ET72" s="195">
        <v>2</v>
      </c>
      <c r="EU72" s="195">
        <v>2</v>
      </c>
      <c r="EV72" s="195">
        <v>6</v>
      </c>
      <c r="EW72" s="195">
        <v>7</v>
      </c>
      <c r="EX72" s="190">
        <v>74</v>
      </c>
      <c r="EY72" s="195">
        <v>12</v>
      </c>
      <c r="EZ72" s="195">
        <v>56</v>
      </c>
      <c r="FA72" s="195">
        <v>5</v>
      </c>
      <c r="FB72" s="195">
        <v>63</v>
      </c>
      <c r="FC72" s="195">
        <v>3</v>
      </c>
      <c r="FD72" s="195">
        <v>6</v>
      </c>
      <c r="FE72" s="195">
        <v>8</v>
      </c>
      <c r="FF72" s="195">
        <v>27</v>
      </c>
      <c r="FG72" s="195">
        <v>2</v>
      </c>
      <c r="FH72" s="195">
        <v>4</v>
      </c>
      <c r="FI72" s="195">
        <v>2</v>
      </c>
      <c r="FJ72" s="195">
        <v>26</v>
      </c>
      <c r="FK72" s="190">
        <v>74</v>
      </c>
      <c r="FL72" s="195">
        <v>13</v>
      </c>
      <c r="FM72" s="195">
        <v>30</v>
      </c>
      <c r="FN72" s="195">
        <v>11</v>
      </c>
      <c r="FO72" s="195">
        <v>22</v>
      </c>
      <c r="FP72" s="195">
        <v>3</v>
      </c>
      <c r="FQ72" s="195">
        <v>108</v>
      </c>
      <c r="FR72" s="195">
        <v>7</v>
      </c>
      <c r="FS72" s="195">
        <v>9</v>
      </c>
      <c r="FT72" s="195">
        <v>13</v>
      </c>
      <c r="FU72" s="195">
        <v>40</v>
      </c>
      <c r="FV72" s="197">
        <f t="shared" si="4"/>
        <v>4489</v>
      </c>
      <c r="FW72" s="197">
        <f t="shared" si="5"/>
        <v>16381</v>
      </c>
      <c r="FX72" s="197"/>
      <c r="FY72" s="190"/>
      <c r="FZ72" s="198"/>
      <c r="GA72" s="198"/>
      <c r="GC72" s="198"/>
    </row>
    <row r="73" spans="1:185" ht="10.5" customHeight="1">
      <c r="A73" s="190">
        <v>75</v>
      </c>
      <c r="B73" s="199" t="s">
        <v>753</v>
      </c>
      <c r="C73" s="195">
        <v>49</v>
      </c>
      <c r="D73" s="195">
        <v>123</v>
      </c>
      <c r="E73" s="195">
        <v>10</v>
      </c>
      <c r="F73" s="195">
        <v>95</v>
      </c>
      <c r="G73" s="195">
        <v>22</v>
      </c>
      <c r="H73" s="195">
        <v>89</v>
      </c>
      <c r="I73" s="195">
        <v>1</v>
      </c>
      <c r="J73" s="195">
        <v>2</v>
      </c>
      <c r="K73" s="190">
        <v>75</v>
      </c>
      <c r="L73" s="195">
        <v>12</v>
      </c>
      <c r="M73" s="195">
        <v>14</v>
      </c>
      <c r="N73" s="195">
        <v>142</v>
      </c>
      <c r="O73" s="195">
        <v>691</v>
      </c>
      <c r="P73" s="195">
        <v>67</v>
      </c>
      <c r="Q73" s="195">
        <v>137</v>
      </c>
      <c r="R73" s="195">
        <v>5</v>
      </c>
      <c r="S73" s="195">
        <v>5</v>
      </c>
      <c r="T73" s="195">
        <v>79</v>
      </c>
      <c r="U73" s="195">
        <v>243</v>
      </c>
      <c r="V73" s="195">
        <v>51</v>
      </c>
      <c r="W73" s="195">
        <v>203</v>
      </c>
      <c r="X73" s="190">
        <v>75</v>
      </c>
      <c r="Y73" s="195">
        <v>2</v>
      </c>
      <c r="Z73" s="195">
        <v>2</v>
      </c>
      <c r="AA73" s="195">
        <v>11</v>
      </c>
      <c r="AB73" s="195">
        <v>28</v>
      </c>
      <c r="AC73" s="195">
        <v>2</v>
      </c>
      <c r="AD73" s="195">
        <v>13</v>
      </c>
      <c r="AE73" s="195">
        <v>23</v>
      </c>
      <c r="AF73" s="195">
        <v>76</v>
      </c>
      <c r="AG73" s="195">
        <v>18</v>
      </c>
      <c r="AH73" s="195">
        <v>52</v>
      </c>
      <c r="AI73" s="195">
        <v>54</v>
      </c>
      <c r="AJ73" s="195">
        <v>145</v>
      </c>
      <c r="AK73" s="190">
        <v>75</v>
      </c>
      <c r="AL73" s="195">
        <v>24</v>
      </c>
      <c r="AM73" s="195">
        <v>69</v>
      </c>
      <c r="AN73" s="195">
        <v>6</v>
      </c>
      <c r="AO73" s="195">
        <v>11</v>
      </c>
      <c r="AP73" s="195">
        <v>7</v>
      </c>
      <c r="AQ73" s="195">
        <v>12</v>
      </c>
      <c r="AR73" s="195">
        <v>35</v>
      </c>
      <c r="AS73" s="195">
        <v>56</v>
      </c>
      <c r="AT73" s="195">
        <v>11</v>
      </c>
      <c r="AU73" s="195">
        <v>59</v>
      </c>
      <c r="AV73" s="195">
        <v>24</v>
      </c>
      <c r="AW73" s="195">
        <v>39</v>
      </c>
      <c r="AX73" s="190">
        <v>75</v>
      </c>
      <c r="AY73" s="195">
        <v>8</v>
      </c>
      <c r="AZ73" s="195">
        <v>62</v>
      </c>
      <c r="BA73" s="195">
        <v>6</v>
      </c>
      <c r="BB73" s="195">
        <v>6</v>
      </c>
      <c r="BC73" s="183">
        <v>9</v>
      </c>
      <c r="BD73" s="200">
        <v>17</v>
      </c>
      <c r="BE73" s="200">
        <v>21</v>
      </c>
      <c r="BF73" s="200">
        <v>71</v>
      </c>
      <c r="BG73" s="200">
        <v>36</v>
      </c>
      <c r="BH73" s="200">
        <v>147</v>
      </c>
      <c r="BI73" s="200">
        <v>23</v>
      </c>
      <c r="BJ73" s="200">
        <v>139</v>
      </c>
      <c r="BK73" s="190">
        <v>75</v>
      </c>
      <c r="BL73" s="183">
        <v>1</v>
      </c>
      <c r="BM73" s="183">
        <v>1</v>
      </c>
      <c r="BN73" s="195">
        <v>0</v>
      </c>
      <c r="BO73" s="195">
        <v>0</v>
      </c>
      <c r="BP73" s="195">
        <v>13</v>
      </c>
      <c r="BQ73" s="195">
        <v>19</v>
      </c>
      <c r="BR73" s="195">
        <v>18</v>
      </c>
      <c r="BS73" s="195">
        <v>142</v>
      </c>
      <c r="BT73" s="195">
        <v>31</v>
      </c>
      <c r="BU73" s="195">
        <v>160</v>
      </c>
      <c r="BV73" s="195">
        <v>443</v>
      </c>
      <c r="BW73" s="195">
        <v>2543</v>
      </c>
      <c r="BX73" s="190">
        <v>75</v>
      </c>
      <c r="BY73" s="200">
        <v>142</v>
      </c>
      <c r="BZ73" s="200">
        <v>463</v>
      </c>
      <c r="CA73" s="200">
        <v>7</v>
      </c>
      <c r="CB73" s="200">
        <v>22</v>
      </c>
      <c r="CC73" s="200">
        <v>12</v>
      </c>
      <c r="CD73" s="200">
        <v>20</v>
      </c>
      <c r="CE73" s="200">
        <v>21</v>
      </c>
      <c r="CF73" s="200">
        <v>79</v>
      </c>
      <c r="CG73" s="200">
        <v>29</v>
      </c>
      <c r="CH73" s="201">
        <v>82</v>
      </c>
      <c r="CI73" s="195">
        <v>4</v>
      </c>
      <c r="CJ73" s="195">
        <v>9</v>
      </c>
      <c r="CK73" s="190">
        <v>75</v>
      </c>
      <c r="CL73" s="195">
        <v>25</v>
      </c>
      <c r="CM73" s="195">
        <v>134</v>
      </c>
      <c r="CN73" s="195">
        <v>68</v>
      </c>
      <c r="CO73" s="195">
        <v>456</v>
      </c>
      <c r="CP73" s="195">
        <v>8</v>
      </c>
      <c r="CQ73" s="195">
        <v>27</v>
      </c>
      <c r="CR73" s="195">
        <v>9</v>
      </c>
      <c r="CS73" s="195">
        <v>31</v>
      </c>
      <c r="CT73" s="183">
        <v>34</v>
      </c>
      <c r="CU73" s="183">
        <v>250</v>
      </c>
      <c r="CV73" s="183">
        <v>16</v>
      </c>
      <c r="CW73" s="183">
        <v>21</v>
      </c>
      <c r="CX73" s="190">
        <v>75</v>
      </c>
      <c r="CY73" s="183">
        <v>10</v>
      </c>
      <c r="CZ73" s="183">
        <v>24</v>
      </c>
      <c r="DA73" s="183">
        <v>60</v>
      </c>
      <c r="DB73" s="183">
        <v>104</v>
      </c>
      <c r="DC73" s="195">
        <v>0</v>
      </c>
      <c r="DD73" s="195">
        <v>0</v>
      </c>
      <c r="DE73" s="195">
        <v>7</v>
      </c>
      <c r="DF73" s="195">
        <v>9</v>
      </c>
      <c r="DG73" s="195">
        <v>2</v>
      </c>
      <c r="DH73" s="195">
        <v>3</v>
      </c>
      <c r="DI73" s="195">
        <v>19</v>
      </c>
      <c r="DJ73" s="195">
        <v>150</v>
      </c>
      <c r="DK73" s="190">
        <v>75</v>
      </c>
      <c r="DL73" s="195">
        <v>5</v>
      </c>
      <c r="DM73" s="195">
        <v>9</v>
      </c>
      <c r="DN73" s="195">
        <v>48</v>
      </c>
      <c r="DO73" s="195">
        <v>123</v>
      </c>
      <c r="DP73" s="195">
        <v>47</v>
      </c>
      <c r="DQ73" s="195">
        <v>207</v>
      </c>
      <c r="DR73" s="195">
        <v>0</v>
      </c>
      <c r="DS73" s="195">
        <v>0</v>
      </c>
      <c r="DT73" s="195">
        <v>10</v>
      </c>
      <c r="DU73" s="195">
        <v>14</v>
      </c>
      <c r="DV73" s="195">
        <v>12</v>
      </c>
      <c r="DW73" s="195">
        <v>37</v>
      </c>
      <c r="DX73" s="190">
        <v>75</v>
      </c>
      <c r="DY73" s="195">
        <v>53</v>
      </c>
      <c r="DZ73" s="195">
        <v>182</v>
      </c>
      <c r="EA73" s="195">
        <v>13</v>
      </c>
      <c r="EB73" s="195">
        <v>55</v>
      </c>
      <c r="EC73" s="195">
        <v>6</v>
      </c>
      <c r="ED73" s="195">
        <v>11</v>
      </c>
      <c r="EE73" s="195">
        <v>2</v>
      </c>
      <c r="EF73" s="195">
        <v>4</v>
      </c>
      <c r="EG73" s="195">
        <v>6</v>
      </c>
      <c r="EH73" s="195">
        <v>45</v>
      </c>
      <c r="EI73" s="195">
        <v>15</v>
      </c>
      <c r="EJ73" s="195">
        <v>18</v>
      </c>
      <c r="EK73" s="190">
        <v>75</v>
      </c>
      <c r="EL73" s="195">
        <v>13</v>
      </c>
      <c r="EM73" s="195">
        <v>241</v>
      </c>
      <c r="EN73" s="195">
        <v>7</v>
      </c>
      <c r="EO73" s="195">
        <v>14</v>
      </c>
      <c r="EP73" s="195">
        <v>32</v>
      </c>
      <c r="EQ73" s="195">
        <v>263</v>
      </c>
      <c r="ER73" s="195">
        <v>9</v>
      </c>
      <c r="ES73" s="195">
        <v>16</v>
      </c>
      <c r="ET73" s="195">
        <v>2</v>
      </c>
      <c r="EU73" s="195">
        <v>3</v>
      </c>
      <c r="EV73" s="195">
        <v>9</v>
      </c>
      <c r="EW73" s="195">
        <v>14</v>
      </c>
      <c r="EX73" s="190">
        <v>75</v>
      </c>
      <c r="EY73" s="195">
        <v>6</v>
      </c>
      <c r="EZ73" s="195">
        <v>27</v>
      </c>
      <c r="FA73" s="195">
        <v>1</v>
      </c>
      <c r="FB73" s="195">
        <v>10</v>
      </c>
      <c r="FC73" s="195">
        <v>6</v>
      </c>
      <c r="FD73" s="195">
        <v>35</v>
      </c>
      <c r="FE73" s="195">
        <v>8</v>
      </c>
      <c r="FF73" s="195">
        <v>13</v>
      </c>
      <c r="FG73" s="195">
        <v>7</v>
      </c>
      <c r="FH73" s="195">
        <v>10</v>
      </c>
      <c r="FI73" s="195">
        <v>4</v>
      </c>
      <c r="FJ73" s="195">
        <v>14</v>
      </c>
      <c r="FK73" s="190">
        <v>75</v>
      </c>
      <c r="FL73" s="195">
        <v>6</v>
      </c>
      <c r="FM73" s="195">
        <v>7</v>
      </c>
      <c r="FN73" s="195">
        <v>6</v>
      </c>
      <c r="FO73" s="195">
        <v>22</v>
      </c>
      <c r="FP73" s="195">
        <v>1</v>
      </c>
      <c r="FQ73" s="195">
        <v>1</v>
      </c>
      <c r="FR73" s="195">
        <v>11</v>
      </c>
      <c r="FS73" s="195">
        <v>18</v>
      </c>
      <c r="FT73" s="195">
        <v>6</v>
      </c>
      <c r="FU73" s="195">
        <v>19</v>
      </c>
      <c r="FV73" s="197">
        <f t="shared" si="4"/>
        <v>2088</v>
      </c>
      <c r="FW73" s="197">
        <f t="shared" si="5"/>
        <v>8787</v>
      </c>
      <c r="FX73" s="197"/>
      <c r="FY73" s="190"/>
      <c r="FZ73" s="198"/>
      <c r="GA73" s="198"/>
      <c r="GC73" s="198"/>
    </row>
    <row r="74" spans="1:185" ht="10.5" customHeight="1">
      <c r="A74" s="190">
        <v>77</v>
      </c>
      <c r="B74" s="199" t="s">
        <v>754</v>
      </c>
      <c r="C74" s="195">
        <v>202</v>
      </c>
      <c r="D74" s="195">
        <v>806</v>
      </c>
      <c r="E74" s="195">
        <v>19</v>
      </c>
      <c r="F74" s="195">
        <v>81</v>
      </c>
      <c r="G74" s="195">
        <v>35</v>
      </c>
      <c r="H74" s="195">
        <v>105</v>
      </c>
      <c r="I74" s="195">
        <v>25</v>
      </c>
      <c r="J74" s="195">
        <v>61</v>
      </c>
      <c r="K74" s="190">
        <v>77</v>
      </c>
      <c r="L74" s="195">
        <v>13</v>
      </c>
      <c r="M74" s="195">
        <v>31</v>
      </c>
      <c r="N74" s="195">
        <v>378</v>
      </c>
      <c r="O74" s="195">
        <v>2484</v>
      </c>
      <c r="P74" s="195">
        <v>374</v>
      </c>
      <c r="Q74" s="195">
        <v>909</v>
      </c>
      <c r="R74" s="195">
        <v>6</v>
      </c>
      <c r="S74" s="195">
        <v>11</v>
      </c>
      <c r="T74" s="195">
        <v>53</v>
      </c>
      <c r="U74" s="195">
        <v>157</v>
      </c>
      <c r="V74" s="195">
        <v>83</v>
      </c>
      <c r="W74" s="195">
        <v>224</v>
      </c>
      <c r="X74" s="190">
        <v>77</v>
      </c>
      <c r="Y74" s="195">
        <v>0</v>
      </c>
      <c r="Z74" s="195">
        <v>0</v>
      </c>
      <c r="AA74" s="195">
        <v>3</v>
      </c>
      <c r="AB74" s="195">
        <v>19</v>
      </c>
      <c r="AC74" s="195">
        <v>25</v>
      </c>
      <c r="AD74" s="195">
        <v>126</v>
      </c>
      <c r="AE74" s="195">
        <v>8</v>
      </c>
      <c r="AF74" s="195">
        <v>45</v>
      </c>
      <c r="AG74" s="195">
        <v>44</v>
      </c>
      <c r="AH74" s="195">
        <v>101</v>
      </c>
      <c r="AI74" s="195">
        <v>166</v>
      </c>
      <c r="AJ74" s="195">
        <v>652</v>
      </c>
      <c r="AK74" s="190">
        <v>77</v>
      </c>
      <c r="AL74" s="195">
        <v>32</v>
      </c>
      <c r="AM74" s="195">
        <v>63</v>
      </c>
      <c r="AN74" s="195">
        <v>1</v>
      </c>
      <c r="AO74" s="195">
        <v>1</v>
      </c>
      <c r="AP74" s="195">
        <v>5</v>
      </c>
      <c r="AQ74" s="195">
        <v>40</v>
      </c>
      <c r="AR74" s="195">
        <v>55</v>
      </c>
      <c r="AS74" s="195">
        <v>306</v>
      </c>
      <c r="AT74" s="195">
        <v>13</v>
      </c>
      <c r="AU74" s="195">
        <v>84</v>
      </c>
      <c r="AV74" s="195">
        <v>29</v>
      </c>
      <c r="AW74" s="195">
        <v>124</v>
      </c>
      <c r="AX74" s="190">
        <v>77</v>
      </c>
      <c r="AY74" s="195">
        <v>13</v>
      </c>
      <c r="AZ74" s="195">
        <v>33</v>
      </c>
      <c r="BA74" s="195">
        <v>12</v>
      </c>
      <c r="BB74" s="195">
        <v>96</v>
      </c>
      <c r="BC74" s="183">
        <v>35</v>
      </c>
      <c r="BD74" s="200">
        <v>87</v>
      </c>
      <c r="BE74" s="200">
        <v>38</v>
      </c>
      <c r="BF74" s="200">
        <v>50</v>
      </c>
      <c r="BG74" s="200">
        <v>145</v>
      </c>
      <c r="BH74" s="200">
        <v>776</v>
      </c>
      <c r="BI74" s="200">
        <v>68</v>
      </c>
      <c r="BJ74" s="200">
        <v>157</v>
      </c>
      <c r="BK74" s="190">
        <v>77</v>
      </c>
      <c r="BL74" s="183">
        <v>12</v>
      </c>
      <c r="BM74" s="183">
        <v>25</v>
      </c>
      <c r="BN74" s="195">
        <v>11</v>
      </c>
      <c r="BO74" s="195">
        <v>50</v>
      </c>
      <c r="BP74" s="195">
        <v>85</v>
      </c>
      <c r="BQ74" s="195">
        <v>300</v>
      </c>
      <c r="BR74" s="195">
        <v>17</v>
      </c>
      <c r="BS74" s="195">
        <v>95</v>
      </c>
      <c r="BT74" s="195">
        <v>100</v>
      </c>
      <c r="BU74" s="195">
        <v>464</v>
      </c>
      <c r="BV74" s="195">
        <v>1512</v>
      </c>
      <c r="BW74" s="195">
        <v>12441</v>
      </c>
      <c r="BX74" s="190">
        <v>77</v>
      </c>
      <c r="BY74" s="200">
        <v>489</v>
      </c>
      <c r="BZ74" s="200">
        <v>2872</v>
      </c>
      <c r="CA74" s="200">
        <v>38</v>
      </c>
      <c r="CB74" s="200">
        <v>105</v>
      </c>
      <c r="CC74" s="200">
        <v>2</v>
      </c>
      <c r="CD74" s="200">
        <v>2</v>
      </c>
      <c r="CE74" s="200">
        <v>87</v>
      </c>
      <c r="CF74" s="200">
        <v>326</v>
      </c>
      <c r="CG74" s="200">
        <v>37</v>
      </c>
      <c r="CH74" s="201">
        <v>121</v>
      </c>
      <c r="CI74" s="195">
        <v>3</v>
      </c>
      <c r="CJ74" s="195">
        <v>3</v>
      </c>
      <c r="CK74" s="190">
        <v>77</v>
      </c>
      <c r="CL74" s="195">
        <v>272</v>
      </c>
      <c r="CM74" s="195">
        <v>1020</v>
      </c>
      <c r="CN74" s="195">
        <v>169</v>
      </c>
      <c r="CO74" s="195">
        <v>867</v>
      </c>
      <c r="CP74" s="195">
        <v>10</v>
      </c>
      <c r="CQ74" s="195">
        <v>26</v>
      </c>
      <c r="CR74" s="195">
        <v>22</v>
      </c>
      <c r="CS74" s="195">
        <v>41</v>
      </c>
      <c r="CT74" s="183">
        <v>41</v>
      </c>
      <c r="CU74" s="183">
        <v>98</v>
      </c>
      <c r="CV74" s="183">
        <v>35</v>
      </c>
      <c r="CW74" s="183">
        <v>157</v>
      </c>
      <c r="CX74" s="190">
        <v>77</v>
      </c>
      <c r="CY74" s="183">
        <v>12</v>
      </c>
      <c r="CZ74" s="183">
        <v>53</v>
      </c>
      <c r="DA74" s="183">
        <v>289</v>
      </c>
      <c r="DB74" s="183">
        <v>834</v>
      </c>
      <c r="DC74" s="195">
        <v>8</v>
      </c>
      <c r="DD74" s="195">
        <v>66</v>
      </c>
      <c r="DE74" s="195">
        <v>25</v>
      </c>
      <c r="DF74" s="195">
        <v>54</v>
      </c>
      <c r="DG74" s="195">
        <v>8</v>
      </c>
      <c r="DH74" s="195">
        <v>45</v>
      </c>
      <c r="DI74" s="195">
        <v>68</v>
      </c>
      <c r="DJ74" s="195">
        <v>256</v>
      </c>
      <c r="DK74" s="190">
        <v>77</v>
      </c>
      <c r="DL74" s="195">
        <v>12</v>
      </c>
      <c r="DM74" s="195">
        <v>17</v>
      </c>
      <c r="DN74" s="195">
        <v>76</v>
      </c>
      <c r="DO74" s="195">
        <v>224</v>
      </c>
      <c r="DP74" s="195">
        <v>68</v>
      </c>
      <c r="DQ74" s="195">
        <v>273</v>
      </c>
      <c r="DR74" s="195">
        <v>2</v>
      </c>
      <c r="DS74" s="195">
        <v>3</v>
      </c>
      <c r="DT74" s="195">
        <v>7</v>
      </c>
      <c r="DU74" s="195">
        <v>25</v>
      </c>
      <c r="DV74" s="195">
        <v>20</v>
      </c>
      <c r="DW74" s="195">
        <v>84</v>
      </c>
      <c r="DX74" s="190">
        <v>77</v>
      </c>
      <c r="DY74" s="195">
        <v>85</v>
      </c>
      <c r="DZ74" s="195">
        <v>419</v>
      </c>
      <c r="EA74" s="195">
        <v>19</v>
      </c>
      <c r="EB74" s="195">
        <v>59</v>
      </c>
      <c r="EC74" s="195">
        <v>33</v>
      </c>
      <c r="ED74" s="195">
        <v>141</v>
      </c>
      <c r="EE74" s="195">
        <v>9</v>
      </c>
      <c r="EF74" s="195">
        <v>36</v>
      </c>
      <c r="EG74" s="195">
        <v>34</v>
      </c>
      <c r="EH74" s="195">
        <v>208</v>
      </c>
      <c r="EI74" s="195">
        <v>29</v>
      </c>
      <c r="EJ74" s="195">
        <v>173</v>
      </c>
      <c r="EK74" s="190">
        <v>77</v>
      </c>
      <c r="EL74" s="195">
        <v>28</v>
      </c>
      <c r="EM74" s="195">
        <v>265</v>
      </c>
      <c r="EN74" s="195">
        <v>6</v>
      </c>
      <c r="EO74" s="195">
        <v>104</v>
      </c>
      <c r="EP74" s="195">
        <v>59</v>
      </c>
      <c r="EQ74" s="195">
        <v>129</v>
      </c>
      <c r="ER74" s="195">
        <v>24</v>
      </c>
      <c r="ES74" s="195">
        <v>178</v>
      </c>
      <c r="ET74" s="195">
        <v>1</v>
      </c>
      <c r="EU74" s="195">
        <v>2</v>
      </c>
      <c r="EV74" s="195">
        <v>7</v>
      </c>
      <c r="EW74" s="195">
        <v>24</v>
      </c>
      <c r="EX74" s="190">
        <v>77</v>
      </c>
      <c r="EY74" s="195">
        <v>5</v>
      </c>
      <c r="EZ74" s="195">
        <v>33</v>
      </c>
      <c r="FA74" s="195">
        <v>8</v>
      </c>
      <c r="FB74" s="195">
        <v>38</v>
      </c>
      <c r="FC74" s="195">
        <v>3</v>
      </c>
      <c r="FD74" s="195">
        <v>36</v>
      </c>
      <c r="FE74" s="195">
        <v>3</v>
      </c>
      <c r="FF74" s="195">
        <v>3</v>
      </c>
      <c r="FG74" s="195">
        <v>7</v>
      </c>
      <c r="FH74" s="195">
        <v>16</v>
      </c>
      <c r="FI74" s="195">
        <v>1</v>
      </c>
      <c r="FJ74" s="195">
        <v>1</v>
      </c>
      <c r="FK74" s="190">
        <v>77</v>
      </c>
      <c r="FL74" s="195">
        <v>21</v>
      </c>
      <c r="FM74" s="195">
        <v>116</v>
      </c>
      <c r="FN74" s="195">
        <v>14</v>
      </c>
      <c r="FO74" s="195">
        <v>33</v>
      </c>
      <c r="FP74" s="195">
        <v>11</v>
      </c>
      <c r="FQ74" s="195">
        <v>35</v>
      </c>
      <c r="FR74" s="195">
        <v>2</v>
      </c>
      <c r="FS74" s="195">
        <v>13</v>
      </c>
      <c r="FT74" s="195">
        <v>27</v>
      </c>
      <c r="FU74" s="195">
        <v>172</v>
      </c>
      <c r="FV74" s="197">
        <f t="shared" si="4"/>
        <v>5853</v>
      </c>
      <c r="FW74" s="197">
        <f t="shared" si="5"/>
        <v>30810</v>
      </c>
      <c r="FX74" s="197"/>
      <c r="FY74" s="190"/>
      <c r="FZ74" s="198"/>
      <c r="GA74" s="198"/>
      <c r="GC74" s="198"/>
    </row>
    <row r="75" spans="1:185" ht="10.5" customHeight="1">
      <c r="A75" s="190">
        <v>78</v>
      </c>
      <c r="B75" s="199" t="s">
        <v>755</v>
      </c>
      <c r="C75" s="195">
        <v>4</v>
      </c>
      <c r="D75" s="195">
        <v>43</v>
      </c>
      <c r="E75" s="195">
        <v>0</v>
      </c>
      <c r="F75" s="195">
        <v>0</v>
      </c>
      <c r="G75" s="195">
        <v>3</v>
      </c>
      <c r="H75" s="195">
        <v>34</v>
      </c>
      <c r="I75" s="195">
        <v>4</v>
      </c>
      <c r="J75" s="195">
        <v>26</v>
      </c>
      <c r="K75" s="190">
        <v>78</v>
      </c>
      <c r="L75" s="195">
        <v>3</v>
      </c>
      <c r="M75" s="195">
        <v>14</v>
      </c>
      <c r="N75" s="195">
        <v>22</v>
      </c>
      <c r="O75" s="195">
        <v>202</v>
      </c>
      <c r="P75" s="195">
        <v>14</v>
      </c>
      <c r="Q75" s="195">
        <v>289</v>
      </c>
      <c r="R75" s="195">
        <v>0</v>
      </c>
      <c r="S75" s="195">
        <v>0</v>
      </c>
      <c r="T75" s="195">
        <v>0</v>
      </c>
      <c r="U75" s="195">
        <v>0</v>
      </c>
      <c r="V75" s="195">
        <v>7</v>
      </c>
      <c r="W75" s="195">
        <v>48</v>
      </c>
      <c r="X75" s="190">
        <v>78</v>
      </c>
      <c r="Y75" s="195">
        <v>0</v>
      </c>
      <c r="Z75" s="195">
        <v>0</v>
      </c>
      <c r="AA75" s="195">
        <v>0</v>
      </c>
      <c r="AB75" s="195">
        <v>0</v>
      </c>
      <c r="AC75" s="195">
        <v>1</v>
      </c>
      <c r="AD75" s="195">
        <v>2</v>
      </c>
      <c r="AE75" s="195">
        <v>0</v>
      </c>
      <c r="AF75" s="195">
        <v>0</v>
      </c>
      <c r="AG75" s="195">
        <v>0</v>
      </c>
      <c r="AH75" s="195">
        <v>0</v>
      </c>
      <c r="AI75" s="195">
        <v>20</v>
      </c>
      <c r="AJ75" s="195">
        <v>512</v>
      </c>
      <c r="AK75" s="190">
        <v>78</v>
      </c>
      <c r="AL75" s="195">
        <v>0</v>
      </c>
      <c r="AM75" s="195">
        <v>0</v>
      </c>
      <c r="AN75" s="195">
        <v>1</v>
      </c>
      <c r="AO75" s="195">
        <v>5</v>
      </c>
      <c r="AP75" s="195">
        <v>0</v>
      </c>
      <c r="AQ75" s="195">
        <v>0</v>
      </c>
      <c r="AR75" s="195">
        <v>1</v>
      </c>
      <c r="AS75" s="195">
        <v>2</v>
      </c>
      <c r="AT75" s="195">
        <v>0</v>
      </c>
      <c r="AU75" s="195">
        <v>0</v>
      </c>
      <c r="AV75" s="195">
        <v>0</v>
      </c>
      <c r="AW75" s="195">
        <v>0</v>
      </c>
      <c r="AX75" s="190">
        <v>78</v>
      </c>
      <c r="AY75" s="195">
        <v>0</v>
      </c>
      <c r="AZ75" s="195">
        <v>0</v>
      </c>
      <c r="BA75" s="195">
        <v>0</v>
      </c>
      <c r="BB75" s="195">
        <v>0</v>
      </c>
      <c r="BC75" s="183">
        <v>0</v>
      </c>
      <c r="BD75" s="200">
        <v>0</v>
      </c>
      <c r="BE75" s="200">
        <v>3</v>
      </c>
      <c r="BF75" s="200">
        <v>52</v>
      </c>
      <c r="BG75" s="200">
        <v>4</v>
      </c>
      <c r="BH75" s="200">
        <v>53</v>
      </c>
      <c r="BI75" s="200">
        <v>2</v>
      </c>
      <c r="BJ75" s="200">
        <v>19</v>
      </c>
      <c r="BK75" s="190">
        <v>78</v>
      </c>
      <c r="BL75" s="183">
        <v>0</v>
      </c>
      <c r="BM75" s="183">
        <v>0</v>
      </c>
      <c r="BN75" s="195">
        <v>4</v>
      </c>
      <c r="BO75" s="195">
        <v>75</v>
      </c>
      <c r="BP75" s="195">
        <v>2</v>
      </c>
      <c r="BQ75" s="195">
        <v>76</v>
      </c>
      <c r="BR75" s="195">
        <v>2</v>
      </c>
      <c r="BS75" s="195">
        <v>3</v>
      </c>
      <c r="BT75" s="195">
        <v>1</v>
      </c>
      <c r="BU75" s="195">
        <v>18</v>
      </c>
      <c r="BV75" s="195">
        <v>179</v>
      </c>
      <c r="BW75" s="195">
        <v>10111</v>
      </c>
      <c r="BX75" s="190">
        <v>78</v>
      </c>
      <c r="BY75" s="200">
        <v>70</v>
      </c>
      <c r="BZ75" s="200">
        <v>2066</v>
      </c>
      <c r="CA75" s="200">
        <v>4</v>
      </c>
      <c r="CB75" s="200">
        <v>31</v>
      </c>
      <c r="CC75" s="200">
        <v>1</v>
      </c>
      <c r="CD75" s="200">
        <v>10</v>
      </c>
      <c r="CE75" s="200">
        <v>0</v>
      </c>
      <c r="CF75" s="200">
        <v>0</v>
      </c>
      <c r="CG75" s="200">
        <v>2</v>
      </c>
      <c r="CH75" s="201">
        <v>57</v>
      </c>
      <c r="CI75" s="195">
        <v>0</v>
      </c>
      <c r="CJ75" s="195">
        <v>0</v>
      </c>
      <c r="CK75" s="190">
        <v>78</v>
      </c>
      <c r="CL75" s="195">
        <v>16</v>
      </c>
      <c r="CM75" s="195">
        <v>379</v>
      </c>
      <c r="CN75" s="195">
        <v>3</v>
      </c>
      <c r="CO75" s="195">
        <v>70</v>
      </c>
      <c r="CP75" s="195">
        <v>1</v>
      </c>
      <c r="CQ75" s="195">
        <v>41</v>
      </c>
      <c r="CR75" s="195">
        <v>1</v>
      </c>
      <c r="CS75" s="195">
        <v>1</v>
      </c>
      <c r="CT75" s="183">
        <v>3</v>
      </c>
      <c r="CU75" s="183">
        <v>20</v>
      </c>
      <c r="CV75" s="183">
        <v>3</v>
      </c>
      <c r="CW75" s="183">
        <v>5</v>
      </c>
      <c r="CX75" s="190">
        <v>78</v>
      </c>
      <c r="CY75" s="183">
        <v>5</v>
      </c>
      <c r="CZ75" s="183">
        <v>24</v>
      </c>
      <c r="DA75" s="183">
        <v>4</v>
      </c>
      <c r="DB75" s="183">
        <v>30</v>
      </c>
      <c r="DC75" s="195">
        <v>1</v>
      </c>
      <c r="DD75" s="195">
        <v>1</v>
      </c>
      <c r="DE75" s="195">
        <v>0</v>
      </c>
      <c r="DF75" s="195">
        <v>0</v>
      </c>
      <c r="DG75" s="195">
        <v>0</v>
      </c>
      <c r="DH75" s="195">
        <v>0</v>
      </c>
      <c r="DI75" s="195">
        <v>2</v>
      </c>
      <c r="DJ75" s="195">
        <v>27</v>
      </c>
      <c r="DK75" s="190">
        <v>78</v>
      </c>
      <c r="DL75" s="195">
        <v>0</v>
      </c>
      <c r="DM75" s="195">
        <v>0</v>
      </c>
      <c r="DN75" s="195">
        <v>3</v>
      </c>
      <c r="DO75" s="195">
        <v>257</v>
      </c>
      <c r="DP75" s="195">
        <v>1</v>
      </c>
      <c r="DQ75" s="195">
        <v>15</v>
      </c>
      <c r="DR75" s="195">
        <v>0</v>
      </c>
      <c r="DS75" s="195">
        <v>0</v>
      </c>
      <c r="DT75" s="195">
        <v>0</v>
      </c>
      <c r="DU75" s="195">
        <v>0</v>
      </c>
      <c r="DV75" s="195">
        <v>0</v>
      </c>
      <c r="DW75" s="195">
        <v>0</v>
      </c>
      <c r="DX75" s="190">
        <v>78</v>
      </c>
      <c r="DY75" s="195">
        <v>3</v>
      </c>
      <c r="DZ75" s="195">
        <v>128</v>
      </c>
      <c r="EA75" s="195">
        <v>0</v>
      </c>
      <c r="EB75" s="195">
        <v>0</v>
      </c>
      <c r="EC75" s="195">
        <v>0</v>
      </c>
      <c r="ED75" s="195">
        <v>0</v>
      </c>
      <c r="EE75" s="195">
        <v>0</v>
      </c>
      <c r="EF75" s="195">
        <v>0</v>
      </c>
      <c r="EG75" s="195">
        <v>8</v>
      </c>
      <c r="EH75" s="195">
        <v>531</v>
      </c>
      <c r="EI75" s="195">
        <v>2</v>
      </c>
      <c r="EJ75" s="195">
        <v>25</v>
      </c>
      <c r="EK75" s="190">
        <v>78</v>
      </c>
      <c r="EL75" s="195">
        <v>0</v>
      </c>
      <c r="EM75" s="195">
        <v>0</v>
      </c>
      <c r="EN75" s="195">
        <v>0</v>
      </c>
      <c r="EO75" s="195">
        <v>0</v>
      </c>
      <c r="EP75" s="195">
        <v>0</v>
      </c>
      <c r="EQ75" s="195">
        <v>0</v>
      </c>
      <c r="ER75" s="195">
        <v>1</v>
      </c>
      <c r="ES75" s="195">
        <v>9</v>
      </c>
      <c r="ET75" s="195">
        <v>0</v>
      </c>
      <c r="EU75" s="195">
        <v>0</v>
      </c>
      <c r="EV75" s="195">
        <v>2</v>
      </c>
      <c r="EW75" s="195">
        <v>5</v>
      </c>
      <c r="EX75" s="190">
        <v>78</v>
      </c>
      <c r="EY75" s="195">
        <v>0</v>
      </c>
      <c r="EZ75" s="195">
        <v>0</v>
      </c>
      <c r="FA75" s="195">
        <v>1</v>
      </c>
      <c r="FB75" s="195">
        <v>6</v>
      </c>
      <c r="FC75" s="195">
        <v>1</v>
      </c>
      <c r="FD75" s="195">
        <v>2</v>
      </c>
      <c r="FE75" s="195">
        <v>0</v>
      </c>
      <c r="FF75" s="195">
        <v>0</v>
      </c>
      <c r="FG75" s="195">
        <v>0</v>
      </c>
      <c r="FH75" s="195">
        <v>0</v>
      </c>
      <c r="FI75" s="195">
        <v>1</v>
      </c>
      <c r="FJ75" s="195">
        <v>6</v>
      </c>
      <c r="FK75" s="190">
        <v>78</v>
      </c>
      <c r="FL75" s="195">
        <v>0</v>
      </c>
      <c r="FM75" s="195">
        <v>0</v>
      </c>
      <c r="FN75" s="195">
        <v>0</v>
      </c>
      <c r="FO75" s="195">
        <v>0</v>
      </c>
      <c r="FP75" s="195">
        <v>1</v>
      </c>
      <c r="FQ75" s="195">
        <v>6</v>
      </c>
      <c r="FR75" s="195">
        <v>0</v>
      </c>
      <c r="FS75" s="195">
        <v>0</v>
      </c>
      <c r="FT75" s="195">
        <v>2</v>
      </c>
      <c r="FU75" s="195">
        <v>144</v>
      </c>
      <c r="FV75" s="197">
        <f t="shared" si="4"/>
        <v>419</v>
      </c>
      <c r="FW75" s="197">
        <f t="shared" si="5"/>
        <v>15480</v>
      </c>
      <c r="FX75" s="197"/>
      <c r="FY75" s="190"/>
      <c r="FZ75" s="198"/>
      <c r="GA75" s="198"/>
      <c r="GC75" s="198"/>
    </row>
    <row r="76" spans="1:185" ht="10.5" customHeight="1">
      <c r="A76" s="190">
        <v>79</v>
      </c>
      <c r="B76" s="199" t="s">
        <v>756</v>
      </c>
      <c r="C76" s="195">
        <v>114</v>
      </c>
      <c r="D76" s="195">
        <v>636</v>
      </c>
      <c r="E76" s="195">
        <v>9</v>
      </c>
      <c r="F76" s="195">
        <v>24</v>
      </c>
      <c r="G76" s="195">
        <v>22</v>
      </c>
      <c r="H76" s="195">
        <v>95</v>
      </c>
      <c r="I76" s="195">
        <v>3</v>
      </c>
      <c r="J76" s="195">
        <v>4</v>
      </c>
      <c r="K76" s="190">
        <v>79</v>
      </c>
      <c r="L76" s="195">
        <v>3</v>
      </c>
      <c r="M76" s="195">
        <v>4</v>
      </c>
      <c r="N76" s="195">
        <v>545</v>
      </c>
      <c r="O76" s="195">
        <v>3175</v>
      </c>
      <c r="P76" s="195">
        <v>696</v>
      </c>
      <c r="Q76" s="195">
        <v>6011</v>
      </c>
      <c r="R76" s="195">
        <v>5</v>
      </c>
      <c r="S76" s="195">
        <v>6</v>
      </c>
      <c r="T76" s="195">
        <v>192</v>
      </c>
      <c r="U76" s="195">
        <v>786</v>
      </c>
      <c r="V76" s="195">
        <v>61</v>
      </c>
      <c r="W76" s="195">
        <v>163</v>
      </c>
      <c r="X76" s="190">
        <v>79</v>
      </c>
      <c r="Y76" s="195">
        <v>4</v>
      </c>
      <c r="Z76" s="195">
        <v>5</v>
      </c>
      <c r="AA76" s="195">
        <v>3</v>
      </c>
      <c r="AB76" s="195">
        <v>5</v>
      </c>
      <c r="AC76" s="195">
        <v>10</v>
      </c>
      <c r="AD76" s="195">
        <v>11</v>
      </c>
      <c r="AE76" s="195">
        <v>11</v>
      </c>
      <c r="AF76" s="195">
        <v>28</v>
      </c>
      <c r="AG76" s="195">
        <v>5</v>
      </c>
      <c r="AH76" s="195">
        <v>10</v>
      </c>
      <c r="AI76" s="195">
        <v>180</v>
      </c>
      <c r="AJ76" s="195">
        <v>1199</v>
      </c>
      <c r="AK76" s="190">
        <v>79</v>
      </c>
      <c r="AL76" s="195">
        <v>23</v>
      </c>
      <c r="AM76" s="195">
        <v>67</v>
      </c>
      <c r="AN76" s="195">
        <v>1</v>
      </c>
      <c r="AO76" s="195">
        <v>13</v>
      </c>
      <c r="AP76" s="195">
        <v>26</v>
      </c>
      <c r="AQ76" s="195">
        <v>71</v>
      </c>
      <c r="AR76" s="195">
        <v>38</v>
      </c>
      <c r="AS76" s="195">
        <v>259</v>
      </c>
      <c r="AT76" s="195">
        <v>27</v>
      </c>
      <c r="AU76" s="195">
        <v>201</v>
      </c>
      <c r="AV76" s="195">
        <v>22</v>
      </c>
      <c r="AW76" s="195">
        <v>56</v>
      </c>
      <c r="AX76" s="190">
        <v>79</v>
      </c>
      <c r="AY76" s="195">
        <v>14</v>
      </c>
      <c r="AZ76" s="195">
        <v>101</v>
      </c>
      <c r="BA76" s="195">
        <v>4</v>
      </c>
      <c r="BB76" s="195">
        <v>11</v>
      </c>
      <c r="BC76" s="183">
        <v>43</v>
      </c>
      <c r="BD76" s="200">
        <v>104</v>
      </c>
      <c r="BE76" s="200">
        <v>45</v>
      </c>
      <c r="BF76" s="200">
        <v>147</v>
      </c>
      <c r="BG76" s="200">
        <v>67</v>
      </c>
      <c r="BH76" s="200">
        <v>220</v>
      </c>
      <c r="BI76" s="200">
        <v>29</v>
      </c>
      <c r="BJ76" s="200">
        <v>147</v>
      </c>
      <c r="BK76" s="190">
        <v>79</v>
      </c>
      <c r="BL76" s="183">
        <v>0</v>
      </c>
      <c r="BM76" s="183">
        <v>0</v>
      </c>
      <c r="BN76" s="195">
        <v>0</v>
      </c>
      <c r="BO76" s="195">
        <v>0</v>
      </c>
      <c r="BP76" s="195">
        <v>69</v>
      </c>
      <c r="BQ76" s="195">
        <v>171</v>
      </c>
      <c r="BR76" s="195">
        <v>19</v>
      </c>
      <c r="BS76" s="195">
        <v>50</v>
      </c>
      <c r="BT76" s="195">
        <v>60</v>
      </c>
      <c r="BU76" s="195">
        <v>206</v>
      </c>
      <c r="BV76" s="195">
        <v>2879</v>
      </c>
      <c r="BW76" s="195">
        <v>22324</v>
      </c>
      <c r="BX76" s="190">
        <v>79</v>
      </c>
      <c r="BY76" s="200">
        <v>449</v>
      </c>
      <c r="BZ76" s="200">
        <v>2393</v>
      </c>
      <c r="CA76" s="200">
        <v>6</v>
      </c>
      <c r="CB76" s="200">
        <v>12</v>
      </c>
      <c r="CC76" s="200">
        <v>19</v>
      </c>
      <c r="CD76" s="200">
        <v>43</v>
      </c>
      <c r="CE76" s="200">
        <v>38</v>
      </c>
      <c r="CF76" s="200">
        <v>523</v>
      </c>
      <c r="CG76" s="200">
        <v>11</v>
      </c>
      <c r="CH76" s="201">
        <v>81</v>
      </c>
      <c r="CI76" s="195">
        <v>8</v>
      </c>
      <c r="CJ76" s="195">
        <v>38</v>
      </c>
      <c r="CK76" s="190">
        <v>79</v>
      </c>
      <c r="CL76" s="195">
        <v>73</v>
      </c>
      <c r="CM76" s="195">
        <v>405</v>
      </c>
      <c r="CN76" s="195">
        <v>79</v>
      </c>
      <c r="CO76" s="195">
        <v>431</v>
      </c>
      <c r="CP76" s="195">
        <v>14</v>
      </c>
      <c r="CQ76" s="195">
        <v>136</v>
      </c>
      <c r="CR76" s="195">
        <v>41</v>
      </c>
      <c r="CS76" s="195">
        <v>171</v>
      </c>
      <c r="CT76" s="183">
        <v>42</v>
      </c>
      <c r="CU76" s="183">
        <v>223</v>
      </c>
      <c r="CV76" s="183">
        <v>19</v>
      </c>
      <c r="CW76" s="183">
        <v>146</v>
      </c>
      <c r="CX76" s="190">
        <v>79</v>
      </c>
      <c r="CY76" s="183">
        <v>4</v>
      </c>
      <c r="CZ76" s="183">
        <v>62</v>
      </c>
      <c r="DA76" s="183">
        <v>284</v>
      </c>
      <c r="DB76" s="183">
        <v>918</v>
      </c>
      <c r="DC76" s="195">
        <v>3</v>
      </c>
      <c r="DD76" s="195">
        <v>14</v>
      </c>
      <c r="DE76" s="195">
        <v>60</v>
      </c>
      <c r="DF76" s="195">
        <v>308</v>
      </c>
      <c r="DG76" s="195">
        <v>8</v>
      </c>
      <c r="DH76" s="195">
        <v>57</v>
      </c>
      <c r="DI76" s="195">
        <v>18</v>
      </c>
      <c r="DJ76" s="195">
        <v>32</v>
      </c>
      <c r="DK76" s="190">
        <v>79</v>
      </c>
      <c r="DL76" s="195">
        <v>16</v>
      </c>
      <c r="DM76" s="195">
        <v>47</v>
      </c>
      <c r="DN76" s="195">
        <v>68</v>
      </c>
      <c r="DO76" s="195">
        <v>243</v>
      </c>
      <c r="DP76" s="195">
        <v>40</v>
      </c>
      <c r="DQ76" s="195">
        <v>126</v>
      </c>
      <c r="DR76" s="195">
        <v>2</v>
      </c>
      <c r="DS76" s="195">
        <v>3</v>
      </c>
      <c r="DT76" s="195">
        <v>3</v>
      </c>
      <c r="DU76" s="195">
        <v>14</v>
      </c>
      <c r="DV76" s="195">
        <v>14</v>
      </c>
      <c r="DW76" s="195">
        <v>43</v>
      </c>
      <c r="DX76" s="190">
        <v>79</v>
      </c>
      <c r="DY76" s="195">
        <v>38</v>
      </c>
      <c r="DZ76" s="195">
        <v>102</v>
      </c>
      <c r="EA76" s="195">
        <v>14</v>
      </c>
      <c r="EB76" s="195">
        <v>42</v>
      </c>
      <c r="EC76" s="195">
        <v>27</v>
      </c>
      <c r="ED76" s="195">
        <v>94</v>
      </c>
      <c r="EE76" s="195">
        <v>0</v>
      </c>
      <c r="EF76" s="195">
        <v>0</v>
      </c>
      <c r="EG76" s="195">
        <v>25</v>
      </c>
      <c r="EH76" s="195">
        <v>319</v>
      </c>
      <c r="EI76" s="195">
        <v>16</v>
      </c>
      <c r="EJ76" s="195">
        <v>61</v>
      </c>
      <c r="EK76" s="190">
        <v>79</v>
      </c>
      <c r="EL76" s="195">
        <v>13</v>
      </c>
      <c r="EM76" s="195">
        <v>153</v>
      </c>
      <c r="EN76" s="195">
        <v>8</v>
      </c>
      <c r="EO76" s="195">
        <v>11</v>
      </c>
      <c r="EP76" s="195">
        <v>39</v>
      </c>
      <c r="EQ76" s="195">
        <v>94</v>
      </c>
      <c r="ER76" s="195">
        <v>11</v>
      </c>
      <c r="ES76" s="195">
        <v>43</v>
      </c>
      <c r="ET76" s="195">
        <v>0</v>
      </c>
      <c r="EU76" s="195">
        <v>0</v>
      </c>
      <c r="EV76" s="195">
        <v>8</v>
      </c>
      <c r="EW76" s="195">
        <v>35</v>
      </c>
      <c r="EX76" s="190">
        <v>79</v>
      </c>
      <c r="EY76" s="195">
        <v>2</v>
      </c>
      <c r="EZ76" s="195">
        <v>3</v>
      </c>
      <c r="FA76" s="195">
        <v>6</v>
      </c>
      <c r="FB76" s="195">
        <v>7</v>
      </c>
      <c r="FC76" s="195">
        <v>1</v>
      </c>
      <c r="FD76" s="195">
        <v>1</v>
      </c>
      <c r="FE76" s="195">
        <v>31</v>
      </c>
      <c r="FF76" s="195">
        <v>155</v>
      </c>
      <c r="FG76" s="195">
        <v>1</v>
      </c>
      <c r="FH76" s="195">
        <v>1</v>
      </c>
      <c r="FI76" s="195">
        <v>3</v>
      </c>
      <c r="FJ76" s="195">
        <v>9</v>
      </c>
      <c r="FK76" s="190">
        <v>79</v>
      </c>
      <c r="FL76" s="195">
        <v>30</v>
      </c>
      <c r="FM76" s="195">
        <v>321</v>
      </c>
      <c r="FN76" s="195">
        <v>20</v>
      </c>
      <c r="FO76" s="195">
        <v>87</v>
      </c>
      <c r="FP76" s="195">
        <v>0</v>
      </c>
      <c r="FQ76" s="195">
        <v>0</v>
      </c>
      <c r="FR76" s="195">
        <v>17</v>
      </c>
      <c r="FS76" s="195">
        <v>72</v>
      </c>
      <c r="FT76" s="195">
        <v>4</v>
      </c>
      <c r="FU76" s="195">
        <v>23</v>
      </c>
      <c r="FV76" s="197">
        <f t="shared" si="4"/>
        <v>6862</v>
      </c>
      <c r="FW76" s="197">
        <f t="shared" si="5"/>
        <v>44412</v>
      </c>
      <c r="FX76" s="197"/>
      <c r="FY76" s="190"/>
      <c r="FZ76" s="198"/>
      <c r="GA76" s="198"/>
      <c r="GC76" s="198"/>
    </row>
    <row r="77" spans="1:185" ht="10.5" customHeight="1">
      <c r="A77" s="190">
        <v>80</v>
      </c>
      <c r="B77" s="199" t="s">
        <v>757</v>
      </c>
      <c r="C77" s="195">
        <v>506</v>
      </c>
      <c r="D77" s="195">
        <v>5740</v>
      </c>
      <c r="E77" s="195">
        <v>61</v>
      </c>
      <c r="F77" s="195">
        <v>899</v>
      </c>
      <c r="G77" s="195">
        <v>122</v>
      </c>
      <c r="H77" s="195">
        <v>1012</v>
      </c>
      <c r="I77" s="195">
        <v>37</v>
      </c>
      <c r="J77" s="195">
        <v>448</v>
      </c>
      <c r="K77" s="190">
        <v>80</v>
      </c>
      <c r="L77" s="195">
        <v>53</v>
      </c>
      <c r="M77" s="195">
        <v>461</v>
      </c>
      <c r="N77" s="195">
        <v>1487</v>
      </c>
      <c r="O77" s="195">
        <v>28618</v>
      </c>
      <c r="P77" s="195">
        <v>510</v>
      </c>
      <c r="Q77" s="195">
        <v>7673</v>
      </c>
      <c r="R77" s="195">
        <v>36</v>
      </c>
      <c r="S77" s="195">
        <v>412</v>
      </c>
      <c r="T77" s="195">
        <v>714</v>
      </c>
      <c r="U77" s="195">
        <v>2225</v>
      </c>
      <c r="V77" s="195">
        <v>582</v>
      </c>
      <c r="W77" s="195">
        <v>2580</v>
      </c>
      <c r="X77" s="190">
        <v>80</v>
      </c>
      <c r="Y77" s="195">
        <v>44</v>
      </c>
      <c r="Z77" s="195">
        <v>388</v>
      </c>
      <c r="AA77" s="195">
        <v>20</v>
      </c>
      <c r="AB77" s="195">
        <v>286</v>
      </c>
      <c r="AC77" s="195">
        <v>44</v>
      </c>
      <c r="AD77" s="195">
        <v>448</v>
      </c>
      <c r="AE77" s="195">
        <v>65</v>
      </c>
      <c r="AF77" s="195">
        <v>908</v>
      </c>
      <c r="AG77" s="195">
        <v>69</v>
      </c>
      <c r="AH77" s="195">
        <v>532</v>
      </c>
      <c r="AI77" s="195">
        <v>610</v>
      </c>
      <c r="AJ77" s="195">
        <v>6466</v>
      </c>
      <c r="AK77" s="190">
        <v>80</v>
      </c>
      <c r="AL77" s="195">
        <v>224</v>
      </c>
      <c r="AM77" s="195">
        <v>999</v>
      </c>
      <c r="AN77" s="195">
        <v>25</v>
      </c>
      <c r="AO77" s="195">
        <v>422</v>
      </c>
      <c r="AP77" s="195">
        <v>76</v>
      </c>
      <c r="AQ77" s="195">
        <v>948</v>
      </c>
      <c r="AR77" s="195">
        <v>202</v>
      </c>
      <c r="AS77" s="195">
        <v>2242</v>
      </c>
      <c r="AT77" s="195">
        <v>143</v>
      </c>
      <c r="AU77" s="195">
        <v>2871</v>
      </c>
      <c r="AV77" s="195">
        <v>214</v>
      </c>
      <c r="AW77" s="195">
        <v>999</v>
      </c>
      <c r="AX77" s="190">
        <v>80</v>
      </c>
      <c r="AY77" s="195">
        <v>81</v>
      </c>
      <c r="AZ77" s="195">
        <v>1044</v>
      </c>
      <c r="BA77" s="195">
        <v>37</v>
      </c>
      <c r="BB77" s="195">
        <v>550</v>
      </c>
      <c r="BC77" s="183">
        <v>115</v>
      </c>
      <c r="BD77" s="200">
        <v>1978</v>
      </c>
      <c r="BE77" s="200">
        <v>299</v>
      </c>
      <c r="BF77" s="200">
        <v>4060</v>
      </c>
      <c r="BG77" s="200">
        <v>265</v>
      </c>
      <c r="BH77" s="200">
        <v>3594</v>
      </c>
      <c r="BI77" s="200">
        <v>73</v>
      </c>
      <c r="BJ77" s="200">
        <v>555</v>
      </c>
      <c r="BK77" s="190">
        <v>80</v>
      </c>
      <c r="BL77" s="183">
        <v>24</v>
      </c>
      <c r="BM77" s="183">
        <v>340</v>
      </c>
      <c r="BN77" s="195">
        <v>19</v>
      </c>
      <c r="BO77" s="195">
        <v>340</v>
      </c>
      <c r="BP77" s="195">
        <v>179</v>
      </c>
      <c r="BQ77" s="195">
        <v>2167</v>
      </c>
      <c r="BR77" s="195">
        <v>89</v>
      </c>
      <c r="BS77" s="195">
        <v>853</v>
      </c>
      <c r="BT77" s="195">
        <v>441</v>
      </c>
      <c r="BU77" s="195">
        <v>4472</v>
      </c>
      <c r="BV77" s="195">
        <v>3808</v>
      </c>
      <c r="BW77" s="195">
        <v>70232</v>
      </c>
      <c r="BX77" s="190">
        <v>80</v>
      </c>
      <c r="BY77" s="200">
        <v>1206</v>
      </c>
      <c r="BZ77" s="200">
        <v>14320</v>
      </c>
      <c r="CA77" s="200">
        <v>29</v>
      </c>
      <c r="CB77" s="200">
        <v>412</v>
      </c>
      <c r="CC77" s="200">
        <v>53</v>
      </c>
      <c r="CD77" s="200">
        <v>483</v>
      </c>
      <c r="CE77" s="200">
        <v>234</v>
      </c>
      <c r="CF77" s="200">
        <v>3135</v>
      </c>
      <c r="CG77" s="200">
        <v>130</v>
      </c>
      <c r="CH77" s="201">
        <v>904</v>
      </c>
      <c r="CI77" s="195">
        <v>40</v>
      </c>
      <c r="CJ77" s="195">
        <v>392</v>
      </c>
      <c r="CK77" s="190">
        <v>80</v>
      </c>
      <c r="CL77" s="195">
        <v>628</v>
      </c>
      <c r="CM77" s="195">
        <v>6419</v>
      </c>
      <c r="CN77" s="195">
        <v>271</v>
      </c>
      <c r="CO77" s="195">
        <v>3750</v>
      </c>
      <c r="CP77" s="195">
        <v>83</v>
      </c>
      <c r="CQ77" s="195">
        <v>1127</v>
      </c>
      <c r="CR77" s="195">
        <v>75</v>
      </c>
      <c r="CS77" s="195">
        <v>1174</v>
      </c>
      <c r="CT77" s="183">
        <v>406</v>
      </c>
      <c r="CU77" s="183">
        <v>2852</v>
      </c>
      <c r="CV77" s="183">
        <v>103</v>
      </c>
      <c r="CW77" s="183">
        <v>1566</v>
      </c>
      <c r="CX77" s="190">
        <v>80</v>
      </c>
      <c r="CY77" s="183">
        <v>45</v>
      </c>
      <c r="CZ77" s="183">
        <v>638</v>
      </c>
      <c r="DA77" s="183">
        <v>464</v>
      </c>
      <c r="DB77" s="183">
        <v>2829</v>
      </c>
      <c r="DC77" s="195">
        <v>33</v>
      </c>
      <c r="DD77" s="195">
        <v>445</v>
      </c>
      <c r="DE77" s="195">
        <v>63</v>
      </c>
      <c r="DF77" s="195">
        <v>417</v>
      </c>
      <c r="DG77" s="195">
        <v>73</v>
      </c>
      <c r="DH77" s="195">
        <v>430</v>
      </c>
      <c r="DI77" s="195">
        <v>58</v>
      </c>
      <c r="DJ77" s="195">
        <v>790</v>
      </c>
      <c r="DK77" s="190">
        <v>80</v>
      </c>
      <c r="DL77" s="195">
        <v>49</v>
      </c>
      <c r="DM77" s="195">
        <v>584</v>
      </c>
      <c r="DN77" s="195">
        <v>232</v>
      </c>
      <c r="DO77" s="195">
        <v>1875</v>
      </c>
      <c r="DP77" s="195">
        <v>218</v>
      </c>
      <c r="DQ77" s="195">
        <v>2603</v>
      </c>
      <c r="DR77" s="195">
        <v>23</v>
      </c>
      <c r="DS77" s="195">
        <v>348</v>
      </c>
      <c r="DT77" s="195">
        <v>29</v>
      </c>
      <c r="DU77" s="195">
        <v>252</v>
      </c>
      <c r="DV77" s="195">
        <v>84</v>
      </c>
      <c r="DW77" s="195">
        <v>1063</v>
      </c>
      <c r="DX77" s="190">
        <v>80</v>
      </c>
      <c r="DY77" s="195">
        <v>378</v>
      </c>
      <c r="DZ77" s="195">
        <v>2997</v>
      </c>
      <c r="EA77" s="195">
        <v>73</v>
      </c>
      <c r="EB77" s="195">
        <v>641</v>
      </c>
      <c r="EC77" s="195">
        <v>96</v>
      </c>
      <c r="ED77" s="195">
        <v>2491</v>
      </c>
      <c r="EE77" s="195">
        <v>19</v>
      </c>
      <c r="EF77" s="195">
        <v>195</v>
      </c>
      <c r="EG77" s="195">
        <v>112</v>
      </c>
      <c r="EH77" s="195">
        <v>2375</v>
      </c>
      <c r="EI77" s="195">
        <v>63</v>
      </c>
      <c r="EJ77" s="195">
        <v>967</v>
      </c>
      <c r="EK77" s="190">
        <v>80</v>
      </c>
      <c r="EL77" s="195">
        <v>83</v>
      </c>
      <c r="EM77" s="195">
        <v>1201</v>
      </c>
      <c r="EN77" s="195">
        <v>55</v>
      </c>
      <c r="EO77" s="195">
        <v>445</v>
      </c>
      <c r="EP77" s="195">
        <v>84</v>
      </c>
      <c r="EQ77" s="195">
        <v>1155</v>
      </c>
      <c r="ER77" s="195">
        <v>58</v>
      </c>
      <c r="ES77" s="195">
        <v>458</v>
      </c>
      <c r="ET77" s="195">
        <v>11</v>
      </c>
      <c r="EU77" s="195">
        <v>117</v>
      </c>
      <c r="EV77" s="195">
        <v>42</v>
      </c>
      <c r="EW77" s="195">
        <v>349</v>
      </c>
      <c r="EX77" s="190">
        <v>80</v>
      </c>
      <c r="EY77" s="195">
        <v>59</v>
      </c>
      <c r="EZ77" s="195">
        <v>676</v>
      </c>
      <c r="FA77" s="195">
        <v>34</v>
      </c>
      <c r="FB77" s="195">
        <v>1019</v>
      </c>
      <c r="FC77" s="195">
        <v>25</v>
      </c>
      <c r="FD77" s="195">
        <v>356</v>
      </c>
      <c r="FE77" s="195">
        <v>23</v>
      </c>
      <c r="FF77" s="195">
        <v>229</v>
      </c>
      <c r="FG77" s="195">
        <v>13</v>
      </c>
      <c r="FH77" s="195">
        <v>142</v>
      </c>
      <c r="FI77" s="195">
        <v>22</v>
      </c>
      <c r="FJ77" s="195">
        <v>161</v>
      </c>
      <c r="FK77" s="190">
        <v>80</v>
      </c>
      <c r="FL77" s="195">
        <v>83</v>
      </c>
      <c r="FM77" s="195">
        <v>490</v>
      </c>
      <c r="FN77" s="195">
        <v>37</v>
      </c>
      <c r="FO77" s="195">
        <v>261</v>
      </c>
      <c r="FP77" s="195">
        <v>26</v>
      </c>
      <c r="FQ77" s="195">
        <v>229</v>
      </c>
      <c r="FR77" s="195">
        <v>53</v>
      </c>
      <c r="FS77" s="195">
        <v>632</v>
      </c>
      <c r="FT77" s="195">
        <v>60</v>
      </c>
      <c r="FU77" s="195">
        <v>708</v>
      </c>
      <c r="FV77" s="197">
        <f t="shared" si="4"/>
        <v>17412</v>
      </c>
      <c r="FW77" s="197">
        <f t="shared" si="5"/>
        <v>224864</v>
      </c>
      <c r="FX77" s="197"/>
      <c r="FY77" s="190"/>
      <c r="FZ77" s="198"/>
      <c r="GA77" s="198"/>
      <c r="GC77" s="198"/>
    </row>
    <row r="78" spans="1:185" ht="10.5" customHeight="1">
      <c r="A78" s="190">
        <v>81</v>
      </c>
      <c r="B78" s="199" t="s">
        <v>758</v>
      </c>
      <c r="C78" s="195">
        <v>1737</v>
      </c>
      <c r="D78" s="195">
        <v>6397</v>
      </c>
      <c r="E78" s="195">
        <v>226</v>
      </c>
      <c r="F78" s="195">
        <v>3006</v>
      </c>
      <c r="G78" s="195">
        <v>337</v>
      </c>
      <c r="H78" s="195">
        <v>2138</v>
      </c>
      <c r="I78" s="195">
        <v>21</v>
      </c>
      <c r="J78" s="195">
        <v>230</v>
      </c>
      <c r="K78" s="190">
        <v>81</v>
      </c>
      <c r="L78" s="195">
        <v>159</v>
      </c>
      <c r="M78" s="195">
        <v>2027</v>
      </c>
      <c r="N78" s="195">
        <v>3695</v>
      </c>
      <c r="O78" s="195">
        <v>21025</v>
      </c>
      <c r="P78" s="195">
        <v>2641</v>
      </c>
      <c r="Q78" s="195">
        <v>10416</v>
      </c>
      <c r="R78" s="195">
        <v>9</v>
      </c>
      <c r="S78" s="195">
        <v>50</v>
      </c>
      <c r="T78" s="195">
        <v>519</v>
      </c>
      <c r="U78" s="195">
        <v>1996</v>
      </c>
      <c r="V78" s="195">
        <v>414</v>
      </c>
      <c r="W78" s="195">
        <v>1014</v>
      </c>
      <c r="X78" s="190">
        <v>81</v>
      </c>
      <c r="Y78" s="195">
        <v>109</v>
      </c>
      <c r="Z78" s="195">
        <v>707</v>
      </c>
      <c r="AA78" s="195">
        <v>97</v>
      </c>
      <c r="AB78" s="195">
        <v>1394</v>
      </c>
      <c r="AC78" s="195">
        <v>159</v>
      </c>
      <c r="AD78" s="195">
        <v>1612</v>
      </c>
      <c r="AE78" s="195">
        <v>19</v>
      </c>
      <c r="AF78" s="195">
        <v>256</v>
      </c>
      <c r="AG78" s="195">
        <v>139</v>
      </c>
      <c r="AH78" s="195">
        <v>1014</v>
      </c>
      <c r="AI78" s="195">
        <v>1223</v>
      </c>
      <c r="AJ78" s="195">
        <v>6115</v>
      </c>
      <c r="AK78" s="190">
        <v>81</v>
      </c>
      <c r="AL78" s="195">
        <v>420</v>
      </c>
      <c r="AM78" s="195">
        <v>2348</v>
      </c>
      <c r="AN78" s="195">
        <v>8</v>
      </c>
      <c r="AO78" s="195">
        <v>100</v>
      </c>
      <c r="AP78" s="195">
        <v>274</v>
      </c>
      <c r="AQ78" s="195">
        <v>1557</v>
      </c>
      <c r="AR78" s="195">
        <v>35</v>
      </c>
      <c r="AS78" s="195">
        <v>81</v>
      </c>
      <c r="AT78" s="195">
        <v>432</v>
      </c>
      <c r="AU78" s="195">
        <v>5324</v>
      </c>
      <c r="AV78" s="195">
        <v>219</v>
      </c>
      <c r="AW78" s="195">
        <v>1373</v>
      </c>
      <c r="AX78" s="190">
        <v>81</v>
      </c>
      <c r="AY78" s="195">
        <v>188</v>
      </c>
      <c r="AZ78" s="195">
        <v>2910</v>
      </c>
      <c r="BA78" s="195">
        <v>69</v>
      </c>
      <c r="BB78" s="195">
        <v>559</v>
      </c>
      <c r="BC78" s="183">
        <v>26</v>
      </c>
      <c r="BD78" s="200">
        <v>836</v>
      </c>
      <c r="BE78" s="200">
        <v>223</v>
      </c>
      <c r="BF78" s="200">
        <v>1415</v>
      </c>
      <c r="BG78" s="200">
        <v>1287</v>
      </c>
      <c r="BH78" s="200">
        <v>7608</v>
      </c>
      <c r="BI78" s="200">
        <v>216</v>
      </c>
      <c r="BJ78" s="200">
        <v>1833</v>
      </c>
      <c r="BK78" s="190">
        <v>81</v>
      </c>
      <c r="BL78" s="183">
        <v>57</v>
      </c>
      <c r="BM78" s="183">
        <v>1024</v>
      </c>
      <c r="BN78" s="195">
        <v>68</v>
      </c>
      <c r="BO78" s="195">
        <v>901</v>
      </c>
      <c r="BP78" s="195">
        <v>568</v>
      </c>
      <c r="BQ78" s="195">
        <v>4390</v>
      </c>
      <c r="BR78" s="195">
        <v>148</v>
      </c>
      <c r="BS78" s="195">
        <v>1660</v>
      </c>
      <c r="BT78" s="195">
        <v>1480</v>
      </c>
      <c r="BU78" s="195">
        <v>7604</v>
      </c>
      <c r="BV78" s="195">
        <v>13124</v>
      </c>
      <c r="BW78" s="195">
        <v>67343</v>
      </c>
      <c r="BX78" s="190">
        <v>81</v>
      </c>
      <c r="BY78" s="200">
        <v>3774</v>
      </c>
      <c r="BZ78" s="200">
        <v>24631</v>
      </c>
      <c r="CA78" s="200">
        <v>160</v>
      </c>
      <c r="CB78" s="200">
        <v>3870</v>
      </c>
      <c r="CC78" s="200">
        <v>38</v>
      </c>
      <c r="CD78" s="200">
        <v>153</v>
      </c>
      <c r="CE78" s="200">
        <v>135</v>
      </c>
      <c r="CF78" s="200">
        <v>1915</v>
      </c>
      <c r="CG78" s="200">
        <v>215</v>
      </c>
      <c r="CH78" s="201">
        <v>1249</v>
      </c>
      <c r="CI78" s="195">
        <v>26</v>
      </c>
      <c r="CJ78" s="195">
        <v>186</v>
      </c>
      <c r="CK78" s="190">
        <v>81</v>
      </c>
      <c r="CL78" s="195">
        <v>1219</v>
      </c>
      <c r="CM78" s="195">
        <v>12249</v>
      </c>
      <c r="CN78" s="195">
        <v>637</v>
      </c>
      <c r="CO78" s="195">
        <v>4077</v>
      </c>
      <c r="CP78" s="195">
        <v>66</v>
      </c>
      <c r="CQ78" s="195">
        <v>425</v>
      </c>
      <c r="CR78" s="195">
        <v>141</v>
      </c>
      <c r="CS78" s="195">
        <v>1306</v>
      </c>
      <c r="CT78" s="183">
        <v>428</v>
      </c>
      <c r="CU78" s="183">
        <v>4149</v>
      </c>
      <c r="CV78" s="183">
        <v>281</v>
      </c>
      <c r="CW78" s="183">
        <v>3530</v>
      </c>
      <c r="CX78" s="190">
        <v>81</v>
      </c>
      <c r="CY78" s="183">
        <v>161</v>
      </c>
      <c r="CZ78" s="183">
        <v>2693</v>
      </c>
      <c r="DA78" s="183">
        <v>1024</v>
      </c>
      <c r="DB78" s="183">
        <v>3195</v>
      </c>
      <c r="DC78" s="195">
        <v>11</v>
      </c>
      <c r="DD78" s="195">
        <v>100</v>
      </c>
      <c r="DE78" s="195">
        <v>64</v>
      </c>
      <c r="DF78" s="195">
        <v>700</v>
      </c>
      <c r="DG78" s="195">
        <v>27</v>
      </c>
      <c r="DH78" s="195">
        <v>399</v>
      </c>
      <c r="DI78" s="195">
        <v>202</v>
      </c>
      <c r="DJ78" s="195">
        <v>1622</v>
      </c>
      <c r="DK78" s="190">
        <v>81</v>
      </c>
      <c r="DL78" s="195">
        <v>86</v>
      </c>
      <c r="DM78" s="195">
        <v>1527</v>
      </c>
      <c r="DN78" s="195">
        <v>406</v>
      </c>
      <c r="DO78" s="195">
        <v>1198</v>
      </c>
      <c r="DP78" s="195">
        <v>281</v>
      </c>
      <c r="DQ78" s="195">
        <v>1584</v>
      </c>
      <c r="DR78" s="195">
        <v>121</v>
      </c>
      <c r="DS78" s="195">
        <v>1751</v>
      </c>
      <c r="DT78" s="195">
        <v>97</v>
      </c>
      <c r="DU78" s="195">
        <v>882</v>
      </c>
      <c r="DV78" s="195">
        <v>48</v>
      </c>
      <c r="DW78" s="195">
        <v>179</v>
      </c>
      <c r="DX78" s="190">
        <v>81</v>
      </c>
      <c r="DY78" s="195">
        <v>515</v>
      </c>
      <c r="DZ78" s="195">
        <v>3521</v>
      </c>
      <c r="EA78" s="195">
        <v>156</v>
      </c>
      <c r="EB78" s="195">
        <v>2305</v>
      </c>
      <c r="EC78" s="195">
        <v>1173</v>
      </c>
      <c r="ED78" s="195">
        <v>6694</v>
      </c>
      <c r="EE78" s="195">
        <v>106</v>
      </c>
      <c r="EF78" s="195">
        <v>1462</v>
      </c>
      <c r="EG78" s="195">
        <v>279</v>
      </c>
      <c r="EH78" s="195">
        <v>9221</v>
      </c>
      <c r="EI78" s="195">
        <v>134</v>
      </c>
      <c r="EJ78" s="195">
        <v>934</v>
      </c>
      <c r="EK78" s="190">
        <v>81</v>
      </c>
      <c r="EL78" s="195">
        <v>293</v>
      </c>
      <c r="EM78" s="195">
        <v>7366</v>
      </c>
      <c r="EN78" s="195">
        <v>112</v>
      </c>
      <c r="EO78" s="195">
        <v>1234</v>
      </c>
      <c r="EP78" s="195">
        <v>126</v>
      </c>
      <c r="EQ78" s="195">
        <v>581</v>
      </c>
      <c r="ER78" s="195">
        <v>51</v>
      </c>
      <c r="ES78" s="195">
        <v>390</v>
      </c>
      <c r="ET78" s="195">
        <v>44</v>
      </c>
      <c r="EU78" s="195">
        <v>366</v>
      </c>
      <c r="EV78" s="195">
        <v>90</v>
      </c>
      <c r="EW78" s="195">
        <v>745</v>
      </c>
      <c r="EX78" s="190">
        <v>81</v>
      </c>
      <c r="EY78" s="195">
        <v>20</v>
      </c>
      <c r="EZ78" s="195">
        <v>248</v>
      </c>
      <c r="FA78" s="195">
        <v>140</v>
      </c>
      <c r="FB78" s="195">
        <v>3671</v>
      </c>
      <c r="FC78" s="195">
        <v>163</v>
      </c>
      <c r="FD78" s="195">
        <v>2806</v>
      </c>
      <c r="FE78" s="195">
        <v>22</v>
      </c>
      <c r="FF78" s="195">
        <v>83</v>
      </c>
      <c r="FG78" s="195">
        <v>64</v>
      </c>
      <c r="FH78" s="195">
        <v>1734</v>
      </c>
      <c r="FI78" s="195">
        <v>2</v>
      </c>
      <c r="FJ78" s="195">
        <v>21</v>
      </c>
      <c r="FK78" s="190">
        <v>81</v>
      </c>
      <c r="FL78" s="195">
        <v>121</v>
      </c>
      <c r="FM78" s="195">
        <v>467</v>
      </c>
      <c r="FN78" s="195">
        <v>116</v>
      </c>
      <c r="FO78" s="195">
        <v>563</v>
      </c>
      <c r="FP78" s="195">
        <v>28</v>
      </c>
      <c r="FQ78" s="195">
        <v>656</v>
      </c>
      <c r="FR78" s="195">
        <v>207</v>
      </c>
      <c r="FS78" s="195">
        <v>1966</v>
      </c>
      <c r="FT78" s="195">
        <v>29</v>
      </c>
      <c r="FU78" s="195">
        <v>161</v>
      </c>
      <c r="FV78" s="197">
        <f t="shared" si="4"/>
        <v>43985</v>
      </c>
      <c r="FW78" s="197">
        <f t="shared" si="5"/>
        <v>289028</v>
      </c>
      <c r="FX78" s="197"/>
      <c r="FY78" s="190"/>
      <c r="FZ78" s="198"/>
      <c r="GA78" s="198"/>
      <c r="GC78" s="198"/>
    </row>
    <row r="79" spans="1:185" ht="10.5" customHeight="1">
      <c r="A79" s="190">
        <v>82</v>
      </c>
      <c r="B79" s="199" t="s">
        <v>759</v>
      </c>
      <c r="C79" s="195">
        <v>819</v>
      </c>
      <c r="D79" s="195">
        <v>4558</v>
      </c>
      <c r="E79" s="195">
        <v>141</v>
      </c>
      <c r="F79" s="195">
        <v>963</v>
      </c>
      <c r="G79" s="195">
        <v>365</v>
      </c>
      <c r="H79" s="195">
        <v>2561</v>
      </c>
      <c r="I79" s="195">
        <v>126</v>
      </c>
      <c r="J79" s="195">
        <v>634</v>
      </c>
      <c r="K79" s="190">
        <v>82</v>
      </c>
      <c r="L79" s="195">
        <v>147</v>
      </c>
      <c r="M79" s="195">
        <v>673</v>
      </c>
      <c r="N79" s="195">
        <v>8732</v>
      </c>
      <c r="O79" s="195">
        <v>57484</v>
      </c>
      <c r="P79" s="195">
        <v>2524</v>
      </c>
      <c r="Q79" s="195">
        <v>14043</v>
      </c>
      <c r="R79" s="195">
        <v>79</v>
      </c>
      <c r="S79" s="195">
        <v>218</v>
      </c>
      <c r="T79" s="195">
        <v>506</v>
      </c>
      <c r="U79" s="195">
        <v>2018</v>
      </c>
      <c r="V79" s="195">
        <v>1225</v>
      </c>
      <c r="W79" s="195">
        <v>4825</v>
      </c>
      <c r="X79" s="190">
        <v>82</v>
      </c>
      <c r="Y79" s="195">
        <v>104</v>
      </c>
      <c r="Z79" s="195">
        <v>411</v>
      </c>
      <c r="AA79" s="195">
        <v>90</v>
      </c>
      <c r="AB79" s="195">
        <v>1043</v>
      </c>
      <c r="AC79" s="195">
        <v>183</v>
      </c>
      <c r="AD79" s="195">
        <v>1196</v>
      </c>
      <c r="AE79" s="195">
        <v>69</v>
      </c>
      <c r="AF79" s="195">
        <v>242</v>
      </c>
      <c r="AG79" s="195">
        <v>139</v>
      </c>
      <c r="AH79" s="195">
        <v>614</v>
      </c>
      <c r="AI79" s="195">
        <v>1474</v>
      </c>
      <c r="AJ79" s="195">
        <v>11523</v>
      </c>
      <c r="AK79" s="190">
        <v>82</v>
      </c>
      <c r="AL79" s="195">
        <v>235</v>
      </c>
      <c r="AM79" s="195">
        <v>621</v>
      </c>
      <c r="AN79" s="195">
        <v>49</v>
      </c>
      <c r="AO79" s="195">
        <v>214</v>
      </c>
      <c r="AP79" s="195">
        <v>235</v>
      </c>
      <c r="AQ79" s="195">
        <v>1491</v>
      </c>
      <c r="AR79" s="195">
        <v>144</v>
      </c>
      <c r="AS79" s="195">
        <v>761</v>
      </c>
      <c r="AT79" s="195">
        <v>595</v>
      </c>
      <c r="AU79" s="195">
        <v>4202</v>
      </c>
      <c r="AV79" s="195">
        <v>246</v>
      </c>
      <c r="AW79" s="195">
        <v>783</v>
      </c>
      <c r="AX79" s="190">
        <v>82</v>
      </c>
      <c r="AY79" s="195">
        <v>162</v>
      </c>
      <c r="AZ79" s="195">
        <v>1688</v>
      </c>
      <c r="BA79" s="195">
        <v>91</v>
      </c>
      <c r="BB79" s="195">
        <v>593</v>
      </c>
      <c r="BC79" s="183">
        <v>37</v>
      </c>
      <c r="BD79" s="200">
        <v>2349</v>
      </c>
      <c r="BE79" s="200">
        <v>126</v>
      </c>
      <c r="BF79" s="200">
        <v>1807</v>
      </c>
      <c r="BG79" s="200">
        <v>656</v>
      </c>
      <c r="BH79" s="200">
        <v>4099</v>
      </c>
      <c r="BI79" s="200">
        <v>125</v>
      </c>
      <c r="BJ79" s="200">
        <v>900</v>
      </c>
      <c r="BK79" s="190">
        <v>82</v>
      </c>
      <c r="BL79" s="183">
        <v>36</v>
      </c>
      <c r="BM79" s="183">
        <v>646</v>
      </c>
      <c r="BN79" s="195">
        <v>102</v>
      </c>
      <c r="BO79" s="195">
        <v>583</v>
      </c>
      <c r="BP79" s="195">
        <v>595</v>
      </c>
      <c r="BQ79" s="195">
        <v>2806</v>
      </c>
      <c r="BR79" s="195">
        <v>136</v>
      </c>
      <c r="BS79" s="195">
        <v>427</v>
      </c>
      <c r="BT79" s="195">
        <v>341</v>
      </c>
      <c r="BU79" s="195">
        <v>3668</v>
      </c>
      <c r="BV79" s="195">
        <v>10208</v>
      </c>
      <c r="BW79" s="195">
        <v>86398</v>
      </c>
      <c r="BX79" s="190">
        <v>82</v>
      </c>
      <c r="BY79" s="200">
        <v>3078</v>
      </c>
      <c r="BZ79" s="200">
        <v>17479</v>
      </c>
      <c r="CA79" s="200">
        <v>50</v>
      </c>
      <c r="CB79" s="200">
        <v>237</v>
      </c>
      <c r="CC79" s="200">
        <v>167</v>
      </c>
      <c r="CD79" s="200">
        <v>717</v>
      </c>
      <c r="CE79" s="200">
        <v>493</v>
      </c>
      <c r="CF79" s="200">
        <v>2187</v>
      </c>
      <c r="CG79" s="200">
        <v>173</v>
      </c>
      <c r="CH79" s="201">
        <v>773</v>
      </c>
      <c r="CI79" s="195">
        <v>92</v>
      </c>
      <c r="CJ79" s="195">
        <v>326</v>
      </c>
      <c r="CK79" s="190">
        <v>82</v>
      </c>
      <c r="CL79" s="195">
        <v>680</v>
      </c>
      <c r="CM79" s="195">
        <v>5045</v>
      </c>
      <c r="CN79" s="195">
        <v>551</v>
      </c>
      <c r="CO79" s="195">
        <v>3100</v>
      </c>
      <c r="CP79" s="195">
        <v>207</v>
      </c>
      <c r="CQ79" s="195">
        <v>1145</v>
      </c>
      <c r="CR79" s="195">
        <v>312</v>
      </c>
      <c r="CS79" s="195">
        <v>4180</v>
      </c>
      <c r="CT79" s="183">
        <v>552</v>
      </c>
      <c r="CU79" s="183">
        <v>3241</v>
      </c>
      <c r="CV79" s="183">
        <v>259</v>
      </c>
      <c r="CW79" s="183">
        <v>1566</v>
      </c>
      <c r="CX79" s="190">
        <v>82</v>
      </c>
      <c r="CY79" s="183">
        <v>207</v>
      </c>
      <c r="CZ79" s="183">
        <v>1578</v>
      </c>
      <c r="DA79" s="183">
        <v>474</v>
      </c>
      <c r="DB79" s="183">
        <v>1570</v>
      </c>
      <c r="DC79" s="195">
        <v>100</v>
      </c>
      <c r="DD79" s="195">
        <v>482</v>
      </c>
      <c r="DE79" s="195">
        <v>173</v>
      </c>
      <c r="DF79" s="195">
        <v>761</v>
      </c>
      <c r="DG79" s="195">
        <v>72</v>
      </c>
      <c r="DH79" s="195">
        <v>275</v>
      </c>
      <c r="DI79" s="195">
        <v>128</v>
      </c>
      <c r="DJ79" s="195">
        <v>1299</v>
      </c>
      <c r="DK79" s="190">
        <v>82</v>
      </c>
      <c r="DL79" s="195">
        <v>155</v>
      </c>
      <c r="DM79" s="195">
        <v>1938</v>
      </c>
      <c r="DN79" s="195">
        <v>309</v>
      </c>
      <c r="DO79" s="195">
        <v>1334</v>
      </c>
      <c r="DP79" s="195">
        <v>675</v>
      </c>
      <c r="DQ79" s="195">
        <v>5418</v>
      </c>
      <c r="DR79" s="195">
        <v>100</v>
      </c>
      <c r="DS79" s="195">
        <v>596</v>
      </c>
      <c r="DT79" s="195">
        <v>119</v>
      </c>
      <c r="DU79" s="195">
        <v>304</v>
      </c>
      <c r="DV79" s="195">
        <v>164</v>
      </c>
      <c r="DW79" s="195">
        <v>826</v>
      </c>
      <c r="DX79" s="190">
        <v>82</v>
      </c>
      <c r="DY79" s="195">
        <v>436</v>
      </c>
      <c r="DZ79" s="195">
        <v>1888</v>
      </c>
      <c r="EA79" s="195">
        <v>95</v>
      </c>
      <c r="EB79" s="195">
        <v>352</v>
      </c>
      <c r="EC79" s="195">
        <v>109</v>
      </c>
      <c r="ED79" s="195">
        <v>634</v>
      </c>
      <c r="EE79" s="195">
        <v>39</v>
      </c>
      <c r="EF79" s="195">
        <v>87</v>
      </c>
      <c r="EG79" s="195">
        <v>324</v>
      </c>
      <c r="EH79" s="195">
        <v>2330</v>
      </c>
      <c r="EI79" s="195">
        <v>198</v>
      </c>
      <c r="EJ79" s="195">
        <v>987</v>
      </c>
      <c r="EK79" s="190">
        <v>82</v>
      </c>
      <c r="EL79" s="195">
        <v>249</v>
      </c>
      <c r="EM79" s="195">
        <v>1750</v>
      </c>
      <c r="EN79" s="195">
        <v>88</v>
      </c>
      <c r="EO79" s="195">
        <v>670</v>
      </c>
      <c r="EP79" s="195">
        <v>224</v>
      </c>
      <c r="EQ79" s="195">
        <v>861</v>
      </c>
      <c r="ER79" s="195">
        <v>80</v>
      </c>
      <c r="ES79" s="195">
        <v>443</v>
      </c>
      <c r="ET79" s="195">
        <v>11</v>
      </c>
      <c r="EU79" s="195">
        <v>37</v>
      </c>
      <c r="EV79" s="195">
        <v>123</v>
      </c>
      <c r="EW79" s="195">
        <v>782</v>
      </c>
      <c r="EX79" s="190">
        <v>82</v>
      </c>
      <c r="EY79" s="195">
        <v>96</v>
      </c>
      <c r="EZ79" s="195">
        <v>476</v>
      </c>
      <c r="FA79" s="195">
        <v>150</v>
      </c>
      <c r="FB79" s="195">
        <v>1064</v>
      </c>
      <c r="FC79" s="195">
        <v>153</v>
      </c>
      <c r="FD79" s="195">
        <v>1472</v>
      </c>
      <c r="FE79" s="195">
        <v>45</v>
      </c>
      <c r="FF79" s="195">
        <v>320</v>
      </c>
      <c r="FG79" s="195">
        <v>11</v>
      </c>
      <c r="FH79" s="195">
        <v>90</v>
      </c>
      <c r="FI79" s="195">
        <v>37</v>
      </c>
      <c r="FJ79" s="195">
        <v>172</v>
      </c>
      <c r="FK79" s="190">
        <v>82</v>
      </c>
      <c r="FL79" s="195">
        <v>187</v>
      </c>
      <c r="FM79" s="195">
        <v>840</v>
      </c>
      <c r="FN79" s="195">
        <v>178</v>
      </c>
      <c r="FO79" s="195">
        <v>582</v>
      </c>
      <c r="FP79" s="195">
        <v>31</v>
      </c>
      <c r="FQ79" s="195">
        <v>75</v>
      </c>
      <c r="FR79" s="195">
        <v>102</v>
      </c>
      <c r="FS79" s="195">
        <v>833</v>
      </c>
      <c r="FT79" s="195">
        <v>115</v>
      </c>
      <c r="FU79" s="195">
        <v>1974</v>
      </c>
      <c r="FV79" s="197">
        <f t="shared" si="4"/>
        <v>43213</v>
      </c>
      <c r="FW79" s="197">
        <f t="shared" si="5"/>
        <v>292138</v>
      </c>
      <c r="FX79" s="197"/>
      <c r="FY79" s="190"/>
      <c r="FZ79" s="198"/>
      <c r="GA79" s="198"/>
      <c r="GC79" s="198"/>
    </row>
    <row r="80" spans="1:185" ht="10.5" customHeight="1">
      <c r="A80" s="190">
        <v>84</v>
      </c>
      <c r="B80" s="199" t="s">
        <v>760</v>
      </c>
      <c r="C80" s="195">
        <v>5</v>
      </c>
      <c r="D80" s="195">
        <v>318</v>
      </c>
      <c r="E80" s="195">
        <v>3</v>
      </c>
      <c r="F80" s="195">
        <v>59</v>
      </c>
      <c r="G80" s="195">
        <v>9</v>
      </c>
      <c r="H80" s="195">
        <v>49</v>
      </c>
      <c r="I80" s="195">
        <v>0</v>
      </c>
      <c r="J80" s="195">
        <v>0</v>
      </c>
      <c r="K80" s="190">
        <v>84</v>
      </c>
      <c r="L80" s="195">
        <v>4</v>
      </c>
      <c r="M80" s="195">
        <v>42</v>
      </c>
      <c r="N80" s="195">
        <v>10</v>
      </c>
      <c r="O80" s="195">
        <v>573</v>
      </c>
      <c r="P80" s="195">
        <v>9</v>
      </c>
      <c r="Q80" s="195">
        <v>59</v>
      </c>
      <c r="R80" s="195">
        <v>1</v>
      </c>
      <c r="S80" s="195">
        <v>55</v>
      </c>
      <c r="T80" s="195">
        <v>7</v>
      </c>
      <c r="U80" s="195">
        <v>259</v>
      </c>
      <c r="V80" s="195">
        <v>35</v>
      </c>
      <c r="W80" s="195">
        <v>236</v>
      </c>
      <c r="X80" s="190">
        <v>84</v>
      </c>
      <c r="Y80" s="195">
        <v>8</v>
      </c>
      <c r="Z80" s="195">
        <v>35</v>
      </c>
      <c r="AA80" s="195">
        <v>2</v>
      </c>
      <c r="AB80" s="195">
        <v>19</v>
      </c>
      <c r="AC80" s="195">
        <v>2</v>
      </c>
      <c r="AD80" s="195">
        <v>33</v>
      </c>
      <c r="AE80" s="195">
        <v>2</v>
      </c>
      <c r="AF80" s="195">
        <v>41</v>
      </c>
      <c r="AG80" s="195">
        <v>1</v>
      </c>
      <c r="AH80" s="195">
        <v>10</v>
      </c>
      <c r="AI80" s="195">
        <v>5</v>
      </c>
      <c r="AJ80" s="195">
        <v>169</v>
      </c>
      <c r="AK80" s="190">
        <v>84</v>
      </c>
      <c r="AL80" s="195">
        <v>3</v>
      </c>
      <c r="AM80" s="195">
        <v>22</v>
      </c>
      <c r="AN80" s="195">
        <v>11</v>
      </c>
      <c r="AO80" s="195">
        <v>55</v>
      </c>
      <c r="AP80" s="195">
        <v>4</v>
      </c>
      <c r="AQ80" s="195">
        <v>53</v>
      </c>
      <c r="AR80" s="195">
        <v>2</v>
      </c>
      <c r="AS80" s="195">
        <v>104</v>
      </c>
      <c r="AT80" s="195">
        <v>9</v>
      </c>
      <c r="AU80" s="195">
        <v>228</v>
      </c>
      <c r="AV80" s="195">
        <v>0</v>
      </c>
      <c r="AW80" s="195">
        <v>0</v>
      </c>
      <c r="AX80" s="190">
        <v>84</v>
      </c>
      <c r="AY80" s="195">
        <v>10</v>
      </c>
      <c r="AZ80" s="195">
        <v>114</v>
      </c>
      <c r="BA80" s="195">
        <v>0</v>
      </c>
      <c r="BB80" s="195">
        <v>0</v>
      </c>
      <c r="BC80" s="183">
        <v>3</v>
      </c>
      <c r="BD80" s="200">
        <v>68</v>
      </c>
      <c r="BE80" s="200">
        <v>1</v>
      </c>
      <c r="BF80" s="200">
        <v>13</v>
      </c>
      <c r="BG80" s="200">
        <v>7</v>
      </c>
      <c r="BH80" s="200">
        <v>80</v>
      </c>
      <c r="BI80" s="200">
        <v>3</v>
      </c>
      <c r="BJ80" s="200">
        <v>32</v>
      </c>
      <c r="BK80" s="190">
        <v>84</v>
      </c>
      <c r="BL80" s="183">
        <v>0</v>
      </c>
      <c r="BM80" s="183">
        <v>0</v>
      </c>
      <c r="BN80" s="195">
        <v>1</v>
      </c>
      <c r="BO80" s="195">
        <v>11</v>
      </c>
      <c r="BP80" s="195">
        <v>2</v>
      </c>
      <c r="BQ80" s="195">
        <v>22</v>
      </c>
      <c r="BR80" s="195">
        <v>2</v>
      </c>
      <c r="BS80" s="195">
        <v>19</v>
      </c>
      <c r="BT80" s="195">
        <v>6</v>
      </c>
      <c r="BU80" s="195">
        <v>209</v>
      </c>
      <c r="BV80" s="195">
        <v>97</v>
      </c>
      <c r="BW80" s="195">
        <v>2511</v>
      </c>
      <c r="BX80" s="190">
        <v>84</v>
      </c>
      <c r="BY80" s="200">
        <v>20</v>
      </c>
      <c r="BZ80" s="200">
        <v>600</v>
      </c>
      <c r="CA80" s="200">
        <v>0</v>
      </c>
      <c r="CB80" s="200">
        <v>0</v>
      </c>
      <c r="CC80" s="200">
        <v>3</v>
      </c>
      <c r="CD80" s="200">
        <v>176</v>
      </c>
      <c r="CE80" s="200">
        <v>3</v>
      </c>
      <c r="CF80" s="200">
        <v>63</v>
      </c>
      <c r="CG80" s="200">
        <v>2</v>
      </c>
      <c r="CH80" s="201">
        <v>17</v>
      </c>
      <c r="CI80" s="195">
        <v>0</v>
      </c>
      <c r="CJ80" s="195">
        <v>0</v>
      </c>
      <c r="CK80" s="190">
        <v>84</v>
      </c>
      <c r="CL80" s="195">
        <v>24</v>
      </c>
      <c r="CM80" s="195">
        <v>329</v>
      </c>
      <c r="CN80" s="195">
        <v>14</v>
      </c>
      <c r="CO80" s="195">
        <v>345</v>
      </c>
      <c r="CP80" s="195">
        <v>7</v>
      </c>
      <c r="CQ80" s="195">
        <v>52</v>
      </c>
      <c r="CR80" s="195">
        <v>3</v>
      </c>
      <c r="CS80" s="195">
        <v>40</v>
      </c>
      <c r="CT80" s="183">
        <v>19</v>
      </c>
      <c r="CU80" s="183">
        <v>275</v>
      </c>
      <c r="CV80" s="183">
        <v>6</v>
      </c>
      <c r="CW80" s="183">
        <v>193</v>
      </c>
      <c r="CX80" s="190">
        <v>84</v>
      </c>
      <c r="CY80" s="183">
        <v>2</v>
      </c>
      <c r="CZ80" s="183">
        <v>24</v>
      </c>
      <c r="DA80" s="183">
        <v>14</v>
      </c>
      <c r="DB80" s="183">
        <v>41</v>
      </c>
      <c r="DC80" s="195">
        <v>0</v>
      </c>
      <c r="DD80" s="195">
        <v>0</v>
      </c>
      <c r="DE80" s="195">
        <v>0</v>
      </c>
      <c r="DF80" s="195">
        <v>0</v>
      </c>
      <c r="DG80" s="195">
        <v>0</v>
      </c>
      <c r="DH80" s="195">
        <v>0</v>
      </c>
      <c r="DI80" s="195">
        <v>4</v>
      </c>
      <c r="DJ80" s="195">
        <v>181</v>
      </c>
      <c r="DK80" s="190">
        <v>84</v>
      </c>
      <c r="DL80" s="195">
        <v>2</v>
      </c>
      <c r="DM80" s="195">
        <v>34</v>
      </c>
      <c r="DN80" s="195">
        <v>11</v>
      </c>
      <c r="DO80" s="195">
        <v>150</v>
      </c>
      <c r="DP80" s="195">
        <v>9</v>
      </c>
      <c r="DQ80" s="195">
        <v>258</v>
      </c>
      <c r="DR80" s="195">
        <v>7</v>
      </c>
      <c r="DS80" s="195">
        <v>49</v>
      </c>
      <c r="DT80" s="195">
        <v>2</v>
      </c>
      <c r="DU80" s="195">
        <v>7</v>
      </c>
      <c r="DV80" s="195">
        <v>9</v>
      </c>
      <c r="DW80" s="195">
        <v>140</v>
      </c>
      <c r="DX80" s="190">
        <v>84</v>
      </c>
      <c r="DY80" s="195">
        <v>6</v>
      </c>
      <c r="DZ80" s="195">
        <v>53</v>
      </c>
      <c r="EA80" s="195">
        <v>0</v>
      </c>
      <c r="EB80" s="195">
        <v>0</v>
      </c>
      <c r="EC80" s="195">
        <v>2</v>
      </c>
      <c r="ED80" s="195">
        <v>5</v>
      </c>
      <c r="EE80" s="195">
        <v>2</v>
      </c>
      <c r="EF80" s="195">
        <v>23</v>
      </c>
      <c r="EG80" s="195">
        <v>7</v>
      </c>
      <c r="EH80" s="195">
        <v>158</v>
      </c>
      <c r="EI80" s="195">
        <v>4</v>
      </c>
      <c r="EJ80" s="195">
        <v>87</v>
      </c>
      <c r="EK80" s="190">
        <v>84</v>
      </c>
      <c r="EL80" s="195">
        <v>0</v>
      </c>
      <c r="EM80" s="195">
        <v>0</v>
      </c>
      <c r="EN80" s="195">
        <v>10</v>
      </c>
      <c r="EO80" s="195">
        <v>76</v>
      </c>
      <c r="EP80" s="195">
        <v>15</v>
      </c>
      <c r="EQ80" s="195">
        <v>172</v>
      </c>
      <c r="ER80" s="195">
        <v>0</v>
      </c>
      <c r="ES80" s="195">
        <v>0</v>
      </c>
      <c r="ET80" s="195">
        <v>1</v>
      </c>
      <c r="EU80" s="195">
        <v>3</v>
      </c>
      <c r="EV80" s="195">
        <v>3</v>
      </c>
      <c r="EW80" s="195">
        <v>78</v>
      </c>
      <c r="EX80" s="190">
        <v>84</v>
      </c>
      <c r="EY80" s="195">
        <v>10</v>
      </c>
      <c r="EZ80" s="195">
        <v>381</v>
      </c>
      <c r="FA80" s="195">
        <v>3</v>
      </c>
      <c r="FB80" s="195">
        <v>29</v>
      </c>
      <c r="FC80" s="195">
        <v>1</v>
      </c>
      <c r="FD80" s="195">
        <v>9</v>
      </c>
      <c r="FE80" s="195">
        <v>1</v>
      </c>
      <c r="FF80" s="195">
        <v>17</v>
      </c>
      <c r="FG80" s="195">
        <v>0</v>
      </c>
      <c r="FH80" s="195">
        <v>0</v>
      </c>
      <c r="FI80" s="195">
        <v>3</v>
      </c>
      <c r="FJ80" s="195">
        <v>81</v>
      </c>
      <c r="FK80" s="190">
        <v>84</v>
      </c>
      <c r="FL80" s="195">
        <v>1</v>
      </c>
      <c r="FM80" s="195">
        <v>21</v>
      </c>
      <c r="FN80" s="195">
        <v>7</v>
      </c>
      <c r="FO80" s="195">
        <v>73</v>
      </c>
      <c r="FP80" s="195">
        <v>0</v>
      </c>
      <c r="FQ80" s="195">
        <v>0</v>
      </c>
      <c r="FR80" s="195">
        <v>4</v>
      </c>
      <c r="FS80" s="195">
        <v>90</v>
      </c>
      <c r="FT80" s="195">
        <v>2</v>
      </c>
      <c r="FU80" s="195">
        <v>41</v>
      </c>
      <c r="FV80" s="197">
        <f t="shared" si="4"/>
        <v>507</v>
      </c>
      <c r="FW80" s="197">
        <f t="shared" si="5"/>
        <v>9869</v>
      </c>
      <c r="FX80" s="197"/>
      <c r="FY80" s="190"/>
      <c r="FZ80" s="198"/>
      <c r="GA80" s="198"/>
      <c r="GC80" s="198"/>
    </row>
    <row r="81" spans="1:185" ht="10.5" customHeight="1">
      <c r="A81" s="190">
        <v>85</v>
      </c>
      <c r="B81" s="199" t="s">
        <v>761</v>
      </c>
      <c r="C81" s="195">
        <v>602</v>
      </c>
      <c r="D81" s="195">
        <v>10246</v>
      </c>
      <c r="E81" s="195">
        <v>166</v>
      </c>
      <c r="F81" s="195">
        <v>2623</v>
      </c>
      <c r="G81" s="195">
        <v>224</v>
      </c>
      <c r="H81" s="195">
        <v>3570</v>
      </c>
      <c r="I81" s="195">
        <v>80</v>
      </c>
      <c r="J81" s="195">
        <v>1841</v>
      </c>
      <c r="K81" s="190">
        <v>85</v>
      </c>
      <c r="L81" s="195">
        <v>103</v>
      </c>
      <c r="M81" s="195">
        <v>1357</v>
      </c>
      <c r="N81" s="195">
        <v>2480</v>
      </c>
      <c r="O81" s="195">
        <v>108804</v>
      </c>
      <c r="P81" s="195">
        <v>766</v>
      </c>
      <c r="Q81" s="195">
        <v>10893</v>
      </c>
      <c r="R81" s="195">
        <v>48</v>
      </c>
      <c r="S81" s="195">
        <v>438</v>
      </c>
      <c r="T81" s="195">
        <v>357</v>
      </c>
      <c r="U81" s="195">
        <v>3780</v>
      </c>
      <c r="V81" s="195">
        <v>349</v>
      </c>
      <c r="W81" s="195">
        <v>4150</v>
      </c>
      <c r="X81" s="190">
        <v>85</v>
      </c>
      <c r="Y81" s="195">
        <v>104</v>
      </c>
      <c r="Z81" s="195">
        <v>1072</v>
      </c>
      <c r="AA81" s="195">
        <v>67</v>
      </c>
      <c r="AB81" s="195">
        <v>1362</v>
      </c>
      <c r="AC81" s="195">
        <v>74</v>
      </c>
      <c r="AD81" s="195">
        <v>1068</v>
      </c>
      <c r="AE81" s="195">
        <v>102</v>
      </c>
      <c r="AF81" s="195">
        <v>1311</v>
      </c>
      <c r="AG81" s="195">
        <v>134</v>
      </c>
      <c r="AH81" s="195">
        <v>1210</v>
      </c>
      <c r="AI81" s="195">
        <v>780</v>
      </c>
      <c r="AJ81" s="195">
        <v>13355</v>
      </c>
      <c r="AK81" s="190">
        <v>85</v>
      </c>
      <c r="AL81" s="195">
        <v>213</v>
      </c>
      <c r="AM81" s="195">
        <v>1848</v>
      </c>
      <c r="AN81" s="195">
        <v>108</v>
      </c>
      <c r="AO81" s="195">
        <v>951</v>
      </c>
      <c r="AP81" s="195">
        <v>291</v>
      </c>
      <c r="AQ81" s="195">
        <v>1999</v>
      </c>
      <c r="AR81" s="195">
        <v>265</v>
      </c>
      <c r="AS81" s="195">
        <v>3921</v>
      </c>
      <c r="AT81" s="195">
        <v>353</v>
      </c>
      <c r="AU81" s="195">
        <v>6729</v>
      </c>
      <c r="AV81" s="195">
        <v>171</v>
      </c>
      <c r="AW81" s="195">
        <v>1851</v>
      </c>
      <c r="AX81" s="190">
        <v>85</v>
      </c>
      <c r="AY81" s="195">
        <v>133</v>
      </c>
      <c r="AZ81" s="195">
        <v>2421</v>
      </c>
      <c r="BA81" s="195">
        <v>88</v>
      </c>
      <c r="BB81" s="195">
        <v>964</v>
      </c>
      <c r="BC81" s="183">
        <v>217</v>
      </c>
      <c r="BD81" s="200">
        <v>2827</v>
      </c>
      <c r="BE81" s="200">
        <v>385</v>
      </c>
      <c r="BF81" s="200">
        <v>5974</v>
      </c>
      <c r="BG81" s="200">
        <v>342</v>
      </c>
      <c r="BH81" s="200">
        <v>7903</v>
      </c>
      <c r="BI81" s="200">
        <v>158</v>
      </c>
      <c r="BJ81" s="200">
        <v>1877</v>
      </c>
      <c r="BK81" s="190">
        <v>85</v>
      </c>
      <c r="BL81" s="183">
        <v>41</v>
      </c>
      <c r="BM81" s="183">
        <v>427</v>
      </c>
      <c r="BN81" s="195">
        <v>60</v>
      </c>
      <c r="BO81" s="195">
        <v>1506</v>
      </c>
      <c r="BP81" s="195">
        <v>334</v>
      </c>
      <c r="BQ81" s="195">
        <v>6682</v>
      </c>
      <c r="BR81" s="195">
        <v>199</v>
      </c>
      <c r="BS81" s="195">
        <v>2579</v>
      </c>
      <c r="BT81" s="195">
        <v>568</v>
      </c>
      <c r="BU81" s="195">
        <v>10584</v>
      </c>
      <c r="BV81" s="195">
        <v>6677</v>
      </c>
      <c r="BW81" s="195">
        <v>118039</v>
      </c>
      <c r="BX81" s="190">
        <v>85</v>
      </c>
      <c r="BY81" s="200">
        <v>2014</v>
      </c>
      <c r="BZ81" s="200">
        <v>23455</v>
      </c>
      <c r="CA81" s="200">
        <v>82</v>
      </c>
      <c r="CB81" s="200">
        <v>1538</v>
      </c>
      <c r="CC81" s="200">
        <v>206</v>
      </c>
      <c r="CD81" s="200">
        <v>1383</v>
      </c>
      <c r="CE81" s="200">
        <v>349</v>
      </c>
      <c r="CF81" s="200">
        <v>5759</v>
      </c>
      <c r="CG81" s="200">
        <v>131</v>
      </c>
      <c r="CH81" s="201">
        <v>1211</v>
      </c>
      <c r="CI81" s="195">
        <v>80</v>
      </c>
      <c r="CJ81" s="195">
        <v>819</v>
      </c>
      <c r="CK81" s="190">
        <v>85</v>
      </c>
      <c r="CL81" s="195">
        <v>518</v>
      </c>
      <c r="CM81" s="195">
        <v>9248</v>
      </c>
      <c r="CN81" s="195">
        <v>572</v>
      </c>
      <c r="CO81" s="195">
        <v>11625</v>
      </c>
      <c r="CP81" s="195">
        <v>188</v>
      </c>
      <c r="CQ81" s="195">
        <v>2140</v>
      </c>
      <c r="CR81" s="195">
        <v>222</v>
      </c>
      <c r="CS81" s="195">
        <v>3099</v>
      </c>
      <c r="CT81" s="183">
        <v>411</v>
      </c>
      <c r="CU81" s="183">
        <v>5159</v>
      </c>
      <c r="CV81" s="183">
        <v>203</v>
      </c>
      <c r="CW81" s="183">
        <v>4318</v>
      </c>
      <c r="CX81" s="190">
        <v>85</v>
      </c>
      <c r="CY81" s="183">
        <v>128</v>
      </c>
      <c r="CZ81" s="183">
        <v>2766</v>
      </c>
      <c r="DA81" s="183">
        <v>399</v>
      </c>
      <c r="DB81" s="183">
        <v>3730</v>
      </c>
      <c r="DC81" s="195">
        <v>53</v>
      </c>
      <c r="DD81" s="195">
        <v>1449</v>
      </c>
      <c r="DE81" s="195">
        <v>95</v>
      </c>
      <c r="DF81" s="195">
        <v>1278</v>
      </c>
      <c r="DG81" s="195">
        <v>63</v>
      </c>
      <c r="DH81" s="195">
        <v>1584</v>
      </c>
      <c r="DI81" s="195">
        <v>250</v>
      </c>
      <c r="DJ81" s="195">
        <v>2730</v>
      </c>
      <c r="DK81" s="190">
        <v>85</v>
      </c>
      <c r="DL81" s="195">
        <v>156</v>
      </c>
      <c r="DM81" s="195">
        <v>2262</v>
      </c>
      <c r="DN81" s="195">
        <v>229</v>
      </c>
      <c r="DO81" s="195">
        <v>4592</v>
      </c>
      <c r="DP81" s="195">
        <v>362</v>
      </c>
      <c r="DQ81" s="195">
        <v>5226</v>
      </c>
      <c r="DR81" s="195">
        <v>68</v>
      </c>
      <c r="DS81" s="195">
        <v>1259</v>
      </c>
      <c r="DT81" s="195">
        <v>80</v>
      </c>
      <c r="DU81" s="195">
        <v>732</v>
      </c>
      <c r="DV81" s="195">
        <v>174</v>
      </c>
      <c r="DW81" s="195">
        <v>1885</v>
      </c>
      <c r="DX81" s="190">
        <v>85</v>
      </c>
      <c r="DY81" s="195">
        <v>253</v>
      </c>
      <c r="DZ81" s="195">
        <v>4345</v>
      </c>
      <c r="EA81" s="195">
        <v>156</v>
      </c>
      <c r="EB81" s="195">
        <v>2118</v>
      </c>
      <c r="EC81" s="195">
        <v>279</v>
      </c>
      <c r="ED81" s="195">
        <v>3668</v>
      </c>
      <c r="EE81" s="195">
        <v>43</v>
      </c>
      <c r="EF81" s="195">
        <v>251</v>
      </c>
      <c r="EG81" s="195">
        <v>228</v>
      </c>
      <c r="EH81" s="195">
        <v>8812</v>
      </c>
      <c r="EI81" s="195">
        <v>173</v>
      </c>
      <c r="EJ81" s="195">
        <v>1508</v>
      </c>
      <c r="EK81" s="190">
        <v>85</v>
      </c>
      <c r="EL81" s="195">
        <v>140</v>
      </c>
      <c r="EM81" s="195">
        <v>3872</v>
      </c>
      <c r="EN81" s="195">
        <v>110</v>
      </c>
      <c r="EO81" s="195">
        <v>1480</v>
      </c>
      <c r="EP81" s="195">
        <v>201</v>
      </c>
      <c r="EQ81" s="195">
        <v>2486</v>
      </c>
      <c r="ER81" s="195">
        <v>72</v>
      </c>
      <c r="ES81" s="195">
        <v>1011</v>
      </c>
      <c r="ET81" s="195">
        <v>52</v>
      </c>
      <c r="EU81" s="195">
        <v>347</v>
      </c>
      <c r="EV81" s="195">
        <v>61</v>
      </c>
      <c r="EW81" s="195">
        <v>868</v>
      </c>
      <c r="EX81" s="190">
        <v>85</v>
      </c>
      <c r="EY81" s="195">
        <v>75</v>
      </c>
      <c r="EZ81" s="195">
        <v>1178</v>
      </c>
      <c r="FA81" s="195">
        <v>115</v>
      </c>
      <c r="FB81" s="195">
        <v>2801</v>
      </c>
      <c r="FC81" s="195">
        <v>83</v>
      </c>
      <c r="FD81" s="195">
        <v>1821</v>
      </c>
      <c r="FE81" s="195">
        <v>43</v>
      </c>
      <c r="FF81" s="195">
        <v>819</v>
      </c>
      <c r="FG81" s="195">
        <v>40</v>
      </c>
      <c r="FH81" s="195">
        <v>413</v>
      </c>
      <c r="FI81" s="195">
        <v>78</v>
      </c>
      <c r="FJ81" s="195">
        <v>912</v>
      </c>
      <c r="FK81" s="190">
        <v>85</v>
      </c>
      <c r="FL81" s="195">
        <v>81</v>
      </c>
      <c r="FM81" s="195">
        <v>1014</v>
      </c>
      <c r="FN81" s="195">
        <v>107</v>
      </c>
      <c r="FO81" s="195">
        <v>1242</v>
      </c>
      <c r="FP81" s="195">
        <v>119</v>
      </c>
      <c r="FQ81" s="195">
        <v>896</v>
      </c>
      <c r="FR81" s="195">
        <v>167</v>
      </c>
      <c r="FS81" s="195">
        <v>2887</v>
      </c>
      <c r="FT81" s="195">
        <v>97</v>
      </c>
      <c r="FU81" s="195">
        <v>1473</v>
      </c>
      <c r="FV81" s="197">
        <f t="shared" si="4"/>
        <v>26845</v>
      </c>
      <c r="FW81" s="197">
        <f t="shared" si="5"/>
        <v>491631</v>
      </c>
      <c r="FX81" s="197"/>
      <c r="FY81" s="190"/>
      <c r="FZ81" s="198"/>
      <c r="GA81" s="198"/>
      <c r="GC81" s="198"/>
    </row>
    <row r="82" spans="1:185" ht="12" customHeight="1">
      <c r="A82" s="190">
        <v>86</v>
      </c>
      <c r="B82" s="199" t="s">
        <v>762</v>
      </c>
      <c r="C82" s="195">
        <v>539</v>
      </c>
      <c r="D82" s="195">
        <v>9714</v>
      </c>
      <c r="E82" s="195">
        <v>74</v>
      </c>
      <c r="F82" s="195">
        <v>1222</v>
      </c>
      <c r="G82" s="195">
        <v>67</v>
      </c>
      <c r="H82" s="195">
        <v>1327</v>
      </c>
      <c r="I82" s="195">
        <v>54</v>
      </c>
      <c r="J82" s="195">
        <v>885</v>
      </c>
      <c r="K82" s="190">
        <v>86</v>
      </c>
      <c r="L82" s="195">
        <v>64</v>
      </c>
      <c r="M82" s="195">
        <v>397</v>
      </c>
      <c r="N82" s="195">
        <v>1857</v>
      </c>
      <c r="O82" s="195">
        <v>21203</v>
      </c>
      <c r="P82" s="195">
        <v>860</v>
      </c>
      <c r="Q82" s="195">
        <v>10346</v>
      </c>
      <c r="R82" s="195">
        <v>22</v>
      </c>
      <c r="S82" s="195">
        <v>158</v>
      </c>
      <c r="T82" s="195">
        <v>238</v>
      </c>
      <c r="U82" s="195">
        <v>1999</v>
      </c>
      <c r="V82" s="195">
        <v>240</v>
      </c>
      <c r="W82" s="195">
        <v>1805</v>
      </c>
      <c r="X82" s="190">
        <v>86</v>
      </c>
      <c r="Y82" s="195">
        <v>42</v>
      </c>
      <c r="Z82" s="195">
        <v>252</v>
      </c>
      <c r="AA82" s="195">
        <v>16</v>
      </c>
      <c r="AB82" s="195">
        <v>323</v>
      </c>
      <c r="AC82" s="195">
        <v>34</v>
      </c>
      <c r="AD82" s="195">
        <v>377</v>
      </c>
      <c r="AE82" s="195">
        <v>44</v>
      </c>
      <c r="AF82" s="195">
        <v>569</v>
      </c>
      <c r="AG82" s="195">
        <v>44</v>
      </c>
      <c r="AH82" s="195">
        <v>300</v>
      </c>
      <c r="AI82" s="195">
        <v>759</v>
      </c>
      <c r="AJ82" s="195">
        <v>7791</v>
      </c>
      <c r="AK82" s="190">
        <v>86</v>
      </c>
      <c r="AL82" s="195">
        <v>120</v>
      </c>
      <c r="AM82" s="195">
        <v>833</v>
      </c>
      <c r="AN82" s="195">
        <v>25</v>
      </c>
      <c r="AO82" s="195">
        <v>511</v>
      </c>
      <c r="AP82" s="195">
        <v>94</v>
      </c>
      <c r="AQ82" s="195">
        <v>1037</v>
      </c>
      <c r="AR82" s="195">
        <v>325</v>
      </c>
      <c r="AS82" s="195">
        <v>2384</v>
      </c>
      <c r="AT82" s="195">
        <v>157</v>
      </c>
      <c r="AU82" s="195">
        <v>4109</v>
      </c>
      <c r="AV82" s="195">
        <v>80</v>
      </c>
      <c r="AW82" s="195">
        <v>695</v>
      </c>
      <c r="AX82" s="190">
        <v>86</v>
      </c>
      <c r="AY82" s="195">
        <v>92</v>
      </c>
      <c r="AZ82" s="195">
        <v>1838</v>
      </c>
      <c r="BA82" s="195">
        <v>36</v>
      </c>
      <c r="BB82" s="195">
        <v>549</v>
      </c>
      <c r="BC82" s="183">
        <v>76</v>
      </c>
      <c r="BD82" s="200">
        <v>1845</v>
      </c>
      <c r="BE82" s="200">
        <v>194</v>
      </c>
      <c r="BF82" s="200">
        <v>2580</v>
      </c>
      <c r="BG82" s="200">
        <v>303</v>
      </c>
      <c r="BH82" s="200">
        <v>5492</v>
      </c>
      <c r="BI82" s="200">
        <v>46</v>
      </c>
      <c r="BJ82" s="200">
        <v>914</v>
      </c>
      <c r="BK82" s="190">
        <v>86</v>
      </c>
      <c r="BL82" s="183">
        <v>8</v>
      </c>
      <c r="BM82" s="183">
        <v>32</v>
      </c>
      <c r="BN82" s="195">
        <v>27</v>
      </c>
      <c r="BO82" s="195">
        <v>425</v>
      </c>
      <c r="BP82" s="195">
        <v>316</v>
      </c>
      <c r="BQ82" s="195">
        <v>3824</v>
      </c>
      <c r="BR82" s="195">
        <v>85</v>
      </c>
      <c r="BS82" s="195">
        <v>1120</v>
      </c>
      <c r="BT82" s="195">
        <v>371</v>
      </c>
      <c r="BU82" s="195">
        <v>4060</v>
      </c>
      <c r="BV82" s="195">
        <v>6098</v>
      </c>
      <c r="BW82" s="195">
        <v>74227</v>
      </c>
      <c r="BX82" s="190">
        <v>86</v>
      </c>
      <c r="BY82" s="200">
        <v>1415</v>
      </c>
      <c r="BZ82" s="200">
        <v>13020</v>
      </c>
      <c r="CA82" s="200">
        <v>25</v>
      </c>
      <c r="CB82" s="200">
        <v>378</v>
      </c>
      <c r="CC82" s="200">
        <v>55</v>
      </c>
      <c r="CD82" s="200">
        <v>916</v>
      </c>
      <c r="CE82" s="200">
        <v>243</v>
      </c>
      <c r="CF82" s="200">
        <v>4866</v>
      </c>
      <c r="CG82" s="200">
        <v>80</v>
      </c>
      <c r="CH82" s="201">
        <v>719</v>
      </c>
      <c r="CI82" s="195">
        <v>43</v>
      </c>
      <c r="CJ82" s="195">
        <v>509</v>
      </c>
      <c r="CK82" s="190">
        <v>86</v>
      </c>
      <c r="CL82" s="195">
        <v>369</v>
      </c>
      <c r="CM82" s="195">
        <v>5612</v>
      </c>
      <c r="CN82" s="195">
        <v>366</v>
      </c>
      <c r="CO82" s="195">
        <v>6601</v>
      </c>
      <c r="CP82" s="195">
        <v>93</v>
      </c>
      <c r="CQ82" s="195">
        <v>1050</v>
      </c>
      <c r="CR82" s="195">
        <v>120</v>
      </c>
      <c r="CS82" s="195">
        <v>2662</v>
      </c>
      <c r="CT82" s="183">
        <v>259</v>
      </c>
      <c r="CU82" s="183">
        <v>3029</v>
      </c>
      <c r="CV82" s="183">
        <v>170</v>
      </c>
      <c r="CW82" s="183">
        <v>2192</v>
      </c>
      <c r="CX82" s="190">
        <v>86</v>
      </c>
      <c r="CY82" s="183">
        <v>65</v>
      </c>
      <c r="CZ82" s="183">
        <v>1145</v>
      </c>
      <c r="DA82" s="183">
        <v>262</v>
      </c>
      <c r="DB82" s="183">
        <v>2851</v>
      </c>
      <c r="DC82" s="195">
        <v>35</v>
      </c>
      <c r="DD82" s="195">
        <v>694</v>
      </c>
      <c r="DE82" s="195">
        <v>46</v>
      </c>
      <c r="DF82" s="195">
        <v>565</v>
      </c>
      <c r="DG82" s="195">
        <v>50</v>
      </c>
      <c r="DH82" s="195">
        <v>591</v>
      </c>
      <c r="DI82" s="195">
        <v>156</v>
      </c>
      <c r="DJ82" s="195">
        <v>2190</v>
      </c>
      <c r="DK82" s="190">
        <v>86</v>
      </c>
      <c r="DL82" s="195">
        <v>62</v>
      </c>
      <c r="DM82" s="195">
        <v>721</v>
      </c>
      <c r="DN82" s="195">
        <v>193</v>
      </c>
      <c r="DO82" s="195">
        <v>1965</v>
      </c>
      <c r="DP82" s="195">
        <v>262</v>
      </c>
      <c r="DQ82" s="195">
        <v>3275</v>
      </c>
      <c r="DR82" s="195">
        <v>35</v>
      </c>
      <c r="DS82" s="195">
        <v>777</v>
      </c>
      <c r="DT82" s="195">
        <v>33</v>
      </c>
      <c r="DU82" s="195">
        <v>272</v>
      </c>
      <c r="DV82" s="195">
        <v>60</v>
      </c>
      <c r="DW82" s="195">
        <v>1124</v>
      </c>
      <c r="DX82" s="190">
        <v>86</v>
      </c>
      <c r="DY82" s="195">
        <v>177</v>
      </c>
      <c r="DZ82" s="195">
        <v>2224</v>
      </c>
      <c r="EA82" s="195">
        <v>84</v>
      </c>
      <c r="EB82" s="195">
        <v>1037</v>
      </c>
      <c r="EC82" s="195">
        <v>202</v>
      </c>
      <c r="ED82" s="195">
        <v>2344</v>
      </c>
      <c r="EE82" s="195">
        <v>8</v>
      </c>
      <c r="EF82" s="195">
        <v>58</v>
      </c>
      <c r="EG82" s="195">
        <v>194</v>
      </c>
      <c r="EH82" s="195">
        <v>4030</v>
      </c>
      <c r="EI82" s="195">
        <v>76</v>
      </c>
      <c r="EJ82" s="195">
        <v>782</v>
      </c>
      <c r="EK82" s="190">
        <v>86</v>
      </c>
      <c r="EL82" s="195">
        <v>91</v>
      </c>
      <c r="EM82" s="195">
        <v>2672</v>
      </c>
      <c r="EN82" s="195">
        <v>48</v>
      </c>
      <c r="EO82" s="195">
        <v>694</v>
      </c>
      <c r="EP82" s="195">
        <v>120</v>
      </c>
      <c r="EQ82" s="195">
        <v>1105</v>
      </c>
      <c r="ER82" s="195">
        <v>93</v>
      </c>
      <c r="ES82" s="195">
        <v>792</v>
      </c>
      <c r="ET82" s="195">
        <v>11</v>
      </c>
      <c r="EU82" s="195">
        <v>131</v>
      </c>
      <c r="EV82" s="195">
        <v>36</v>
      </c>
      <c r="EW82" s="195">
        <v>478</v>
      </c>
      <c r="EX82" s="190">
        <v>86</v>
      </c>
      <c r="EY82" s="195">
        <v>44</v>
      </c>
      <c r="EZ82" s="195">
        <v>545</v>
      </c>
      <c r="FA82" s="195">
        <v>47</v>
      </c>
      <c r="FB82" s="195">
        <v>1884</v>
      </c>
      <c r="FC82" s="195">
        <v>29</v>
      </c>
      <c r="FD82" s="195">
        <v>200</v>
      </c>
      <c r="FE82" s="195">
        <v>52</v>
      </c>
      <c r="FF82" s="195">
        <v>327</v>
      </c>
      <c r="FG82" s="195">
        <v>13</v>
      </c>
      <c r="FH82" s="195">
        <v>143</v>
      </c>
      <c r="FI82" s="195">
        <v>19</v>
      </c>
      <c r="FJ82" s="195">
        <v>224</v>
      </c>
      <c r="FK82" s="190">
        <v>86</v>
      </c>
      <c r="FL82" s="195">
        <v>55</v>
      </c>
      <c r="FM82" s="195">
        <v>771</v>
      </c>
      <c r="FN82" s="195">
        <v>39</v>
      </c>
      <c r="FO82" s="195">
        <v>757</v>
      </c>
      <c r="FP82" s="195">
        <v>21</v>
      </c>
      <c r="FQ82" s="195">
        <v>183</v>
      </c>
      <c r="FR82" s="195">
        <v>86</v>
      </c>
      <c r="FS82" s="195">
        <v>1615</v>
      </c>
      <c r="FT82" s="195">
        <v>56</v>
      </c>
      <c r="FU82" s="195">
        <v>657</v>
      </c>
      <c r="FV82" s="197">
        <f t="shared" si="4"/>
        <v>19505</v>
      </c>
      <c r="FW82" s="197">
        <f t="shared" si="5"/>
        <v>246520</v>
      </c>
      <c r="FX82" s="197"/>
      <c r="FY82" s="190"/>
      <c r="FZ82" s="198"/>
      <c r="GA82" s="198"/>
      <c r="GC82" s="198"/>
    </row>
    <row r="83" spans="1:185" ht="10.5" customHeight="1">
      <c r="A83" s="190">
        <v>87</v>
      </c>
      <c r="B83" s="199" t="s">
        <v>763</v>
      </c>
      <c r="C83" s="195">
        <v>38</v>
      </c>
      <c r="D83" s="195">
        <v>463</v>
      </c>
      <c r="E83" s="195">
        <v>7</v>
      </c>
      <c r="F83" s="195">
        <v>64</v>
      </c>
      <c r="G83" s="195">
        <v>18</v>
      </c>
      <c r="H83" s="195">
        <v>114</v>
      </c>
      <c r="I83" s="195">
        <v>5</v>
      </c>
      <c r="J83" s="195">
        <v>53</v>
      </c>
      <c r="K83" s="190">
        <v>87</v>
      </c>
      <c r="L83" s="195">
        <v>13</v>
      </c>
      <c r="M83" s="195">
        <v>106</v>
      </c>
      <c r="N83" s="195">
        <v>137</v>
      </c>
      <c r="O83" s="195">
        <v>929</v>
      </c>
      <c r="P83" s="195">
        <v>63</v>
      </c>
      <c r="Q83" s="195">
        <v>380</v>
      </c>
      <c r="R83" s="195">
        <v>7</v>
      </c>
      <c r="S83" s="195">
        <v>7</v>
      </c>
      <c r="T83" s="195">
        <v>27</v>
      </c>
      <c r="U83" s="195">
        <v>388</v>
      </c>
      <c r="V83" s="195">
        <v>25</v>
      </c>
      <c r="W83" s="195">
        <v>186</v>
      </c>
      <c r="X83" s="190">
        <v>87</v>
      </c>
      <c r="Y83" s="195">
        <v>5</v>
      </c>
      <c r="Z83" s="195">
        <v>41</v>
      </c>
      <c r="AA83" s="195">
        <v>1</v>
      </c>
      <c r="AB83" s="195">
        <v>1</v>
      </c>
      <c r="AC83" s="195">
        <v>0</v>
      </c>
      <c r="AD83" s="195">
        <v>0</v>
      </c>
      <c r="AE83" s="195">
        <v>17</v>
      </c>
      <c r="AF83" s="195">
        <v>118</v>
      </c>
      <c r="AG83" s="195">
        <v>7</v>
      </c>
      <c r="AH83" s="195">
        <v>16</v>
      </c>
      <c r="AI83" s="195">
        <v>22</v>
      </c>
      <c r="AJ83" s="195">
        <v>415</v>
      </c>
      <c r="AK83" s="190">
        <v>87</v>
      </c>
      <c r="AL83" s="195">
        <v>20</v>
      </c>
      <c r="AM83" s="195">
        <v>95</v>
      </c>
      <c r="AN83" s="195">
        <v>8</v>
      </c>
      <c r="AO83" s="195">
        <v>120</v>
      </c>
      <c r="AP83" s="195">
        <v>10</v>
      </c>
      <c r="AQ83" s="195">
        <v>121</v>
      </c>
      <c r="AR83" s="195">
        <v>12</v>
      </c>
      <c r="AS83" s="195">
        <v>204</v>
      </c>
      <c r="AT83" s="195">
        <v>8</v>
      </c>
      <c r="AU83" s="195">
        <v>305</v>
      </c>
      <c r="AV83" s="195">
        <v>10</v>
      </c>
      <c r="AW83" s="195">
        <v>133</v>
      </c>
      <c r="AX83" s="190">
        <v>87</v>
      </c>
      <c r="AY83" s="195">
        <v>4</v>
      </c>
      <c r="AZ83" s="195">
        <v>152</v>
      </c>
      <c r="BA83" s="195">
        <v>5</v>
      </c>
      <c r="BB83" s="195">
        <v>107</v>
      </c>
      <c r="BC83" s="183">
        <v>13</v>
      </c>
      <c r="BD83" s="200">
        <v>262</v>
      </c>
      <c r="BE83" s="200">
        <v>12</v>
      </c>
      <c r="BF83" s="200">
        <v>192</v>
      </c>
      <c r="BG83" s="200">
        <v>27</v>
      </c>
      <c r="BH83" s="200">
        <v>342</v>
      </c>
      <c r="BI83" s="200">
        <v>27</v>
      </c>
      <c r="BJ83" s="200">
        <v>217</v>
      </c>
      <c r="BK83" s="190">
        <v>87</v>
      </c>
      <c r="BL83" s="183">
        <v>9</v>
      </c>
      <c r="BM83" s="183">
        <v>86</v>
      </c>
      <c r="BN83" s="195">
        <v>0</v>
      </c>
      <c r="BO83" s="195">
        <v>0</v>
      </c>
      <c r="BP83" s="195">
        <v>31</v>
      </c>
      <c r="BQ83" s="195">
        <v>387</v>
      </c>
      <c r="BR83" s="195">
        <v>10</v>
      </c>
      <c r="BS83" s="195">
        <v>33</v>
      </c>
      <c r="BT83" s="195">
        <v>25</v>
      </c>
      <c r="BU83" s="195">
        <v>392</v>
      </c>
      <c r="BV83" s="195">
        <v>198</v>
      </c>
      <c r="BW83" s="195">
        <v>2065</v>
      </c>
      <c r="BX83" s="190">
        <v>87</v>
      </c>
      <c r="BY83" s="200">
        <v>96</v>
      </c>
      <c r="BZ83" s="200">
        <v>955</v>
      </c>
      <c r="CA83" s="200">
        <v>3</v>
      </c>
      <c r="CB83" s="200">
        <v>32</v>
      </c>
      <c r="CC83" s="200">
        <v>1</v>
      </c>
      <c r="CD83" s="200">
        <v>30</v>
      </c>
      <c r="CE83" s="200">
        <v>9</v>
      </c>
      <c r="CF83" s="200">
        <v>225</v>
      </c>
      <c r="CG83" s="200">
        <v>12</v>
      </c>
      <c r="CH83" s="201">
        <v>62</v>
      </c>
      <c r="CI83" s="195">
        <v>4</v>
      </c>
      <c r="CJ83" s="195">
        <v>7</v>
      </c>
      <c r="CK83" s="190">
        <v>87</v>
      </c>
      <c r="CL83" s="195">
        <v>40</v>
      </c>
      <c r="CM83" s="195">
        <v>559</v>
      </c>
      <c r="CN83" s="195">
        <v>25</v>
      </c>
      <c r="CO83" s="195">
        <v>254</v>
      </c>
      <c r="CP83" s="195">
        <v>3</v>
      </c>
      <c r="CQ83" s="195">
        <v>51</v>
      </c>
      <c r="CR83" s="195">
        <v>5</v>
      </c>
      <c r="CS83" s="195">
        <v>47</v>
      </c>
      <c r="CT83" s="183">
        <v>26</v>
      </c>
      <c r="CU83" s="183">
        <v>302</v>
      </c>
      <c r="CV83" s="183">
        <v>16</v>
      </c>
      <c r="CW83" s="183">
        <v>182</v>
      </c>
      <c r="CX83" s="190">
        <v>87</v>
      </c>
      <c r="CY83" s="183">
        <v>2</v>
      </c>
      <c r="CZ83" s="183">
        <v>6</v>
      </c>
      <c r="DA83" s="183">
        <v>16</v>
      </c>
      <c r="DB83" s="183">
        <v>147</v>
      </c>
      <c r="DC83" s="195">
        <v>0</v>
      </c>
      <c r="DD83" s="195">
        <v>0</v>
      </c>
      <c r="DE83" s="195">
        <v>16</v>
      </c>
      <c r="DF83" s="195">
        <v>404</v>
      </c>
      <c r="DG83" s="195">
        <v>5</v>
      </c>
      <c r="DH83" s="195">
        <v>134</v>
      </c>
      <c r="DI83" s="195">
        <v>14</v>
      </c>
      <c r="DJ83" s="195">
        <v>119</v>
      </c>
      <c r="DK83" s="190">
        <v>87</v>
      </c>
      <c r="DL83" s="195">
        <v>34</v>
      </c>
      <c r="DM83" s="195">
        <v>112</v>
      </c>
      <c r="DN83" s="195">
        <v>26</v>
      </c>
      <c r="DO83" s="195">
        <v>113</v>
      </c>
      <c r="DP83" s="195">
        <v>82</v>
      </c>
      <c r="DQ83" s="195">
        <v>1457</v>
      </c>
      <c r="DR83" s="195">
        <v>5</v>
      </c>
      <c r="DS83" s="195">
        <v>70</v>
      </c>
      <c r="DT83" s="195">
        <v>5</v>
      </c>
      <c r="DU83" s="195">
        <v>23</v>
      </c>
      <c r="DV83" s="195">
        <v>5</v>
      </c>
      <c r="DW83" s="195">
        <v>272</v>
      </c>
      <c r="DX83" s="190">
        <v>87</v>
      </c>
      <c r="DY83" s="195">
        <v>16</v>
      </c>
      <c r="DZ83" s="195">
        <v>79</v>
      </c>
      <c r="EA83" s="195">
        <v>12</v>
      </c>
      <c r="EB83" s="195">
        <v>310</v>
      </c>
      <c r="EC83" s="195">
        <v>11</v>
      </c>
      <c r="ED83" s="195">
        <v>105</v>
      </c>
      <c r="EE83" s="195">
        <v>2</v>
      </c>
      <c r="EF83" s="195">
        <v>23</v>
      </c>
      <c r="EG83" s="195">
        <v>9</v>
      </c>
      <c r="EH83" s="195">
        <v>109</v>
      </c>
      <c r="EI83" s="195">
        <v>14</v>
      </c>
      <c r="EJ83" s="195">
        <v>70</v>
      </c>
      <c r="EK83" s="190">
        <v>87</v>
      </c>
      <c r="EL83" s="195">
        <v>14</v>
      </c>
      <c r="EM83" s="195">
        <v>181</v>
      </c>
      <c r="EN83" s="195">
        <v>11</v>
      </c>
      <c r="EO83" s="195">
        <v>192</v>
      </c>
      <c r="EP83" s="195">
        <v>15</v>
      </c>
      <c r="EQ83" s="195">
        <v>58</v>
      </c>
      <c r="ER83" s="195">
        <v>6</v>
      </c>
      <c r="ES83" s="195">
        <v>112</v>
      </c>
      <c r="ET83" s="195">
        <v>0</v>
      </c>
      <c r="EU83" s="195">
        <v>0</v>
      </c>
      <c r="EV83" s="195">
        <v>8</v>
      </c>
      <c r="EW83" s="195">
        <v>181</v>
      </c>
      <c r="EX83" s="190">
        <v>87</v>
      </c>
      <c r="EY83" s="195">
        <v>10</v>
      </c>
      <c r="EZ83" s="195">
        <v>89</v>
      </c>
      <c r="FA83" s="195">
        <v>4</v>
      </c>
      <c r="FB83" s="195">
        <v>61</v>
      </c>
      <c r="FC83" s="195">
        <v>8</v>
      </c>
      <c r="FD83" s="195">
        <v>112</v>
      </c>
      <c r="FE83" s="195">
        <v>5</v>
      </c>
      <c r="FF83" s="195">
        <v>23</v>
      </c>
      <c r="FG83" s="195">
        <v>1</v>
      </c>
      <c r="FH83" s="195">
        <v>5</v>
      </c>
      <c r="FI83" s="195">
        <v>8</v>
      </c>
      <c r="FJ83" s="195">
        <v>143</v>
      </c>
      <c r="FK83" s="190">
        <v>87</v>
      </c>
      <c r="FL83" s="195">
        <v>11</v>
      </c>
      <c r="FM83" s="195">
        <v>166</v>
      </c>
      <c r="FN83" s="195">
        <v>5</v>
      </c>
      <c r="FO83" s="195">
        <v>29</v>
      </c>
      <c r="FP83" s="195">
        <v>2</v>
      </c>
      <c r="FQ83" s="195">
        <v>4</v>
      </c>
      <c r="FR83" s="195">
        <v>3</v>
      </c>
      <c r="FS83" s="195">
        <v>26</v>
      </c>
      <c r="FT83" s="195">
        <v>6</v>
      </c>
      <c r="FU83" s="195">
        <v>85</v>
      </c>
      <c r="FV83" s="197">
        <f t="shared" si="4"/>
        <v>1452</v>
      </c>
      <c r="FW83" s="197">
        <f t="shared" si="5"/>
        <v>16220</v>
      </c>
      <c r="FX83" s="197"/>
      <c r="FY83" s="190"/>
      <c r="FZ83" s="198"/>
      <c r="GA83" s="198"/>
      <c r="GC83" s="198"/>
    </row>
    <row r="84" spans="1:185" ht="10.5" customHeight="1">
      <c r="A84" s="190">
        <v>88</v>
      </c>
      <c r="B84" s="199" t="s">
        <v>764</v>
      </c>
      <c r="C84" s="195">
        <v>67</v>
      </c>
      <c r="D84" s="195">
        <v>578</v>
      </c>
      <c r="E84" s="195">
        <v>8</v>
      </c>
      <c r="F84" s="195">
        <v>92</v>
      </c>
      <c r="G84" s="195">
        <v>25</v>
      </c>
      <c r="H84" s="195">
        <v>145</v>
      </c>
      <c r="I84" s="195">
        <v>7</v>
      </c>
      <c r="J84" s="195">
        <v>102</v>
      </c>
      <c r="K84" s="190">
        <v>88</v>
      </c>
      <c r="L84" s="195">
        <v>14</v>
      </c>
      <c r="M84" s="195">
        <v>100</v>
      </c>
      <c r="N84" s="195">
        <v>323</v>
      </c>
      <c r="O84" s="195">
        <v>3867</v>
      </c>
      <c r="P84" s="195">
        <v>145</v>
      </c>
      <c r="Q84" s="195">
        <v>932</v>
      </c>
      <c r="R84" s="195">
        <v>13</v>
      </c>
      <c r="S84" s="195">
        <v>59</v>
      </c>
      <c r="T84" s="195">
        <v>54</v>
      </c>
      <c r="U84" s="195">
        <v>362</v>
      </c>
      <c r="V84" s="195">
        <v>55</v>
      </c>
      <c r="W84" s="195">
        <v>291</v>
      </c>
      <c r="X84" s="190">
        <v>88</v>
      </c>
      <c r="Y84" s="195">
        <v>13</v>
      </c>
      <c r="Z84" s="195">
        <v>77</v>
      </c>
      <c r="AA84" s="195">
        <v>9</v>
      </c>
      <c r="AB84" s="195">
        <v>82</v>
      </c>
      <c r="AC84" s="195">
        <v>12</v>
      </c>
      <c r="AD84" s="195">
        <v>105</v>
      </c>
      <c r="AE84" s="195">
        <v>15</v>
      </c>
      <c r="AF84" s="195">
        <v>77</v>
      </c>
      <c r="AG84" s="195">
        <v>17</v>
      </c>
      <c r="AH84" s="195">
        <v>124</v>
      </c>
      <c r="AI84" s="195">
        <v>80</v>
      </c>
      <c r="AJ84" s="195">
        <v>579</v>
      </c>
      <c r="AK84" s="190">
        <v>88</v>
      </c>
      <c r="AL84" s="195">
        <v>55</v>
      </c>
      <c r="AM84" s="195">
        <v>158</v>
      </c>
      <c r="AN84" s="195">
        <v>8</v>
      </c>
      <c r="AO84" s="195">
        <v>48</v>
      </c>
      <c r="AP84" s="195">
        <v>16</v>
      </c>
      <c r="AQ84" s="195">
        <v>195</v>
      </c>
      <c r="AR84" s="195">
        <v>52</v>
      </c>
      <c r="AS84" s="195">
        <v>376</v>
      </c>
      <c r="AT84" s="195">
        <v>20</v>
      </c>
      <c r="AU84" s="195">
        <v>269</v>
      </c>
      <c r="AV84" s="195">
        <v>13</v>
      </c>
      <c r="AW84" s="195">
        <v>43</v>
      </c>
      <c r="AX84" s="190">
        <v>88</v>
      </c>
      <c r="AY84" s="195">
        <v>18</v>
      </c>
      <c r="AZ84" s="195">
        <v>164</v>
      </c>
      <c r="BA84" s="195">
        <v>7</v>
      </c>
      <c r="BB84" s="195">
        <v>35</v>
      </c>
      <c r="BC84" s="183">
        <v>32</v>
      </c>
      <c r="BD84" s="200">
        <v>224</v>
      </c>
      <c r="BE84" s="200">
        <v>48</v>
      </c>
      <c r="BF84" s="200">
        <v>406</v>
      </c>
      <c r="BG84" s="200">
        <v>64</v>
      </c>
      <c r="BH84" s="200">
        <v>699</v>
      </c>
      <c r="BI84" s="200">
        <v>11</v>
      </c>
      <c r="BJ84" s="200">
        <v>118</v>
      </c>
      <c r="BK84" s="190">
        <v>88</v>
      </c>
      <c r="BL84" s="183">
        <v>8</v>
      </c>
      <c r="BM84" s="183">
        <v>40</v>
      </c>
      <c r="BN84" s="195">
        <v>1</v>
      </c>
      <c r="BO84" s="195">
        <v>6</v>
      </c>
      <c r="BP84" s="195">
        <v>55</v>
      </c>
      <c r="BQ84" s="195">
        <v>374</v>
      </c>
      <c r="BR84" s="195">
        <v>23</v>
      </c>
      <c r="BS84" s="195">
        <v>184</v>
      </c>
      <c r="BT84" s="195">
        <v>53</v>
      </c>
      <c r="BU84" s="195">
        <v>371</v>
      </c>
      <c r="BV84" s="195">
        <v>655</v>
      </c>
      <c r="BW84" s="195">
        <v>6343</v>
      </c>
      <c r="BX84" s="190">
        <v>88</v>
      </c>
      <c r="BY84" s="200">
        <v>189</v>
      </c>
      <c r="BZ84" s="200">
        <v>1561</v>
      </c>
      <c r="CA84" s="200">
        <v>14</v>
      </c>
      <c r="CB84" s="200">
        <v>95</v>
      </c>
      <c r="CC84" s="200">
        <v>37</v>
      </c>
      <c r="CD84" s="200">
        <v>296</v>
      </c>
      <c r="CE84" s="200">
        <v>55</v>
      </c>
      <c r="CF84" s="200">
        <v>401</v>
      </c>
      <c r="CG84" s="200">
        <v>19</v>
      </c>
      <c r="CH84" s="201">
        <v>61</v>
      </c>
      <c r="CI84" s="195">
        <v>15</v>
      </c>
      <c r="CJ84" s="195">
        <v>114</v>
      </c>
      <c r="CK84" s="190">
        <v>88</v>
      </c>
      <c r="CL84" s="195">
        <v>89</v>
      </c>
      <c r="CM84" s="195">
        <v>754</v>
      </c>
      <c r="CN84" s="195">
        <v>113</v>
      </c>
      <c r="CO84" s="195">
        <v>762</v>
      </c>
      <c r="CP84" s="195">
        <v>24</v>
      </c>
      <c r="CQ84" s="195">
        <v>330</v>
      </c>
      <c r="CR84" s="195">
        <v>31</v>
      </c>
      <c r="CS84" s="195">
        <v>202</v>
      </c>
      <c r="CT84" s="183">
        <v>55</v>
      </c>
      <c r="CU84" s="183">
        <v>479</v>
      </c>
      <c r="CV84" s="183">
        <v>29</v>
      </c>
      <c r="CW84" s="183">
        <v>230</v>
      </c>
      <c r="CX84" s="190">
        <v>88</v>
      </c>
      <c r="CY84" s="183">
        <v>20</v>
      </c>
      <c r="CZ84" s="183">
        <v>250</v>
      </c>
      <c r="DA84" s="183">
        <v>62</v>
      </c>
      <c r="DB84" s="183">
        <v>394</v>
      </c>
      <c r="DC84" s="195">
        <v>7</v>
      </c>
      <c r="DD84" s="195">
        <v>94</v>
      </c>
      <c r="DE84" s="195">
        <v>18</v>
      </c>
      <c r="DF84" s="195">
        <v>153</v>
      </c>
      <c r="DG84" s="195">
        <v>14</v>
      </c>
      <c r="DH84" s="195">
        <v>117</v>
      </c>
      <c r="DI84" s="195">
        <v>38</v>
      </c>
      <c r="DJ84" s="195">
        <v>296</v>
      </c>
      <c r="DK84" s="190">
        <v>88</v>
      </c>
      <c r="DL84" s="195">
        <v>13</v>
      </c>
      <c r="DM84" s="195">
        <v>153</v>
      </c>
      <c r="DN84" s="195">
        <v>63</v>
      </c>
      <c r="DO84" s="195">
        <v>406</v>
      </c>
      <c r="DP84" s="195">
        <v>64</v>
      </c>
      <c r="DQ84" s="195">
        <v>671</v>
      </c>
      <c r="DR84" s="195">
        <v>11</v>
      </c>
      <c r="DS84" s="195">
        <v>172</v>
      </c>
      <c r="DT84" s="195">
        <v>20</v>
      </c>
      <c r="DU84" s="195">
        <v>140</v>
      </c>
      <c r="DV84" s="195">
        <v>29</v>
      </c>
      <c r="DW84" s="195">
        <v>340</v>
      </c>
      <c r="DX84" s="190">
        <v>88</v>
      </c>
      <c r="DY84" s="195">
        <v>49</v>
      </c>
      <c r="DZ84" s="195">
        <v>333</v>
      </c>
      <c r="EA84" s="195">
        <v>13</v>
      </c>
      <c r="EB84" s="195">
        <v>104</v>
      </c>
      <c r="EC84" s="195">
        <v>27</v>
      </c>
      <c r="ED84" s="195">
        <v>220</v>
      </c>
      <c r="EE84" s="195">
        <v>13</v>
      </c>
      <c r="EF84" s="195">
        <v>63</v>
      </c>
      <c r="EG84" s="195">
        <v>68</v>
      </c>
      <c r="EH84" s="195">
        <v>1355</v>
      </c>
      <c r="EI84" s="195">
        <v>36</v>
      </c>
      <c r="EJ84" s="195">
        <v>221</v>
      </c>
      <c r="EK84" s="190">
        <v>88</v>
      </c>
      <c r="EL84" s="195">
        <v>14</v>
      </c>
      <c r="EM84" s="195">
        <v>182</v>
      </c>
      <c r="EN84" s="195">
        <v>31</v>
      </c>
      <c r="EO84" s="195">
        <v>206</v>
      </c>
      <c r="EP84" s="195">
        <v>22</v>
      </c>
      <c r="EQ84" s="195">
        <v>191</v>
      </c>
      <c r="ER84" s="195">
        <v>15</v>
      </c>
      <c r="ES84" s="195">
        <v>108</v>
      </c>
      <c r="ET84" s="195">
        <v>4</v>
      </c>
      <c r="EU84" s="195">
        <v>56</v>
      </c>
      <c r="EV84" s="195">
        <v>9</v>
      </c>
      <c r="EW84" s="195">
        <v>156</v>
      </c>
      <c r="EX84" s="190">
        <v>88</v>
      </c>
      <c r="EY84" s="195">
        <v>13</v>
      </c>
      <c r="EZ84" s="195">
        <v>98</v>
      </c>
      <c r="FA84" s="195">
        <v>8</v>
      </c>
      <c r="FB84" s="195">
        <v>108</v>
      </c>
      <c r="FC84" s="195">
        <v>0</v>
      </c>
      <c r="FD84" s="195">
        <v>0</v>
      </c>
      <c r="FE84" s="195">
        <v>6</v>
      </c>
      <c r="FF84" s="195">
        <v>37</v>
      </c>
      <c r="FG84" s="195">
        <v>9</v>
      </c>
      <c r="FH84" s="195">
        <v>74</v>
      </c>
      <c r="FI84" s="195">
        <v>3</v>
      </c>
      <c r="FJ84" s="195">
        <v>32</v>
      </c>
      <c r="FK84" s="190">
        <v>88</v>
      </c>
      <c r="FL84" s="195">
        <v>8</v>
      </c>
      <c r="FM84" s="195">
        <v>45</v>
      </c>
      <c r="FN84" s="195">
        <v>12</v>
      </c>
      <c r="FO84" s="195">
        <v>120</v>
      </c>
      <c r="FP84" s="195">
        <v>8</v>
      </c>
      <c r="FQ84" s="195">
        <v>71</v>
      </c>
      <c r="FR84" s="195">
        <v>20</v>
      </c>
      <c r="FS84" s="195">
        <v>183</v>
      </c>
      <c r="FT84" s="195">
        <v>17</v>
      </c>
      <c r="FU84" s="195">
        <v>209</v>
      </c>
      <c r="FV84" s="197">
        <f t="shared" si="4"/>
        <v>3430</v>
      </c>
      <c r="FW84" s="197">
        <f t="shared" si="5"/>
        <v>30268</v>
      </c>
      <c r="FX84" s="197"/>
      <c r="FY84" s="190"/>
      <c r="FZ84" s="198"/>
      <c r="GA84" s="198"/>
      <c r="GC84" s="198"/>
    </row>
    <row r="85" spans="1:185" ht="10.5" customHeight="1">
      <c r="A85" s="190">
        <v>90</v>
      </c>
      <c r="B85" s="199" t="s">
        <v>765</v>
      </c>
      <c r="C85" s="195">
        <v>31</v>
      </c>
      <c r="D85" s="195">
        <v>481</v>
      </c>
      <c r="E85" s="195">
        <v>4</v>
      </c>
      <c r="F85" s="195">
        <v>27</v>
      </c>
      <c r="G85" s="195">
        <v>1</v>
      </c>
      <c r="H85" s="195">
        <v>1</v>
      </c>
      <c r="I85" s="195">
        <v>1</v>
      </c>
      <c r="J85" s="195">
        <v>5</v>
      </c>
      <c r="K85" s="190">
        <v>90</v>
      </c>
      <c r="L85" s="195">
        <v>2</v>
      </c>
      <c r="M85" s="195">
        <v>60</v>
      </c>
      <c r="N85" s="195">
        <v>84</v>
      </c>
      <c r="O85" s="195">
        <v>1643</v>
      </c>
      <c r="P85" s="195">
        <v>130</v>
      </c>
      <c r="Q85" s="195">
        <v>967</v>
      </c>
      <c r="R85" s="195">
        <v>0</v>
      </c>
      <c r="S85" s="195">
        <v>0</v>
      </c>
      <c r="T85" s="195">
        <v>6</v>
      </c>
      <c r="U85" s="195">
        <v>16</v>
      </c>
      <c r="V85" s="195">
        <v>3</v>
      </c>
      <c r="W85" s="195">
        <v>10</v>
      </c>
      <c r="X85" s="190">
        <v>90</v>
      </c>
      <c r="Y85" s="195">
        <v>0</v>
      </c>
      <c r="Z85" s="195">
        <v>0</v>
      </c>
      <c r="AA85" s="195">
        <v>0</v>
      </c>
      <c r="AB85" s="195">
        <v>0</v>
      </c>
      <c r="AC85" s="195">
        <v>0</v>
      </c>
      <c r="AD85" s="195">
        <v>0</v>
      </c>
      <c r="AE85" s="195">
        <v>5</v>
      </c>
      <c r="AF85" s="195">
        <v>23</v>
      </c>
      <c r="AG85" s="195">
        <v>1</v>
      </c>
      <c r="AH85" s="195">
        <v>1</v>
      </c>
      <c r="AI85" s="195">
        <v>21</v>
      </c>
      <c r="AJ85" s="195">
        <v>167</v>
      </c>
      <c r="AK85" s="190">
        <v>90</v>
      </c>
      <c r="AL85" s="195">
        <v>5</v>
      </c>
      <c r="AM85" s="195">
        <v>9</v>
      </c>
      <c r="AN85" s="195">
        <v>0</v>
      </c>
      <c r="AO85" s="195">
        <v>0</v>
      </c>
      <c r="AP85" s="195">
        <v>4</v>
      </c>
      <c r="AQ85" s="195">
        <v>7</v>
      </c>
      <c r="AR85" s="195">
        <v>4</v>
      </c>
      <c r="AS85" s="195">
        <v>24</v>
      </c>
      <c r="AT85" s="195">
        <v>10</v>
      </c>
      <c r="AU85" s="195">
        <v>77</v>
      </c>
      <c r="AV85" s="195">
        <v>7</v>
      </c>
      <c r="AW85" s="195">
        <v>52</v>
      </c>
      <c r="AX85" s="190">
        <v>90</v>
      </c>
      <c r="AY85" s="195">
        <v>5</v>
      </c>
      <c r="AZ85" s="195">
        <v>15</v>
      </c>
      <c r="BA85" s="195">
        <v>0</v>
      </c>
      <c r="BB85" s="195">
        <v>0</v>
      </c>
      <c r="BC85" s="183">
        <v>4</v>
      </c>
      <c r="BD85" s="200">
        <v>45</v>
      </c>
      <c r="BE85" s="200">
        <v>8</v>
      </c>
      <c r="BF85" s="200">
        <v>33</v>
      </c>
      <c r="BG85" s="200">
        <v>3</v>
      </c>
      <c r="BH85" s="200">
        <v>15</v>
      </c>
      <c r="BI85" s="200">
        <v>6</v>
      </c>
      <c r="BJ85" s="200">
        <v>19</v>
      </c>
      <c r="BK85" s="190">
        <v>90</v>
      </c>
      <c r="BL85" s="183">
        <v>0</v>
      </c>
      <c r="BM85" s="183">
        <v>0</v>
      </c>
      <c r="BN85" s="195">
        <v>3</v>
      </c>
      <c r="BO85" s="195">
        <v>10</v>
      </c>
      <c r="BP85" s="195">
        <v>2</v>
      </c>
      <c r="BQ85" s="195">
        <v>4</v>
      </c>
      <c r="BR85" s="195">
        <v>3</v>
      </c>
      <c r="BS85" s="195">
        <v>19</v>
      </c>
      <c r="BT85" s="195">
        <v>7</v>
      </c>
      <c r="BU85" s="195">
        <v>145</v>
      </c>
      <c r="BV85" s="195">
        <v>589</v>
      </c>
      <c r="BW85" s="195">
        <v>5494</v>
      </c>
      <c r="BX85" s="190">
        <v>90</v>
      </c>
      <c r="BY85" s="200">
        <v>60</v>
      </c>
      <c r="BZ85" s="200">
        <v>550</v>
      </c>
      <c r="CA85" s="200">
        <v>0</v>
      </c>
      <c r="CB85" s="200">
        <v>0</v>
      </c>
      <c r="CC85" s="200">
        <v>0</v>
      </c>
      <c r="CD85" s="200">
        <v>0</v>
      </c>
      <c r="CE85" s="200">
        <v>3</v>
      </c>
      <c r="CF85" s="200">
        <v>8</v>
      </c>
      <c r="CG85" s="200">
        <v>4</v>
      </c>
      <c r="CH85" s="201">
        <v>7</v>
      </c>
      <c r="CI85" s="195">
        <v>1</v>
      </c>
      <c r="CJ85" s="195">
        <v>1</v>
      </c>
      <c r="CK85" s="190">
        <v>90</v>
      </c>
      <c r="CL85" s="195">
        <v>15</v>
      </c>
      <c r="CM85" s="195">
        <v>212</v>
      </c>
      <c r="CN85" s="195">
        <v>15</v>
      </c>
      <c r="CO85" s="195">
        <v>96</v>
      </c>
      <c r="CP85" s="195">
        <v>1</v>
      </c>
      <c r="CQ85" s="195">
        <v>1</v>
      </c>
      <c r="CR85" s="195">
        <v>1</v>
      </c>
      <c r="CS85" s="195">
        <v>26</v>
      </c>
      <c r="CT85" s="183">
        <v>10</v>
      </c>
      <c r="CU85" s="183">
        <v>35</v>
      </c>
      <c r="CV85" s="183">
        <v>5</v>
      </c>
      <c r="CW85" s="183">
        <v>129</v>
      </c>
      <c r="CX85" s="190">
        <v>90</v>
      </c>
      <c r="CY85" s="183">
        <v>0</v>
      </c>
      <c r="CZ85" s="183">
        <v>0</v>
      </c>
      <c r="DA85" s="183">
        <v>14</v>
      </c>
      <c r="DB85" s="183">
        <v>72</v>
      </c>
      <c r="DC85" s="195">
        <v>0</v>
      </c>
      <c r="DD85" s="195">
        <v>0</v>
      </c>
      <c r="DE85" s="195">
        <v>3</v>
      </c>
      <c r="DF85" s="195">
        <v>38</v>
      </c>
      <c r="DG85" s="195">
        <v>0</v>
      </c>
      <c r="DH85" s="195">
        <v>0</v>
      </c>
      <c r="DI85" s="195">
        <v>0</v>
      </c>
      <c r="DJ85" s="195">
        <v>0</v>
      </c>
      <c r="DK85" s="190">
        <v>90</v>
      </c>
      <c r="DL85" s="195">
        <v>0</v>
      </c>
      <c r="DM85" s="195">
        <v>0</v>
      </c>
      <c r="DN85" s="195">
        <v>5</v>
      </c>
      <c r="DO85" s="195">
        <v>74</v>
      </c>
      <c r="DP85" s="195">
        <v>10</v>
      </c>
      <c r="DQ85" s="195">
        <v>138</v>
      </c>
      <c r="DR85" s="195">
        <v>0</v>
      </c>
      <c r="DS85" s="195">
        <v>0</v>
      </c>
      <c r="DT85" s="195">
        <v>1</v>
      </c>
      <c r="DU85" s="195">
        <v>1</v>
      </c>
      <c r="DV85" s="195">
        <v>4</v>
      </c>
      <c r="DW85" s="195">
        <v>65</v>
      </c>
      <c r="DX85" s="190">
        <v>90</v>
      </c>
      <c r="DY85" s="195">
        <v>5</v>
      </c>
      <c r="DZ85" s="195">
        <v>17</v>
      </c>
      <c r="EA85" s="195">
        <v>2</v>
      </c>
      <c r="EB85" s="195">
        <v>12</v>
      </c>
      <c r="EC85" s="195">
        <v>2</v>
      </c>
      <c r="ED85" s="195">
        <v>32</v>
      </c>
      <c r="EE85" s="195">
        <v>0</v>
      </c>
      <c r="EF85" s="195">
        <v>0</v>
      </c>
      <c r="EG85" s="195">
        <v>2</v>
      </c>
      <c r="EH85" s="195">
        <v>25</v>
      </c>
      <c r="EI85" s="195">
        <v>0</v>
      </c>
      <c r="EJ85" s="195">
        <v>0</v>
      </c>
      <c r="EK85" s="190">
        <v>90</v>
      </c>
      <c r="EL85" s="195">
        <v>2</v>
      </c>
      <c r="EM85" s="195">
        <v>40</v>
      </c>
      <c r="EN85" s="195">
        <v>1</v>
      </c>
      <c r="EO85" s="195">
        <v>1</v>
      </c>
      <c r="EP85" s="195">
        <v>6</v>
      </c>
      <c r="EQ85" s="195">
        <v>21</v>
      </c>
      <c r="ER85" s="195">
        <v>6</v>
      </c>
      <c r="ES85" s="195">
        <v>13</v>
      </c>
      <c r="ET85" s="195">
        <v>0</v>
      </c>
      <c r="EU85" s="195">
        <v>0</v>
      </c>
      <c r="EV85" s="195">
        <v>0</v>
      </c>
      <c r="EW85" s="195">
        <v>0</v>
      </c>
      <c r="EX85" s="190">
        <v>90</v>
      </c>
      <c r="EY85" s="195">
        <v>1</v>
      </c>
      <c r="EZ85" s="195">
        <v>2</v>
      </c>
      <c r="FA85" s="195">
        <v>2</v>
      </c>
      <c r="FB85" s="195">
        <v>35</v>
      </c>
      <c r="FC85" s="195">
        <v>0</v>
      </c>
      <c r="FD85" s="195">
        <v>0</v>
      </c>
      <c r="FE85" s="195">
        <v>0</v>
      </c>
      <c r="FF85" s="195">
        <v>0</v>
      </c>
      <c r="FG85" s="195">
        <v>0</v>
      </c>
      <c r="FH85" s="195">
        <v>0</v>
      </c>
      <c r="FI85" s="195">
        <v>1</v>
      </c>
      <c r="FJ85" s="195">
        <v>1</v>
      </c>
      <c r="FK85" s="190">
        <v>90</v>
      </c>
      <c r="FL85" s="195">
        <v>1</v>
      </c>
      <c r="FM85" s="195">
        <v>61</v>
      </c>
      <c r="FN85" s="195">
        <v>0</v>
      </c>
      <c r="FO85" s="195">
        <v>0</v>
      </c>
      <c r="FP85" s="195">
        <v>1</v>
      </c>
      <c r="FQ85" s="195">
        <v>1</v>
      </c>
      <c r="FR85" s="195">
        <v>1</v>
      </c>
      <c r="FS85" s="195">
        <v>2</v>
      </c>
      <c r="FT85" s="195">
        <v>1</v>
      </c>
      <c r="FU85" s="195">
        <v>10</v>
      </c>
      <c r="FV85" s="197">
        <f t="shared" si="4"/>
        <v>1135</v>
      </c>
      <c r="FW85" s="197">
        <f t="shared" si="5"/>
        <v>11095</v>
      </c>
      <c r="FX85" s="197"/>
      <c r="FY85" s="190"/>
      <c r="FZ85" s="198"/>
      <c r="GA85" s="198"/>
      <c r="GC85" s="198"/>
    </row>
    <row r="86" spans="1:185" ht="10.5" customHeight="1">
      <c r="A86" s="190">
        <v>91</v>
      </c>
      <c r="B86" s="199" t="s">
        <v>766</v>
      </c>
      <c r="C86" s="195">
        <v>1</v>
      </c>
      <c r="D86" s="195">
        <v>4</v>
      </c>
      <c r="E86" s="195">
        <v>0</v>
      </c>
      <c r="F86" s="195">
        <v>0</v>
      </c>
      <c r="G86" s="195">
        <v>4</v>
      </c>
      <c r="H86" s="195">
        <v>7</v>
      </c>
      <c r="I86" s="195">
        <v>0</v>
      </c>
      <c r="J86" s="195">
        <v>0</v>
      </c>
      <c r="K86" s="190">
        <v>91</v>
      </c>
      <c r="L86" s="195">
        <v>1</v>
      </c>
      <c r="M86" s="195">
        <v>1</v>
      </c>
      <c r="N86" s="195">
        <v>12</v>
      </c>
      <c r="O86" s="195">
        <v>36</v>
      </c>
      <c r="P86" s="195">
        <v>4</v>
      </c>
      <c r="Q86" s="195">
        <v>63</v>
      </c>
      <c r="R86" s="195">
        <v>0</v>
      </c>
      <c r="S86" s="195">
        <v>0</v>
      </c>
      <c r="T86" s="195">
        <v>6</v>
      </c>
      <c r="U86" s="195">
        <v>20</v>
      </c>
      <c r="V86" s="195">
        <v>2</v>
      </c>
      <c r="W86" s="195">
        <v>3</v>
      </c>
      <c r="X86" s="190">
        <v>91</v>
      </c>
      <c r="Y86" s="195">
        <v>0</v>
      </c>
      <c r="Z86" s="195">
        <v>0</v>
      </c>
      <c r="AA86" s="195">
        <v>0</v>
      </c>
      <c r="AB86" s="195">
        <v>0</v>
      </c>
      <c r="AC86" s="195">
        <v>0</v>
      </c>
      <c r="AD86" s="195">
        <v>0</v>
      </c>
      <c r="AE86" s="195">
        <v>0</v>
      </c>
      <c r="AF86" s="195">
        <v>0</v>
      </c>
      <c r="AG86" s="195">
        <v>0</v>
      </c>
      <c r="AH86" s="195">
        <v>0</v>
      </c>
      <c r="AI86" s="195">
        <v>3</v>
      </c>
      <c r="AJ86" s="195">
        <v>23</v>
      </c>
      <c r="AK86" s="190">
        <v>91</v>
      </c>
      <c r="AL86" s="195">
        <v>5</v>
      </c>
      <c r="AM86" s="195">
        <v>74</v>
      </c>
      <c r="AN86" s="195">
        <v>0</v>
      </c>
      <c r="AO86" s="195">
        <v>0</v>
      </c>
      <c r="AP86" s="195">
        <v>2</v>
      </c>
      <c r="AQ86" s="195">
        <v>3</v>
      </c>
      <c r="AR86" s="195">
        <v>0</v>
      </c>
      <c r="AS86" s="195">
        <v>0</v>
      </c>
      <c r="AT86" s="195">
        <v>1</v>
      </c>
      <c r="AU86" s="195">
        <v>1</v>
      </c>
      <c r="AV86" s="195">
        <v>0</v>
      </c>
      <c r="AW86" s="195">
        <v>0</v>
      </c>
      <c r="AX86" s="190">
        <v>91</v>
      </c>
      <c r="AY86" s="195">
        <v>1</v>
      </c>
      <c r="AZ86" s="195">
        <v>61</v>
      </c>
      <c r="BA86" s="195">
        <v>0</v>
      </c>
      <c r="BB86" s="195">
        <v>0</v>
      </c>
      <c r="BC86" s="183">
        <v>3</v>
      </c>
      <c r="BD86" s="200">
        <v>17</v>
      </c>
      <c r="BE86" s="200">
        <v>4</v>
      </c>
      <c r="BF86" s="200">
        <v>8</v>
      </c>
      <c r="BG86" s="200">
        <v>6</v>
      </c>
      <c r="BH86" s="200">
        <v>43</v>
      </c>
      <c r="BI86" s="200">
        <v>0</v>
      </c>
      <c r="BJ86" s="200">
        <v>0</v>
      </c>
      <c r="BK86" s="190">
        <v>91</v>
      </c>
      <c r="BL86" s="183">
        <v>0</v>
      </c>
      <c r="BM86" s="183">
        <v>0</v>
      </c>
      <c r="BN86" s="195">
        <v>0</v>
      </c>
      <c r="BO86" s="195">
        <v>0</v>
      </c>
      <c r="BP86" s="195">
        <v>0</v>
      </c>
      <c r="BQ86" s="195">
        <v>0</v>
      </c>
      <c r="BR86" s="195">
        <v>2</v>
      </c>
      <c r="BS86" s="195">
        <v>7</v>
      </c>
      <c r="BT86" s="195">
        <v>5</v>
      </c>
      <c r="BU86" s="195">
        <v>12</v>
      </c>
      <c r="BV86" s="195">
        <v>49</v>
      </c>
      <c r="BW86" s="195">
        <v>800</v>
      </c>
      <c r="BX86" s="190">
        <v>91</v>
      </c>
      <c r="BY86" s="200">
        <v>15</v>
      </c>
      <c r="BZ86" s="200">
        <v>91</v>
      </c>
      <c r="CA86" s="200">
        <v>1</v>
      </c>
      <c r="CB86" s="200">
        <v>1</v>
      </c>
      <c r="CC86" s="200">
        <v>0</v>
      </c>
      <c r="CD86" s="200">
        <v>0</v>
      </c>
      <c r="CE86" s="200">
        <v>1</v>
      </c>
      <c r="CF86" s="200">
        <v>2</v>
      </c>
      <c r="CG86" s="200">
        <v>1</v>
      </c>
      <c r="CH86" s="201">
        <v>1</v>
      </c>
      <c r="CI86" s="195">
        <v>0</v>
      </c>
      <c r="CJ86" s="195">
        <v>0</v>
      </c>
      <c r="CK86" s="190">
        <v>91</v>
      </c>
      <c r="CL86" s="195">
        <v>9</v>
      </c>
      <c r="CM86" s="195">
        <v>232</v>
      </c>
      <c r="CN86" s="195">
        <v>2</v>
      </c>
      <c r="CO86" s="195">
        <v>397</v>
      </c>
      <c r="CP86" s="195">
        <v>0</v>
      </c>
      <c r="CQ86" s="195">
        <v>0</v>
      </c>
      <c r="CR86" s="195">
        <v>1</v>
      </c>
      <c r="CS86" s="195">
        <v>2</v>
      </c>
      <c r="CT86" s="183">
        <v>2</v>
      </c>
      <c r="CU86" s="183">
        <v>4</v>
      </c>
      <c r="CV86" s="183">
        <v>7</v>
      </c>
      <c r="CW86" s="183">
        <v>20</v>
      </c>
      <c r="CX86" s="190">
        <v>91</v>
      </c>
      <c r="CY86" s="183">
        <v>4</v>
      </c>
      <c r="CZ86" s="183">
        <v>5</v>
      </c>
      <c r="DA86" s="183">
        <v>8</v>
      </c>
      <c r="DB86" s="183">
        <v>28</v>
      </c>
      <c r="DC86" s="195">
        <v>0</v>
      </c>
      <c r="DD86" s="195">
        <v>0</v>
      </c>
      <c r="DE86" s="195">
        <v>8</v>
      </c>
      <c r="DF86" s="195">
        <v>30</v>
      </c>
      <c r="DG86" s="195">
        <v>5</v>
      </c>
      <c r="DH86" s="195">
        <v>6</v>
      </c>
      <c r="DI86" s="195">
        <v>0</v>
      </c>
      <c r="DJ86" s="195">
        <v>0</v>
      </c>
      <c r="DK86" s="190">
        <v>91</v>
      </c>
      <c r="DL86" s="195">
        <v>1</v>
      </c>
      <c r="DM86" s="195">
        <v>2</v>
      </c>
      <c r="DN86" s="195">
        <v>0</v>
      </c>
      <c r="DO86" s="195">
        <v>0</v>
      </c>
      <c r="DP86" s="195">
        <v>5</v>
      </c>
      <c r="DQ86" s="195">
        <v>83</v>
      </c>
      <c r="DR86" s="195">
        <v>0</v>
      </c>
      <c r="DS86" s="195">
        <v>0</v>
      </c>
      <c r="DT86" s="195">
        <v>1</v>
      </c>
      <c r="DU86" s="195">
        <v>1</v>
      </c>
      <c r="DV86" s="195">
        <v>0</v>
      </c>
      <c r="DW86" s="195">
        <v>0</v>
      </c>
      <c r="DX86" s="190">
        <v>91</v>
      </c>
      <c r="DY86" s="195">
        <v>2</v>
      </c>
      <c r="DZ86" s="195">
        <v>12</v>
      </c>
      <c r="EA86" s="195">
        <v>1</v>
      </c>
      <c r="EB86" s="195">
        <v>1</v>
      </c>
      <c r="EC86" s="195">
        <v>2</v>
      </c>
      <c r="ED86" s="195">
        <v>11</v>
      </c>
      <c r="EE86" s="195">
        <v>0</v>
      </c>
      <c r="EF86" s="195">
        <v>0</v>
      </c>
      <c r="EG86" s="195">
        <v>5</v>
      </c>
      <c r="EH86" s="195">
        <v>45</v>
      </c>
      <c r="EI86" s="195">
        <v>0</v>
      </c>
      <c r="EJ86" s="195">
        <v>0</v>
      </c>
      <c r="EK86" s="190">
        <v>91</v>
      </c>
      <c r="EL86" s="195">
        <v>1</v>
      </c>
      <c r="EM86" s="195">
        <v>10</v>
      </c>
      <c r="EN86" s="195">
        <v>1</v>
      </c>
      <c r="EO86" s="195">
        <v>1</v>
      </c>
      <c r="EP86" s="195">
        <v>0</v>
      </c>
      <c r="EQ86" s="195">
        <v>0</v>
      </c>
      <c r="ER86" s="195">
        <v>0</v>
      </c>
      <c r="ES86" s="195">
        <v>0</v>
      </c>
      <c r="ET86" s="195">
        <v>0</v>
      </c>
      <c r="EU86" s="195">
        <v>0</v>
      </c>
      <c r="EV86" s="195">
        <v>0</v>
      </c>
      <c r="EW86" s="195">
        <v>0</v>
      </c>
      <c r="EX86" s="190">
        <v>91</v>
      </c>
      <c r="EY86" s="195">
        <v>1</v>
      </c>
      <c r="EZ86" s="195">
        <v>1</v>
      </c>
      <c r="FA86" s="195">
        <v>0</v>
      </c>
      <c r="FB86" s="195">
        <v>0</v>
      </c>
      <c r="FC86" s="195">
        <v>0</v>
      </c>
      <c r="FD86" s="195">
        <v>0</v>
      </c>
      <c r="FE86" s="195">
        <v>0</v>
      </c>
      <c r="FF86" s="195">
        <v>0</v>
      </c>
      <c r="FG86" s="195">
        <v>0</v>
      </c>
      <c r="FH86" s="195">
        <v>0</v>
      </c>
      <c r="FI86" s="195">
        <v>0</v>
      </c>
      <c r="FJ86" s="195">
        <v>0</v>
      </c>
      <c r="FK86" s="190">
        <v>91</v>
      </c>
      <c r="FL86" s="195">
        <v>1</v>
      </c>
      <c r="FM86" s="195">
        <v>1</v>
      </c>
      <c r="FN86" s="195">
        <v>2</v>
      </c>
      <c r="FO86" s="195">
        <v>12</v>
      </c>
      <c r="FP86" s="195">
        <v>1</v>
      </c>
      <c r="FQ86" s="195">
        <v>6</v>
      </c>
      <c r="FR86" s="195">
        <v>0</v>
      </c>
      <c r="FS86" s="195">
        <v>0</v>
      </c>
      <c r="FT86" s="195">
        <v>1</v>
      </c>
      <c r="FU86" s="195">
        <v>6</v>
      </c>
      <c r="FV86" s="197">
        <f t="shared" si="4"/>
        <v>200</v>
      </c>
      <c r="FW86" s="197">
        <f t="shared" si="5"/>
        <v>2194</v>
      </c>
      <c r="FX86" s="197"/>
      <c r="FY86" s="190"/>
      <c r="FZ86" s="198"/>
      <c r="GA86" s="198"/>
      <c r="GC86" s="198"/>
    </row>
    <row r="87" spans="1:185" ht="10.5" customHeight="1">
      <c r="A87" s="190">
        <v>92</v>
      </c>
      <c r="B87" s="199" t="s">
        <v>767</v>
      </c>
      <c r="C87" s="195">
        <v>248</v>
      </c>
      <c r="D87" s="195">
        <v>651</v>
      </c>
      <c r="E87" s="195">
        <v>22</v>
      </c>
      <c r="F87" s="195">
        <v>57</v>
      </c>
      <c r="G87" s="195">
        <v>33</v>
      </c>
      <c r="H87" s="195">
        <v>199</v>
      </c>
      <c r="I87" s="195">
        <v>3</v>
      </c>
      <c r="J87" s="195">
        <v>18</v>
      </c>
      <c r="K87" s="190">
        <v>92</v>
      </c>
      <c r="L87" s="195">
        <v>8</v>
      </c>
      <c r="M87" s="195">
        <v>13</v>
      </c>
      <c r="N87" s="195">
        <v>337</v>
      </c>
      <c r="O87" s="195">
        <v>1643</v>
      </c>
      <c r="P87" s="195">
        <v>198</v>
      </c>
      <c r="Q87" s="195">
        <v>373</v>
      </c>
      <c r="R87" s="195">
        <v>7</v>
      </c>
      <c r="S87" s="195">
        <v>13</v>
      </c>
      <c r="T87" s="195">
        <v>158</v>
      </c>
      <c r="U87" s="195">
        <v>304</v>
      </c>
      <c r="V87" s="195">
        <v>102</v>
      </c>
      <c r="W87" s="195">
        <v>196</v>
      </c>
      <c r="X87" s="190">
        <v>92</v>
      </c>
      <c r="Y87" s="195">
        <v>6</v>
      </c>
      <c r="Z87" s="195">
        <v>9</v>
      </c>
      <c r="AA87" s="195">
        <v>6</v>
      </c>
      <c r="AB87" s="195">
        <v>27</v>
      </c>
      <c r="AC87" s="195">
        <v>5</v>
      </c>
      <c r="AD87" s="195">
        <v>5</v>
      </c>
      <c r="AE87" s="195">
        <v>9</v>
      </c>
      <c r="AF87" s="195">
        <v>11</v>
      </c>
      <c r="AG87" s="195">
        <v>49</v>
      </c>
      <c r="AH87" s="195">
        <v>243</v>
      </c>
      <c r="AI87" s="195">
        <v>174</v>
      </c>
      <c r="AJ87" s="195">
        <v>424</v>
      </c>
      <c r="AK87" s="190">
        <v>92</v>
      </c>
      <c r="AL87" s="195">
        <v>27</v>
      </c>
      <c r="AM87" s="195">
        <v>65</v>
      </c>
      <c r="AN87" s="195">
        <v>4</v>
      </c>
      <c r="AO87" s="195">
        <v>11</v>
      </c>
      <c r="AP87" s="195">
        <v>15</v>
      </c>
      <c r="AQ87" s="195">
        <v>78</v>
      </c>
      <c r="AR87" s="195">
        <v>48</v>
      </c>
      <c r="AS87" s="195">
        <v>76</v>
      </c>
      <c r="AT87" s="195">
        <v>22</v>
      </c>
      <c r="AU87" s="195">
        <v>73</v>
      </c>
      <c r="AV87" s="195">
        <v>42</v>
      </c>
      <c r="AW87" s="195">
        <v>86</v>
      </c>
      <c r="AX87" s="190">
        <v>92</v>
      </c>
      <c r="AY87" s="195">
        <v>13</v>
      </c>
      <c r="AZ87" s="195">
        <v>47</v>
      </c>
      <c r="BA87" s="195">
        <v>18</v>
      </c>
      <c r="BB87" s="195">
        <v>72</v>
      </c>
      <c r="BC87" s="183">
        <v>16</v>
      </c>
      <c r="BD87" s="200">
        <v>35</v>
      </c>
      <c r="BE87" s="200">
        <v>40</v>
      </c>
      <c r="BF87" s="200">
        <v>62</v>
      </c>
      <c r="BG87" s="200">
        <v>99</v>
      </c>
      <c r="BH87" s="200">
        <v>327</v>
      </c>
      <c r="BI87" s="200">
        <v>88</v>
      </c>
      <c r="BJ87" s="200">
        <v>302</v>
      </c>
      <c r="BK87" s="190">
        <v>92</v>
      </c>
      <c r="BL87" s="183">
        <v>3</v>
      </c>
      <c r="BM87" s="183">
        <v>4</v>
      </c>
      <c r="BN87" s="195">
        <v>1</v>
      </c>
      <c r="BO87" s="195">
        <v>1</v>
      </c>
      <c r="BP87" s="195">
        <v>38</v>
      </c>
      <c r="BQ87" s="195">
        <v>81</v>
      </c>
      <c r="BR87" s="195">
        <v>10</v>
      </c>
      <c r="BS87" s="195">
        <v>14</v>
      </c>
      <c r="BT87" s="195">
        <v>86</v>
      </c>
      <c r="BU87" s="195">
        <v>316</v>
      </c>
      <c r="BV87" s="195">
        <v>1272</v>
      </c>
      <c r="BW87" s="195">
        <v>3500</v>
      </c>
      <c r="BX87" s="190">
        <v>92</v>
      </c>
      <c r="BY87" s="200">
        <v>377</v>
      </c>
      <c r="BZ87" s="200">
        <v>684</v>
      </c>
      <c r="CA87" s="200">
        <v>5</v>
      </c>
      <c r="CB87" s="200">
        <v>11</v>
      </c>
      <c r="CC87" s="200">
        <v>10</v>
      </c>
      <c r="CD87" s="200">
        <v>23</v>
      </c>
      <c r="CE87" s="200">
        <v>59</v>
      </c>
      <c r="CF87" s="200">
        <v>151</v>
      </c>
      <c r="CG87" s="200">
        <v>35</v>
      </c>
      <c r="CH87" s="201">
        <v>83</v>
      </c>
      <c r="CI87" s="195">
        <v>11</v>
      </c>
      <c r="CJ87" s="195">
        <v>17</v>
      </c>
      <c r="CK87" s="190">
        <v>92</v>
      </c>
      <c r="CL87" s="195">
        <v>95</v>
      </c>
      <c r="CM87" s="195">
        <v>285</v>
      </c>
      <c r="CN87" s="195">
        <v>97</v>
      </c>
      <c r="CO87" s="195">
        <v>446</v>
      </c>
      <c r="CP87" s="195">
        <v>8</v>
      </c>
      <c r="CQ87" s="195">
        <v>37</v>
      </c>
      <c r="CR87" s="195">
        <v>30</v>
      </c>
      <c r="CS87" s="195">
        <v>62</v>
      </c>
      <c r="CT87" s="183">
        <v>67</v>
      </c>
      <c r="CU87" s="183">
        <v>144</v>
      </c>
      <c r="CV87" s="183">
        <v>17</v>
      </c>
      <c r="CW87" s="183">
        <v>26</v>
      </c>
      <c r="CX87" s="190">
        <v>92</v>
      </c>
      <c r="CY87" s="183">
        <v>0</v>
      </c>
      <c r="CZ87" s="183">
        <v>0</v>
      </c>
      <c r="DA87" s="183">
        <v>68</v>
      </c>
      <c r="DB87" s="183">
        <v>122</v>
      </c>
      <c r="DC87" s="195">
        <v>0</v>
      </c>
      <c r="DD87" s="195">
        <v>0</v>
      </c>
      <c r="DE87" s="195">
        <v>6</v>
      </c>
      <c r="DF87" s="195">
        <v>9</v>
      </c>
      <c r="DG87" s="195">
        <v>5</v>
      </c>
      <c r="DH87" s="195">
        <v>7</v>
      </c>
      <c r="DI87" s="195">
        <v>23</v>
      </c>
      <c r="DJ87" s="195">
        <v>70</v>
      </c>
      <c r="DK87" s="190">
        <v>92</v>
      </c>
      <c r="DL87" s="195">
        <v>18</v>
      </c>
      <c r="DM87" s="195">
        <v>35</v>
      </c>
      <c r="DN87" s="195">
        <v>57</v>
      </c>
      <c r="DO87" s="195">
        <v>94</v>
      </c>
      <c r="DP87" s="195">
        <v>32</v>
      </c>
      <c r="DQ87" s="195">
        <v>62</v>
      </c>
      <c r="DR87" s="195">
        <v>4</v>
      </c>
      <c r="DS87" s="195">
        <v>17</v>
      </c>
      <c r="DT87" s="195">
        <v>14</v>
      </c>
      <c r="DU87" s="195">
        <v>30</v>
      </c>
      <c r="DV87" s="195">
        <v>11</v>
      </c>
      <c r="DW87" s="195">
        <v>19</v>
      </c>
      <c r="DX87" s="190">
        <v>92</v>
      </c>
      <c r="DY87" s="195">
        <v>206</v>
      </c>
      <c r="DZ87" s="195">
        <v>615</v>
      </c>
      <c r="EA87" s="195">
        <v>9</v>
      </c>
      <c r="EB87" s="195">
        <v>16</v>
      </c>
      <c r="EC87" s="195">
        <v>41</v>
      </c>
      <c r="ED87" s="195">
        <v>87</v>
      </c>
      <c r="EE87" s="195">
        <v>7</v>
      </c>
      <c r="EF87" s="195">
        <v>27</v>
      </c>
      <c r="EG87" s="195">
        <v>10</v>
      </c>
      <c r="EH87" s="195">
        <v>50</v>
      </c>
      <c r="EI87" s="195">
        <v>26</v>
      </c>
      <c r="EJ87" s="195">
        <v>83</v>
      </c>
      <c r="EK87" s="190">
        <v>92</v>
      </c>
      <c r="EL87" s="195">
        <v>10</v>
      </c>
      <c r="EM87" s="195">
        <v>75</v>
      </c>
      <c r="EN87" s="195">
        <v>5</v>
      </c>
      <c r="EO87" s="195">
        <v>9</v>
      </c>
      <c r="EP87" s="195">
        <v>153</v>
      </c>
      <c r="EQ87" s="195">
        <v>616</v>
      </c>
      <c r="ER87" s="195">
        <v>4</v>
      </c>
      <c r="ES87" s="195">
        <v>8</v>
      </c>
      <c r="ET87" s="195">
        <v>2</v>
      </c>
      <c r="EU87" s="195">
        <v>3</v>
      </c>
      <c r="EV87" s="195">
        <v>8</v>
      </c>
      <c r="EW87" s="195">
        <v>10</v>
      </c>
      <c r="EX87" s="190">
        <v>92</v>
      </c>
      <c r="EY87" s="195">
        <v>5</v>
      </c>
      <c r="EZ87" s="195">
        <v>7</v>
      </c>
      <c r="FA87" s="195">
        <v>1</v>
      </c>
      <c r="FB87" s="195">
        <v>2</v>
      </c>
      <c r="FC87" s="195">
        <v>1</v>
      </c>
      <c r="FD87" s="195">
        <v>12</v>
      </c>
      <c r="FE87" s="195">
        <v>10</v>
      </c>
      <c r="FF87" s="195">
        <v>23</v>
      </c>
      <c r="FG87" s="195">
        <v>0</v>
      </c>
      <c r="FH87" s="195">
        <v>0</v>
      </c>
      <c r="FI87" s="195">
        <v>3</v>
      </c>
      <c r="FJ87" s="195">
        <v>12</v>
      </c>
      <c r="FK87" s="190">
        <v>92</v>
      </c>
      <c r="FL87" s="195">
        <v>14</v>
      </c>
      <c r="FM87" s="195">
        <v>19</v>
      </c>
      <c r="FN87" s="195">
        <v>9</v>
      </c>
      <c r="FO87" s="195">
        <v>14</v>
      </c>
      <c r="FP87" s="195">
        <v>2</v>
      </c>
      <c r="FQ87" s="195">
        <v>2</v>
      </c>
      <c r="FR87" s="195">
        <v>17</v>
      </c>
      <c r="FS87" s="195">
        <v>48</v>
      </c>
      <c r="FT87" s="195">
        <v>14</v>
      </c>
      <c r="FU87" s="195">
        <v>41</v>
      </c>
      <c r="FV87" s="197">
        <f t="shared" si="4"/>
        <v>4813</v>
      </c>
      <c r="FW87" s="197">
        <f t="shared" si="5"/>
        <v>13549</v>
      </c>
      <c r="FX87" s="197"/>
      <c r="FY87" s="190"/>
      <c r="FZ87" s="198"/>
      <c r="GA87" s="198"/>
      <c r="GC87" s="198"/>
    </row>
    <row r="88" spans="1:185" ht="10.5" customHeight="1">
      <c r="A88" s="190">
        <v>93</v>
      </c>
      <c r="B88" s="199" t="s">
        <v>768</v>
      </c>
      <c r="C88" s="195">
        <v>142</v>
      </c>
      <c r="D88" s="195">
        <v>563</v>
      </c>
      <c r="E88" s="195">
        <v>12</v>
      </c>
      <c r="F88" s="195">
        <v>45</v>
      </c>
      <c r="G88" s="195">
        <v>49</v>
      </c>
      <c r="H88" s="195">
        <v>276</v>
      </c>
      <c r="I88" s="195">
        <v>2</v>
      </c>
      <c r="J88" s="195">
        <v>2</v>
      </c>
      <c r="K88" s="190">
        <v>93</v>
      </c>
      <c r="L88" s="195">
        <v>33</v>
      </c>
      <c r="M88" s="195">
        <v>174</v>
      </c>
      <c r="N88" s="195">
        <v>541</v>
      </c>
      <c r="O88" s="195">
        <v>5799</v>
      </c>
      <c r="P88" s="195">
        <v>636</v>
      </c>
      <c r="Q88" s="195">
        <v>3141</v>
      </c>
      <c r="R88" s="195">
        <v>18</v>
      </c>
      <c r="S88" s="195">
        <v>98</v>
      </c>
      <c r="T88" s="195">
        <v>126</v>
      </c>
      <c r="U88" s="195">
        <v>450</v>
      </c>
      <c r="V88" s="195">
        <v>382</v>
      </c>
      <c r="W88" s="195">
        <v>1233</v>
      </c>
      <c r="X88" s="190">
        <v>93</v>
      </c>
      <c r="Y88" s="195">
        <v>19</v>
      </c>
      <c r="Z88" s="195">
        <v>69</v>
      </c>
      <c r="AA88" s="195">
        <v>5</v>
      </c>
      <c r="AB88" s="195">
        <v>52</v>
      </c>
      <c r="AC88" s="195">
        <v>13</v>
      </c>
      <c r="AD88" s="195">
        <v>21</v>
      </c>
      <c r="AE88" s="195">
        <v>15</v>
      </c>
      <c r="AF88" s="195">
        <v>44</v>
      </c>
      <c r="AG88" s="195">
        <v>10</v>
      </c>
      <c r="AH88" s="195">
        <v>33</v>
      </c>
      <c r="AI88" s="195">
        <v>325</v>
      </c>
      <c r="AJ88" s="195">
        <v>2305</v>
      </c>
      <c r="AK88" s="190">
        <v>93</v>
      </c>
      <c r="AL88" s="195">
        <v>40</v>
      </c>
      <c r="AM88" s="195">
        <v>176</v>
      </c>
      <c r="AN88" s="195">
        <v>7</v>
      </c>
      <c r="AO88" s="195">
        <v>57</v>
      </c>
      <c r="AP88" s="195">
        <v>22</v>
      </c>
      <c r="AQ88" s="195">
        <v>124</v>
      </c>
      <c r="AR88" s="195">
        <v>142</v>
      </c>
      <c r="AS88" s="195">
        <v>560</v>
      </c>
      <c r="AT88" s="195">
        <v>70</v>
      </c>
      <c r="AU88" s="195">
        <v>570</v>
      </c>
      <c r="AV88" s="195">
        <v>95</v>
      </c>
      <c r="AW88" s="195">
        <v>330</v>
      </c>
      <c r="AX88" s="190">
        <v>93</v>
      </c>
      <c r="AY88" s="195">
        <v>41</v>
      </c>
      <c r="AZ88" s="195">
        <v>311</v>
      </c>
      <c r="BA88" s="195">
        <v>9</v>
      </c>
      <c r="BB88" s="195">
        <v>62</v>
      </c>
      <c r="BC88" s="183">
        <v>38</v>
      </c>
      <c r="BD88" s="200">
        <v>106</v>
      </c>
      <c r="BE88" s="200">
        <v>212</v>
      </c>
      <c r="BF88" s="200">
        <v>1641</v>
      </c>
      <c r="BG88" s="200">
        <v>83</v>
      </c>
      <c r="BH88" s="200">
        <v>460</v>
      </c>
      <c r="BI88" s="200">
        <v>31</v>
      </c>
      <c r="BJ88" s="200">
        <v>141</v>
      </c>
      <c r="BK88" s="190">
        <v>93</v>
      </c>
      <c r="BL88" s="183">
        <v>10</v>
      </c>
      <c r="BM88" s="183">
        <v>75</v>
      </c>
      <c r="BN88" s="195">
        <v>9</v>
      </c>
      <c r="BO88" s="195">
        <v>22</v>
      </c>
      <c r="BP88" s="195">
        <v>126</v>
      </c>
      <c r="BQ88" s="195">
        <v>483</v>
      </c>
      <c r="BR88" s="195">
        <v>25</v>
      </c>
      <c r="BS88" s="195">
        <v>83</v>
      </c>
      <c r="BT88" s="195">
        <v>208</v>
      </c>
      <c r="BU88" s="195">
        <v>877</v>
      </c>
      <c r="BV88" s="195">
        <v>2224</v>
      </c>
      <c r="BW88" s="195">
        <v>16006</v>
      </c>
      <c r="BX88" s="190">
        <v>93</v>
      </c>
      <c r="BY88" s="200">
        <v>609</v>
      </c>
      <c r="BZ88" s="200">
        <v>3360</v>
      </c>
      <c r="CA88" s="200">
        <v>5</v>
      </c>
      <c r="CB88" s="200">
        <v>31</v>
      </c>
      <c r="CC88" s="200">
        <v>10</v>
      </c>
      <c r="CD88" s="200">
        <v>56</v>
      </c>
      <c r="CE88" s="200">
        <v>61</v>
      </c>
      <c r="CF88" s="200">
        <v>477</v>
      </c>
      <c r="CG88" s="200">
        <v>50</v>
      </c>
      <c r="CH88" s="201">
        <v>131</v>
      </c>
      <c r="CI88" s="195">
        <v>13</v>
      </c>
      <c r="CJ88" s="195">
        <v>45</v>
      </c>
      <c r="CK88" s="190">
        <v>93</v>
      </c>
      <c r="CL88" s="195">
        <v>120</v>
      </c>
      <c r="CM88" s="195">
        <v>647</v>
      </c>
      <c r="CN88" s="195">
        <v>105</v>
      </c>
      <c r="CO88" s="195">
        <v>838</v>
      </c>
      <c r="CP88" s="195">
        <v>80</v>
      </c>
      <c r="CQ88" s="195">
        <v>265</v>
      </c>
      <c r="CR88" s="195">
        <v>36</v>
      </c>
      <c r="CS88" s="195">
        <v>326</v>
      </c>
      <c r="CT88" s="183">
        <v>107</v>
      </c>
      <c r="CU88" s="183">
        <v>365</v>
      </c>
      <c r="CV88" s="183">
        <v>37</v>
      </c>
      <c r="CW88" s="183">
        <v>311</v>
      </c>
      <c r="CX88" s="190">
        <v>93</v>
      </c>
      <c r="CY88" s="183">
        <v>17</v>
      </c>
      <c r="CZ88" s="183">
        <v>174</v>
      </c>
      <c r="DA88" s="183">
        <v>239</v>
      </c>
      <c r="DB88" s="183">
        <v>885</v>
      </c>
      <c r="DC88" s="195">
        <v>3</v>
      </c>
      <c r="DD88" s="195">
        <v>33</v>
      </c>
      <c r="DE88" s="195">
        <v>18</v>
      </c>
      <c r="DF88" s="195">
        <v>70</v>
      </c>
      <c r="DG88" s="195">
        <v>13</v>
      </c>
      <c r="DH88" s="195">
        <v>33</v>
      </c>
      <c r="DI88" s="195">
        <v>23</v>
      </c>
      <c r="DJ88" s="195">
        <v>200</v>
      </c>
      <c r="DK88" s="190">
        <v>93</v>
      </c>
      <c r="DL88" s="195">
        <v>32</v>
      </c>
      <c r="DM88" s="195">
        <v>203</v>
      </c>
      <c r="DN88" s="195">
        <v>98</v>
      </c>
      <c r="DO88" s="195">
        <v>293</v>
      </c>
      <c r="DP88" s="195">
        <v>55</v>
      </c>
      <c r="DQ88" s="195">
        <v>305</v>
      </c>
      <c r="DR88" s="195">
        <v>13</v>
      </c>
      <c r="DS88" s="195">
        <v>87</v>
      </c>
      <c r="DT88" s="195">
        <v>12</v>
      </c>
      <c r="DU88" s="195">
        <v>32</v>
      </c>
      <c r="DV88" s="195">
        <v>20</v>
      </c>
      <c r="DW88" s="195">
        <v>244</v>
      </c>
      <c r="DX88" s="190">
        <v>93</v>
      </c>
      <c r="DY88" s="195">
        <v>130</v>
      </c>
      <c r="DZ88" s="195">
        <v>326</v>
      </c>
      <c r="EA88" s="195">
        <v>36</v>
      </c>
      <c r="EB88" s="195">
        <v>168</v>
      </c>
      <c r="EC88" s="195">
        <v>68</v>
      </c>
      <c r="ED88" s="195">
        <v>510</v>
      </c>
      <c r="EE88" s="195">
        <v>12</v>
      </c>
      <c r="EF88" s="195">
        <v>45</v>
      </c>
      <c r="EG88" s="195">
        <v>27</v>
      </c>
      <c r="EH88" s="195">
        <v>158</v>
      </c>
      <c r="EI88" s="195">
        <v>33</v>
      </c>
      <c r="EJ88" s="195">
        <v>146</v>
      </c>
      <c r="EK88" s="190">
        <v>93</v>
      </c>
      <c r="EL88" s="195">
        <v>20</v>
      </c>
      <c r="EM88" s="195">
        <v>43</v>
      </c>
      <c r="EN88" s="195">
        <v>23</v>
      </c>
      <c r="EO88" s="195">
        <v>121</v>
      </c>
      <c r="EP88" s="195">
        <v>31</v>
      </c>
      <c r="EQ88" s="195">
        <v>170</v>
      </c>
      <c r="ER88" s="195">
        <v>14</v>
      </c>
      <c r="ES88" s="195">
        <v>39</v>
      </c>
      <c r="ET88" s="195">
        <v>7</v>
      </c>
      <c r="EU88" s="195">
        <v>16</v>
      </c>
      <c r="EV88" s="195">
        <v>14</v>
      </c>
      <c r="EW88" s="195">
        <v>110</v>
      </c>
      <c r="EX88" s="190">
        <v>93</v>
      </c>
      <c r="EY88" s="195">
        <v>15</v>
      </c>
      <c r="EZ88" s="195">
        <v>56</v>
      </c>
      <c r="FA88" s="195">
        <v>11</v>
      </c>
      <c r="FB88" s="195">
        <v>69</v>
      </c>
      <c r="FC88" s="195">
        <v>2</v>
      </c>
      <c r="FD88" s="195">
        <v>15</v>
      </c>
      <c r="FE88" s="195">
        <v>28</v>
      </c>
      <c r="FF88" s="195">
        <v>190</v>
      </c>
      <c r="FG88" s="195">
        <v>2</v>
      </c>
      <c r="FH88" s="195">
        <v>8</v>
      </c>
      <c r="FI88" s="195">
        <v>7</v>
      </c>
      <c r="FJ88" s="195">
        <v>59</v>
      </c>
      <c r="FK88" s="190">
        <v>93</v>
      </c>
      <c r="FL88" s="195">
        <v>31</v>
      </c>
      <c r="FM88" s="195">
        <v>81</v>
      </c>
      <c r="FN88" s="195">
        <v>26</v>
      </c>
      <c r="FO88" s="195">
        <v>122</v>
      </c>
      <c r="FP88" s="195">
        <v>8</v>
      </c>
      <c r="FQ88" s="195">
        <v>20</v>
      </c>
      <c r="FR88" s="195">
        <v>22</v>
      </c>
      <c r="FS88" s="195">
        <v>63</v>
      </c>
      <c r="FT88" s="195">
        <v>31</v>
      </c>
      <c r="FU88" s="195">
        <v>185</v>
      </c>
      <c r="FV88" s="197">
        <f t="shared" si="4"/>
        <v>8094</v>
      </c>
      <c r="FW88" s="197">
        <f t="shared" si="5"/>
        <v>48520</v>
      </c>
      <c r="FX88" s="197"/>
      <c r="FY88" s="190"/>
      <c r="FZ88" s="198"/>
      <c r="GA88" s="198"/>
      <c r="GC88" s="198"/>
    </row>
    <row r="89" spans="1:185" ht="10.5" customHeight="1">
      <c r="A89" s="190">
        <v>94</v>
      </c>
      <c r="B89" s="199" t="s">
        <v>769</v>
      </c>
      <c r="C89" s="195">
        <v>192</v>
      </c>
      <c r="D89" s="195">
        <v>682</v>
      </c>
      <c r="E89" s="195">
        <v>41</v>
      </c>
      <c r="F89" s="195">
        <v>340</v>
      </c>
      <c r="G89" s="195">
        <v>78</v>
      </c>
      <c r="H89" s="195">
        <v>211</v>
      </c>
      <c r="I89" s="195">
        <v>18</v>
      </c>
      <c r="J89" s="195">
        <v>258</v>
      </c>
      <c r="K89" s="190">
        <v>94</v>
      </c>
      <c r="L89" s="195">
        <v>40</v>
      </c>
      <c r="M89" s="195">
        <v>103</v>
      </c>
      <c r="N89" s="195">
        <v>969</v>
      </c>
      <c r="O89" s="195">
        <v>6096</v>
      </c>
      <c r="P89" s="195">
        <v>165</v>
      </c>
      <c r="Q89" s="195">
        <v>579</v>
      </c>
      <c r="R89" s="195">
        <v>23</v>
      </c>
      <c r="S89" s="195">
        <v>95</v>
      </c>
      <c r="T89" s="195">
        <v>265</v>
      </c>
      <c r="U89" s="195">
        <v>609</v>
      </c>
      <c r="V89" s="195">
        <v>123</v>
      </c>
      <c r="W89" s="195">
        <v>245</v>
      </c>
      <c r="X89" s="190">
        <v>94</v>
      </c>
      <c r="Y89" s="195">
        <v>22</v>
      </c>
      <c r="Z89" s="195">
        <v>36</v>
      </c>
      <c r="AA89" s="195">
        <v>6</v>
      </c>
      <c r="AB89" s="195">
        <v>10</v>
      </c>
      <c r="AC89" s="195">
        <v>13</v>
      </c>
      <c r="AD89" s="195">
        <v>108</v>
      </c>
      <c r="AE89" s="195">
        <v>25</v>
      </c>
      <c r="AF89" s="195">
        <v>86</v>
      </c>
      <c r="AG89" s="195">
        <v>18</v>
      </c>
      <c r="AH89" s="195">
        <v>42</v>
      </c>
      <c r="AI89" s="195">
        <v>279</v>
      </c>
      <c r="AJ89" s="195">
        <v>828</v>
      </c>
      <c r="AK89" s="190">
        <v>94</v>
      </c>
      <c r="AL89" s="195">
        <v>47</v>
      </c>
      <c r="AM89" s="195">
        <v>115</v>
      </c>
      <c r="AN89" s="195">
        <v>31</v>
      </c>
      <c r="AO89" s="195">
        <v>70</v>
      </c>
      <c r="AP89" s="195">
        <v>31</v>
      </c>
      <c r="AQ89" s="195">
        <v>186</v>
      </c>
      <c r="AR89" s="195">
        <v>196</v>
      </c>
      <c r="AS89" s="195">
        <v>430</v>
      </c>
      <c r="AT89" s="195">
        <v>47</v>
      </c>
      <c r="AU89" s="195">
        <v>127</v>
      </c>
      <c r="AV89" s="195">
        <v>60</v>
      </c>
      <c r="AW89" s="195">
        <v>220</v>
      </c>
      <c r="AX89" s="190">
        <v>94</v>
      </c>
      <c r="AY89" s="195">
        <v>32</v>
      </c>
      <c r="AZ89" s="195">
        <v>107</v>
      </c>
      <c r="BA89" s="195">
        <v>22</v>
      </c>
      <c r="BB89" s="195">
        <v>98</v>
      </c>
      <c r="BC89" s="183">
        <v>57</v>
      </c>
      <c r="BD89" s="200">
        <v>534</v>
      </c>
      <c r="BE89" s="200">
        <v>129</v>
      </c>
      <c r="BF89" s="200">
        <v>390</v>
      </c>
      <c r="BG89" s="200">
        <v>146</v>
      </c>
      <c r="BH89" s="200">
        <v>562</v>
      </c>
      <c r="BI89" s="200">
        <v>54</v>
      </c>
      <c r="BJ89" s="200">
        <v>139</v>
      </c>
      <c r="BK89" s="190">
        <v>94</v>
      </c>
      <c r="BL89" s="183">
        <v>9</v>
      </c>
      <c r="BM89" s="183">
        <v>97</v>
      </c>
      <c r="BN89" s="195">
        <v>9</v>
      </c>
      <c r="BO89" s="195">
        <v>108</v>
      </c>
      <c r="BP89" s="195">
        <v>148</v>
      </c>
      <c r="BQ89" s="195">
        <v>575</v>
      </c>
      <c r="BR89" s="195">
        <v>35</v>
      </c>
      <c r="BS89" s="195">
        <v>92</v>
      </c>
      <c r="BT89" s="195">
        <v>221</v>
      </c>
      <c r="BU89" s="195">
        <v>807</v>
      </c>
      <c r="BV89" s="195">
        <v>2065</v>
      </c>
      <c r="BW89" s="195">
        <v>8414</v>
      </c>
      <c r="BX89" s="190">
        <v>94</v>
      </c>
      <c r="BY89" s="200">
        <v>529</v>
      </c>
      <c r="BZ89" s="200">
        <v>1663</v>
      </c>
      <c r="CA89" s="200">
        <v>50</v>
      </c>
      <c r="CB89" s="200">
        <v>172</v>
      </c>
      <c r="CC89" s="200">
        <v>72</v>
      </c>
      <c r="CD89" s="200">
        <v>400</v>
      </c>
      <c r="CE89" s="200">
        <v>114</v>
      </c>
      <c r="CF89" s="200">
        <v>283</v>
      </c>
      <c r="CG89" s="200">
        <v>51</v>
      </c>
      <c r="CH89" s="201">
        <v>117</v>
      </c>
      <c r="CI89" s="195">
        <v>30</v>
      </c>
      <c r="CJ89" s="195">
        <v>106</v>
      </c>
      <c r="CK89" s="190">
        <v>94</v>
      </c>
      <c r="CL89" s="195">
        <v>134</v>
      </c>
      <c r="CM89" s="195">
        <v>357</v>
      </c>
      <c r="CN89" s="195">
        <v>198</v>
      </c>
      <c r="CO89" s="195">
        <v>621</v>
      </c>
      <c r="CP89" s="195">
        <v>94</v>
      </c>
      <c r="CQ89" s="195">
        <v>347</v>
      </c>
      <c r="CR89" s="195">
        <v>71</v>
      </c>
      <c r="CS89" s="195">
        <v>339</v>
      </c>
      <c r="CT89" s="183">
        <v>165</v>
      </c>
      <c r="CU89" s="183">
        <v>979</v>
      </c>
      <c r="CV89" s="183">
        <v>78</v>
      </c>
      <c r="CW89" s="183">
        <v>204</v>
      </c>
      <c r="CX89" s="190">
        <v>94</v>
      </c>
      <c r="CY89" s="183">
        <v>38</v>
      </c>
      <c r="CZ89" s="183">
        <v>298</v>
      </c>
      <c r="DA89" s="183">
        <v>154</v>
      </c>
      <c r="DB89" s="183">
        <v>430</v>
      </c>
      <c r="DC89" s="195">
        <v>27</v>
      </c>
      <c r="DD89" s="195">
        <v>233</v>
      </c>
      <c r="DE89" s="195">
        <v>17</v>
      </c>
      <c r="DF89" s="195">
        <v>57</v>
      </c>
      <c r="DG89" s="195">
        <v>38</v>
      </c>
      <c r="DH89" s="195">
        <v>82</v>
      </c>
      <c r="DI89" s="195">
        <v>87</v>
      </c>
      <c r="DJ89" s="195">
        <v>349</v>
      </c>
      <c r="DK89" s="190">
        <v>94</v>
      </c>
      <c r="DL89" s="195">
        <v>71</v>
      </c>
      <c r="DM89" s="195">
        <v>215</v>
      </c>
      <c r="DN89" s="195">
        <v>94</v>
      </c>
      <c r="DO89" s="195">
        <v>411</v>
      </c>
      <c r="DP89" s="195">
        <v>189</v>
      </c>
      <c r="DQ89" s="195">
        <v>989</v>
      </c>
      <c r="DR89" s="195">
        <v>16</v>
      </c>
      <c r="DS89" s="195">
        <v>179</v>
      </c>
      <c r="DT89" s="195">
        <v>23</v>
      </c>
      <c r="DU89" s="195">
        <v>130</v>
      </c>
      <c r="DV89" s="195">
        <v>82</v>
      </c>
      <c r="DW89" s="195">
        <v>272</v>
      </c>
      <c r="DX89" s="190">
        <v>94</v>
      </c>
      <c r="DY89" s="195">
        <v>108</v>
      </c>
      <c r="DZ89" s="195">
        <v>551</v>
      </c>
      <c r="EA89" s="195">
        <v>50</v>
      </c>
      <c r="EB89" s="195">
        <v>139</v>
      </c>
      <c r="EC89" s="195">
        <v>114</v>
      </c>
      <c r="ED89" s="195">
        <v>392</v>
      </c>
      <c r="EE89" s="195">
        <v>16</v>
      </c>
      <c r="EF89" s="195">
        <v>35</v>
      </c>
      <c r="EG89" s="195">
        <v>94</v>
      </c>
      <c r="EH89" s="195">
        <v>676</v>
      </c>
      <c r="EI89" s="195">
        <v>24</v>
      </c>
      <c r="EJ89" s="195">
        <v>58</v>
      </c>
      <c r="EK89" s="190">
        <v>94</v>
      </c>
      <c r="EL89" s="195">
        <v>61</v>
      </c>
      <c r="EM89" s="195">
        <v>440</v>
      </c>
      <c r="EN89" s="195">
        <v>52</v>
      </c>
      <c r="EO89" s="195">
        <v>159</v>
      </c>
      <c r="EP89" s="195">
        <v>73</v>
      </c>
      <c r="EQ89" s="195">
        <v>305</v>
      </c>
      <c r="ER89" s="195">
        <v>47</v>
      </c>
      <c r="ES89" s="195">
        <v>181</v>
      </c>
      <c r="ET89" s="195">
        <v>10</v>
      </c>
      <c r="EU89" s="195">
        <v>13</v>
      </c>
      <c r="EV89" s="195">
        <v>27</v>
      </c>
      <c r="EW89" s="195">
        <v>95</v>
      </c>
      <c r="EX89" s="190">
        <v>94</v>
      </c>
      <c r="EY89" s="195">
        <v>22</v>
      </c>
      <c r="EZ89" s="195">
        <v>71</v>
      </c>
      <c r="FA89" s="195">
        <v>16</v>
      </c>
      <c r="FB89" s="195">
        <v>192</v>
      </c>
      <c r="FC89" s="195">
        <v>8</v>
      </c>
      <c r="FD89" s="195">
        <v>85</v>
      </c>
      <c r="FE89" s="195">
        <v>29</v>
      </c>
      <c r="FF89" s="195">
        <v>115</v>
      </c>
      <c r="FG89" s="195">
        <v>16</v>
      </c>
      <c r="FH89" s="195">
        <v>49</v>
      </c>
      <c r="FI89" s="195">
        <v>17</v>
      </c>
      <c r="FJ89" s="195">
        <v>117</v>
      </c>
      <c r="FK89" s="190">
        <v>94</v>
      </c>
      <c r="FL89" s="195">
        <v>32</v>
      </c>
      <c r="FM89" s="195">
        <v>73</v>
      </c>
      <c r="FN89" s="195">
        <v>26</v>
      </c>
      <c r="FO89" s="195">
        <v>61</v>
      </c>
      <c r="FP89" s="195">
        <v>20</v>
      </c>
      <c r="FQ89" s="195">
        <v>125</v>
      </c>
      <c r="FR89" s="195">
        <v>76</v>
      </c>
      <c r="FS89" s="195">
        <v>257</v>
      </c>
      <c r="FT89" s="195">
        <v>42</v>
      </c>
      <c r="FU89" s="195">
        <v>98</v>
      </c>
      <c r="FV89" s="197">
        <f t="shared" si="4"/>
        <v>9018</v>
      </c>
      <c r="FW89" s="197">
        <f t="shared" si="5"/>
        <v>36919</v>
      </c>
      <c r="FX89" s="197"/>
      <c r="FY89" s="190"/>
      <c r="FZ89" s="198"/>
      <c r="GA89" s="198"/>
      <c r="GC89" s="198"/>
    </row>
    <row r="90" spans="1:185" ht="10.5" customHeight="1">
      <c r="A90" s="190">
        <v>95</v>
      </c>
      <c r="B90" s="199" t="s">
        <v>770</v>
      </c>
      <c r="C90" s="195">
        <v>360</v>
      </c>
      <c r="D90" s="195">
        <v>1798</v>
      </c>
      <c r="E90" s="195">
        <v>28</v>
      </c>
      <c r="F90" s="195">
        <v>216</v>
      </c>
      <c r="G90" s="195">
        <v>69</v>
      </c>
      <c r="H90" s="195">
        <v>224</v>
      </c>
      <c r="I90" s="195">
        <v>9</v>
      </c>
      <c r="J90" s="195">
        <v>56</v>
      </c>
      <c r="K90" s="190">
        <v>95</v>
      </c>
      <c r="L90" s="195">
        <v>34</v>
      </c>
      <c r="M90" s="195">
        <v>142</v>
      </c>
      <c r="N90" s="195">
        <v>853</v>
      </c>
      <c r="O90" s="195">
        <v>7852</v>
      </c>
      <c r="P90" s="195">
        <v>460</v>
      </c>
      <c r="Q90" s="195">
        <v>2133</v>
      </c>
      <c r="R90" s="195">
        <v>23</v>
      </c>
      <c r="S90" s="195">
        <v>75</v>
      </c>
      <c r="T90" s="195">
        <v>168</v>
      </c>
      <c r="U90" s="195">
        <v>567</v>
      </c>
      <c r="V90" s="195">
        <v>123</v>
      </c>
      <c r="W90" s="195">
        <v>510</v>
      </c>
      <c r="X90" s="190">
        <v>95</v>
      </c>
      <c r="Y90" s="195">
        <v>24</v>
      </c>
      <c r="Z90" s="195">
        <v>79</v>
      </c>
      <c r="AA90" s="195">
        <v>7</v>
      </c>
      <c r="AB90" s="195">
        <v>54</v>
      </c>
      <c r="AC90" s="195">
        <v>14</v>
      </c>
      <c r="AD90" s="195">
        <v>100</v>
      </c>
      <c r="AE90" s="195">
        <v>43</v>
      </c>
      <c r="AF90" s="195">
        <v>547</v>
      </c>
      <c r="AG90" s="195">
        <v>39</v>
      </c>
      <c r="AH90" s="195">
        <v>227</v>
      </c>
      <c r="AI90" s="195">
        <v>449</v>
      </c>
      <c r="AJ90" s="195">
        <v>1841</v>
      </c>
      <c r="AK90" s="190">
        <v>95</v>
      </c>
      <c r="AL90" s="195">
        <v>79</v>
      </c>
      <c r="AM90" s="195">
        <v>249</v>
      </c>
      <c r="AN90" s="195">
        <v>11</v>
      </c>
      <c r="AO90" s="195">
        <v>107</v>
      </c>
      <c r="AP90" s="195">
        <v>39</v>
      </c>
      <c r="AQ90" s="195">
        <v>173</v>
      </c>
      <c r="AR90" s="195">
        <v>197</v>
      </c>
      <c r="AS90" s="195">
        <v>787</v>
      </c>
      <c r="AT90" s="195">
        <v>48</v>
      </c>
      <c r="AU90" s="195">
        <v>441</v>
      </c>
      <c r="AV90" s="195">
        <v>59</v>
      </c>
      <c r="AW90" s="195">
        <v>180</v>
      </c>
      <c r="AX90" s="190">
        <v>95</v>
      </c>
      <c r="AY90" s="195">
        <v>40</v>
      </c>
      <c r="AZ90" s="195">
        <v>262</v>
      </c>
      <c r="BA90" s="195">
        <v>25</v>
      </c>
      <c r="BB90" s="195">
        <v>96</v>
      </c>
      <c r="BC90" s="183">
        <v>93</v>
      </c>
      <c r="BD90" s="200">
        <v>453</v>
      </c>
      <c r="BE90" s="200">
        <v>131</v>
      </c>
      <c r="BF90" s="200">
        <v>799</v>
      </c>
      <c r="BG90" s="200">
        <v>142</v>
      </c>
      <c r="BH90" s="200">
        <v>698</v>
      </c>
      <c r="BI90" s="200">
        <v>63</v>
      </c>
      <c r="BJ90" s="200">
        <v>301</v>
      </c>
      <c r="BK90" s="190">
        <v>95</v>
      </c>
      <c r="BL90" s="183">
        <v>9</v>
      </c>
      <c r="BM90" s="183">
        <v>30</v>
      </c>
      <c r="BN90" s="195">
        <v>3</v>
      </c>
      <c r="BO90" s="195">
        <v>8</v>
      </c>
      <c r="BP90" s="195">
        <v>178</v>
      </c>
      <c r="BQ90" s="195">
        <v>671</v>
      </c>
      <c r="BR90" s="195">
        <v>28</v>
      </c>
      <c r="BS90" s="195">
        <v>66</v>
      </c>
      <c r="BT90" s="195">
        <v>314</v>
      </c>
      <c r="BU90" s="195">
        <v>1280</v>
      </c>
      <c r="BV90" s="195">
        <v>3511</v>
      </c>
      <c r="BW90" s="195">
        <v>25582</v>
      </c>
      <c r="BX90" s="190">
        <v>95</v>
      </c>
      <c r="BY90" s="200">
        <v>709</v>
      </c>
      <c r="BZ90" s="200">
        <v>3359</v>
      </c>
      <c r="CA90" s="200">
        <v>12</v>
      </c>
      <c r="CB90" s="200">
        <v>53</v>
      </c>
      <c r="CC90" s="200">
        <v>27</v>
      </c>
      <c r="CD90" s="200">
        <v>145</v>
      </c>
      <c r="CE90" s="200">
        <v>207</v>
      </c>
      <c r="CF90" s="200">
        <v>3873</v>
      </c>
      <c r="CG90" s="200">
        <v>35</v>
      </c>
      <c r="CH90" s="201">
        <v>210</v>
      </c>
      <c r="CI90" s="195">
        <v>19</v>
      </c>
      <c r="CJ90" s="195">
        <v>76</v>
      </c>
      <c r="CK90" s="190">
        <v>95</v>
      </c>
      <c r="CL90" s="195">
        <v>273</v>
      </c>
      <c r="CM90" s="195">
        <v>1271</v>
      </c>
      <c r="CN90" s="195">
        <v>270</v>
      </c>
      <c r="CO90" s="195">
        <v>1500</v>
      </c>
      <c r="CP90" s="195">
        <v>66</v>
      </c>
      <c r="CQ90" s="195">
        <v>180</v>
      </c>
      <c r="CR90" s="195">
        <v>52</v>
      </c>
      <c r="CS90" s="195">
        <v>300</v>
      </c>
      <c r="CT90" s="183">
        <v>195</v>
      </c>
      <c r="CU90" s="183">
        <v>1649</v>
      </c>
      <c r="CV90" s="183">
        <v>32</v>
      </c>
      <c r="CW90" s="183">
        <v>149</v>
      </c>
      <c r="CX90" s="190">
        <v>95</v>
      </c>
      <c r="CY90" s="183">
        <v>20</v>
      </c>
      <c r="CZ90" s="183">
        <v>214</v>
      </c>
      <c r="DA90" s="183">
        <v>333</v>
      </c>
      <c r="DB90" s="183">
        <v>1181</v>
      </c>
      <c r="DC90" s="195">
        <v>10</v>
      </c>
      <c r="DD90" s="195">
        <v>90</v>
      </c>
      <c r="DE90" s="195">
        <v>12</v>
      </c>
      <c r="DF90" s="195">
        <v>39</v>
      </c>
      <c r="DG90" s="195">
        <v>26</v>
      </c>
      <c r="DH90" s="195">
        <v>74</v>
      </c>
      <c r="DI90" s="195">
        <v>111</v>
      </c>
      <c r="DJ90" s="195">
        <v>410</v>
      </c>
      <c r="DK90" s="190">
        <v>95</v>
      </c>
      <c r="DL90" s="195">
        <v>64</v>
      </c>
      <c r="DM90" s="195">
        <v>223</v>
      </c>
      <c r="DN90" s="195">
        <v>206</v>
      </c>
      <c r="DO90" s="195">
        <v>2276</v>
      </c>
      <c r="DP90" s="195">
        <v>161</v>
      </c>
      <c r="DQ90" s="195">
        <v>748</v>
      </c>
      <c r="DR90" s="195">
        <v>8</v>
      </c>
      <c r="DS90" s="195">
        <v>75</v>
      </c>
      <c r="DT90" s="195">
        <v>30</v>
      </c>
      <c r="DU90" s="195">
        <v>133</v>
      </c>
      <c r="DV90" s="195">
        <v>38</v>
      </c>
      <c r="DW90" s="195">
        <v>205</v>
      </c>
      <c r="DX90" s="190">
        <v>95</v>
      </c>
      <c r="DY90" s="195">
        <v>145</v>
      </c>
      <c r="DZ90" s="195">
        <v>1985</v>
      </c>
      <c r="EA90" s="195">
        <v>35</v>
      </c>
      <c r="EB90" s="195">
        <v>81</v>
      </c>
      <c r="EC90" s="195">
        <v>131</v>
      </c>
      <c r="ED90" s="195">
        <v>667</v>
      </c>
      <c r="EE90" s="195">
        <v>4</v>
      </c>
      <c r="EF90" s="195">
        <v>8</v>
      </c>
      <c r="EG90" s="195">
        <v>44</v>
      </c>
      <c r="EH90" s="195">
        <v>460</v>
      </c>
      <c r="EI90" s="195">
        <v>48</v>
      </c>
      <c r="EJ90" s="195">
        <v>207</v>
      </c>
      <c r="EK90" s="190">
        <v>95</v>
      </c>
      <c r="EL90" s="195">
        <v>25</v>
      </c>
      <c r="EM90" s="195">
        <v>300</v>
      </c>
      <c r="EN90" s="195">
        <v>40</v>
      </c>
      <c r="EO90" s="195">
        <v>197</v>
      </c>
      <c r="EP90" s="195">
        <v>153</v>
      </c>
      <c r="EQ90" s="195">
        <v>766</v>
      </c>
      <c r="ER90" s="195">
        <v>24</v>
      </c>
      <c r="ES90" s="195">
        <v>121</v>
      </c>
      <c r="ET90" s="195">
        <v>6</v>
      </c>
      <c r="EU90" s="195">
        <v>20</v>
      </c>
      <c r="EV90" s="195">
        <v>16</v>
      </c>
      <c r="EW90" s="195">
        <v>68</v>
      </c>
      <c r="EX90" s="190">
        <v>95</v>
      </c>
      <c r="EY90" s="195">
        <v>6</v>
      </c>
      <c r="EZ90" s="195">
        <v>20</v>
      </c>
      <c r="FA90" s="195">
        <v>21</v>
      </c>
      <c r="FB90" s="195">
        <v>209</v>
      </c>
      <c r="FC90" s="195">
        <v>2</v>
      </c>
      <c r="FD90" s="195">
        <v>12</v>
      </c>
      <c r="FE90" s="195">
        <v>40</v>
      </c>
      <c r="FF90" s="195">
        <v>90</v>
      </c>
      <c r="FG90" s="195">
        <v>5</v>
      </c>
      <c r="FH90" s="195">
        <v>23</v>
      </c>
      <c r="FI90" s="195">
        <v>11</v>
      </c>
      <c r="FJ90" s="195">
        <v>53</v>
      </c>
      <c r="FK90" s="190">
        <v>95</v>
      </c>
      <c r="FL90" s="195">
        <v>42</v>
      </c>
      <c r="FM90" s="195">
        <v>160</v>
      </c>
      <c r="FN90" s="195">
        <v>30</v>
      </c>
      <c r="FO90" s="195">
        <v>91</v>
      </c>
      <c r="FP90" s="195">
        <v>5</v>
      </c>
      <c r="FQ90" s="195">
        <v>34</v>
      </c>
      <c r="FR90" s="195">
        <v>44</v>
      </c>
      <c r="FS90" s="195">
        <v>295</v>
      </c>
      <c r="FT90" s="195">
        <v>36</v>
      </c>
      <c r="FU90" s="195">
        <v>157</v>
      </c>
      <c r="FV90" s="197">
        <f t="shared" si="4"/>
        <v>11502</v>
      </c>
      <c r="FW90" s="197">
        <f t="shared" si="5"/>
        <v>73061</v>
      </c>
      <c r="FX90" s="197"/>
      <c r="FY90" s="190"/>
      <c r="FZ90" s="198"/>
      <c r="GA90" s="198"/>
      <c r="GC90" s="198"/>
    </row>
    <row r="91" spans="1:185" ht="10.5" customHeight="1">
      <c r="A91" s="190">
        <v>96</v>
      </c>
      <c r="B91" s="199" t="s">
        <v>771</v>
      </c>
      <c r="C91" s="195">
        <v>881</v>
      </c>
      <c r="D91" s="195">
        <v>4952</v>
      </c>
      <c r="E91" s="195">
        <v>99</v>
      </c>
      <c r="F91" s="195">
        <v>303</v>
      </c>
      <c r="G91" s="195">
        <v>109</v>
      </c>
      <c r="H91" s="195">
        <v>635</v>
      </c>
      <c r="I91" s="195">
        <v>127</v>
      </c>
      <c r="J91" s="195">
        <v>3554</v>
      </c>
      <c r="K91" s="190">
        <v>96</v>
      </c>
      <c r="L91" s="195">
        <v>72</v>
      </c>
      <c r="M91" s="195">
        <v>429</v>
      </c>
      <c r="N91" s="195">
        <v>3653</v>
      </c>
      <c r="O91" s="195">
        <v>38724</v>
      </c>
      <c r="P91" s="195">
        <v>1469</v>
      </c>
      <c r="Q91" s="195">
        <v>8523</v>
      </c>
      <c r="R91" s="195">
        <v>161</v>
      </c>
      <c r="S91" s="195">
        <v>1538</v>
      </c>
      <c r="T91" s="195">
        <v>819</v>
      </c>
      <c r="U91" s="195">
        <v>4181</v>
      </c>
      <c r="V91" s="195">
        <v>806</v>
      </c>
      <c r="W91" s="195">
        <v>5263</v>
      </c>
      <c r="X91" s="190">
        <v>96</v>
      </c>
      <c r="Y91" s="195">
        <v>46</v>
      </c>
      <c r="Z91" s="195">
        <v>114</v>
      </c>
      <c r="AA91" s="195">
        <v>29</v>
      </c>
      <c r="AB91" s="195">
        <v>212</v>
      </c>
      <c r="AC91" s="195">
        <v>9</v>
      </c>
      <c r="AD91" s="195">
        <v>17</v>
      </c>
      <c r="AE91" s="195">
        <v>237</v>
      </c>
      <c r="AF91" s="195">
        <v>1679</v>
      </c>
      <c r="AG91" s="195">
        <v>72</v>
      </c>
      <c r="AH91" s="195">
        <v>321</v>
      </c>
      <c r="AI91" s="195">
        <v>1476</v>
      </c>
      <c r="AJ91" s="195">
        <v>12901</v>
      </c>
      <c r="AK91" s="190">
        <v>96</v>
      </c>
      <c r="AL91" s="195">
        <v>181</v>
      </c>
      <c r="AM91" s="195">
        <v>703</v>
      </c>
      <c r="AN91" s="195">
        <v>137</v>
      </c>
      <c r="AO91" s="195">
        <v>1516</v>
      </c>
      <c r="AP91" s="195">
        <v>74</v>
      </c>
      <c r="AQ91" s="195">
        <v>512</v>
      </c>
      <c r="AR91" s="195">
        <v>685</v>
      </c>
      <c r="AS91" s="195">
        <v>3915</v>
      </c>
      <c r="AT91" s="195">
        <v>395</v>
      </c>
      <c r="AU91" s="195">
        <v>6330</v>
      </c>
      <c r="AV91" s="195">
        <v>119</v>
      </c>
      <c r="AW91" s="195">
        <v>533</v>
      </c>
      <c r="AX91" s="190">
        <v>96</v>
      </c>
      <c r="AY91" s="195">
        <v>67</v>
      </c>
      <c r="AZ91" s="195">
        <v>855</v>
      </c>
      <c r="BA91" s="195">
        <v>90</v>
      </c>
      <c r="BB91" s="195">
        <v>757</v>
      </c>
      <c r="BC91" s="183">
        <v>400</v>
      </c>
      <c r="BD91" s="200">
        <v>5949</v>
      </c>
      <c r="BE91" s="200">
        <v>525</v>
      </c>
      <c r="BF91" s="200">
        <v>6288</v>
      </c>
      <c r="BG91" s="200">
        <v>289</v>
      </c>
      <c r="BH91" s="200">
        <v>3236</v>
      </c>
      <c r="BI91" s="200">
        <v>105</v>
      </c>
      <c r="BJ91" s="200">
        <v>408</v>
      </c>
      <c r="BK91" s="190">
        <v>96</v>
      </c>
      <c r="BL91" s="183">
        <v>16</v>
      </c>
      <c r="BM91" s="183">
        <v>39</v>
      </c>
      <c r="BN91" s="195">
        <v>69</v>
      </c>
      <c r="BO91" s="195">
        <v>530</v>
      </c>
      <c r="BP91" s="195">
        <v>249</v>
      </c>
      <c r="BQ91" s="195">
        <v>1028</v>
      </c>
      <c r="BR91" s="195">
        <v>134</v>
      </c>
      <c r="BS91" s="195">
        <v>854</v>
      </c>
      <c r="BT91" s="195">
        <v>648</v>
      </c>
      <c r="BU91" s="195">
        <v>6232</v>
      </c>
      <c r="BV91" s="195">
        <v>12907</v>
      </c>
      <c r="BW91" s="195">
        <v>101638</v>
      </c>
      <c r="BX91" s="190">
        <v>96</v>
      </c>
      <c r="BY91" s="200">
        <v>2238</v>
      </c>
      <c r="BZ91" s="200">
        <v>10767</v>
      </c>
      <c r="CA91" s="200">
        <v>13</v>
      </c>
      <c r="CB91" s="200">
        <v>22</v>
      </c>
      <c r="CC91" s="200">
        <v>290</v>
      </c>
      <c r="CD91" s="200">
        <v>1759</v>
      </c>
      <c r="CE91" s="200">
        <v>721</v>
      </c>
      <c r="CF91" s="200">
        <v>5912</v>
      </c>
      <c r="CG91" s="200">
        <v>110</v>
      </c>
      <c r="CH91" s="201">
        <v>712</v>
      </c>
      <c r="CI91" s="195">
        <v>180</v>
      </c>
      <c r="CJ91" s="195">
        <v>1073</v>
      </c>
      <c r="CK91" s="190">
        <v>96</v>
      </c>
      <c r="CL91" s="195">
        <v>660</v>
      </c>
      <c r="CM91" s="195">
        <v>4707</v>
      </c>
      <c r="CN91" s="195">
        <v>565</v>
      </c>
      <c r="CO91" s="195">
        <v>7496</v>
      </c>
      <c r="CP91" s="195">
        <v>142</v>
      </c>
      <c r="CQ91" s="195">
        <v>1694</v>
      </c>
      <c r="CR91" s="195">
        <v>284</v>
      </c>
      <c r="CS91" s="195">
        <v>3123</v>
      </c>
      <c r="CT91" s="183">
        <v>464</v>
      </c>
      <c r="CU91" s="183">
        <v>3769</v>
      </c>
      <c r="CV91" s="183">
        <v>144</v>
      </c>
      <c r="CW91" s="183">
        <v>652</v>
      </c>
      <c r="CX91" s="190">
        <v>96</v>
      </c>
      <c r="CY91" s="183">
        <v>58</v>
      </c>
      <c r="CZ91" s="183">
        <v>588</v>
      </c>
      <c r="DA91" s="183">
        <v>964</v>
      </c>
      <c r="DB91" s="183">
        <v>4245</v>
      </c>
      <c r="DC91" s="195">
        <v>142</v>
      </c>
      <c r="DD91" s="195">
        <v>2896</v>
      </c>
      <c r="DE91" s="195">
        <v>155</v>
      </c>
      <c r="DF91" s="195">
        <v>969</v>
      </c>
      <c r="DG91" s="195">
        <v>140</v>
      </c>
      <c r="DH91" s="195">
        <v>874</v>
      </c>
      <c r="DI91" s="195">
        <v>193</v>
      </c>
      <c r="DJ91" s="195">
        <v>726</v>
      </c>
      <c r="DK91" s="190">
        <v>96</v>
      </c>
      <c r="DL91" s="195">
        <v>102</v>
      </c>
      <c r="DM91" s="195">
        <v>374</v>
      </c>
      <c r="DN91" s="195">
        <v>429</v>
      </c>
      <c r="DO91" s="195">
        <v>4810</v>
      </c>
      <c r="DP91" s="195">
        <v>701</v>
      </c>
      <c r="DQ91" s="195">
        <v>6347</v>
      </c>
      <c r="DR91" s="195">
        <v>36</v>
      </c>
      <c r="DS91" s="195">
        <v>90</v>
      </c>
      <c r="DT91" s="195">
        <v>33</v>
      </c>
      <c r="DU91" s="195">
        <v>96</v>
      </c>
      <c r="DV91" s="195">
        <v>356</v>
      </c>
      <c r="DW91" s="195">
        <v>4254</v>
      </c>
      <c r="DX91" s="190">
        <v>96</v>
      </c>
      <c r="DY91" s="195">
        <v>312</v>
      </c>
      <c r="DZ91" s="195">
        <v>1776</v>
      </c>
      <c r="EA91" s="195">
        <v>86</v>
      </c>
      <c r="EB91" s="195">
        <v>494</v>
      </c>
      <c r="EC91" s="195">
        <v>193</v>
      </c>
      <c r="ED91" s="195">
        <v>526</v>
      </c>
      <c r="EE91" s="195">
        <v>7</v>
      </c>
      <c r="EF91" s="195">
        <v>25</v>
      </c>
      <c r="EG91" s="195">
        <v>126</v>
      </c>
      <c r="EH91" s="195">
        <v>2837</v>
      </c>
      <c r="EI91" s="195">
        <v>128</v>
      </c>
      <c r="EJ91" s="195">
        <v>650</v>
      </c>
      <c r="EK91" s="190">
        <v>96</v>
      </c>
      <c r="EL91" s="195">
        <v>50</v>
      </c>
      <c r="EM91" s="195">
        <v>263</v>
      </c>
      <c r="EN91" s="195">
        <v>196</v>
      </c>
      <c r="EO91" s="195">
        <v>1819</v>
      </c>
      <c r="EP91" s="195">
        <v>296</v>
      </c>
      <c r="EQ91" s="195">
        <v>2211</v>
      </c>
      <c r="ER91" s="195">
        <v>191</v>
      </c>
      <c r="ES91" s="195">
        <v>1272</v>
      </c>
      <c r="ET91" s="195">
        <v>6</v>
      </c>
      <c r="EU91" s="195">
        <v>612</v>
      </c>
      <c r="EV91" s="195">
        <v>41</v>
      </c>
      <c r="EW91" s="195">
        <v>301</v>
      </c>
      <c r="EX91" s="190">
        <v>96</v>
      </c>
      <c r="EY91" s="195">
        <v>140</v>
      </c>
      <c r="EZ91" s="195">
        <v>2088</v>
      </c>
      <c r="FA91" s="195">
        <v>22</v>
      </c>
      <c r="FB91" s="195">
        <v>150</v>
      </c>
      <c r="FC91" s="195">
        <v>8</v>
      </c>
      <c r="FD91" s="195">
        <v>49</v>
      </c>
      <c r="FE91" s="195">
        <v>102</v>
      </c>
      <c r="FF91" s="195">
        <v>669</v>
      </c>
      <c r="FG91" s="195">
        <v>10</v>
      </c>
      <c r="FH91" s="195">
        <v>15</v>
      </c>
      <c r="FI91" s="195">
        <v>81</v>
      </c>
      <c r="FJ91" s="195">
        <v>1180</v>
      </c>
      <c r="FK91" s="190">
        <v>96</v>
      </c>
      <c r="FL91" s="195">
        <v>194</v>
      </c>
      <c r="FM91" s="195">
        <v>1153</v>
      </c>
      <c r="FN91" s="195">
        <v>86</v>
      </c>
      <c r="FO91" s="195">
        <v>642</v>
      </c>
      <c r="FP91" s="195">
        <v>52</v>
      </c>
      <c r="FQ91" s="195">
        <v>740</v>
      </c>
      <c r="FR91" s="195">
        <v>35</v>
      </c>
      <c r="FS91" s="195">
        <v>214</v>
      </c>
      <c r="FT91" s="195">
        <v>157</v>
      </c>
      <c r="FU91" s="195">
        <v>1499</v>
      </c>
      <c r="FV91" s="197">
        <f t="shared" si="4"/>
        <v>38794</v>
      </c>
      <c r="FW91" s="197">
        <f t="shared" si="5"/>
        <v>313809</v>
      </c>
      <c r="FX91" s="197"/>
      <c r="FY91" s="190"/>
      <c r="FZ91" s="198"/>
      <c r="GA91" s="198"/>
      <c r="GC91" s="198"/>
    </row>
    <row r="92" spans="1:185" ht="10.5" customHeight="1">
      <c r="A92" s="190">
        <v>97</v>
      </c>
      <c r="B92" s="199" t="s">
        <v>772</v>
      </c>
      <c r="C92" s="195">
        <v>126</v>
      </c>
      <c r="D92" s="195">
        <v>133</v>
      </c>
      <c r="E92" s="195">
        <v>0</v>
      </c>
      <c r="F92" s="195">
        <v>0</v>
      </c>
      <c r="G92" s="195">
        <v>3</v>
      </c>
      <c r="H92" s="195">
        <v>7</v>
      </c>
      <c r="I92" s="195">
        <v>0</v>
      </c>
      <c r="J92" s="195">
        <v>0</v>
      </c>
      <c r="K92" s="190">
        <v>97</v>
      </c>
      <c r="L92" s="195">
        <v>0</v>
      </c>
      <c r="M92" s="195">
        <v>0</v>
      </c>
      <c r="N92" s="195">
        <v>2034</v>
      </c>
      <c r="O92" s="195">
        <v>2156</v>
      </c>
      <c r="P92" s="195">
        <v>119</v>
      </c>
      <c r="Q92" s="195">
        <v>141</v>
      </c>
      <c r="R92" s="195">
        <v>20</v>
      </c>
      <c r="S92" s="195">
        <v>20</v>
      </c>
      <c r="T92" s="195">
        <v>139</v>
      </c>
      <c r="U92" s="195">
        <v>169</v>
      </c>
      <c r="V92" s="195">
        <v>4</v>
      </c>
      <c r="W92" s="195">
        <v>5</v>
      </c>
      <c r="X92" s="190">
        <v>97</v>
      </c>
      <c r="Y92" s="195">
        <v>1</v>
      </c>
      <c r="Z92" s="195">
        <v>1</v>
      </c>
      <c r="AA92" s="195">
        <v>0</v>
      </c>
      <c r="AB92" s="195">
        <v>0</v>
      </c>
      <c r="AC92" s="195">
        <v>0</v>
      </c>
      <c r="AD92" s="195">
        <v>0</v>
      </c>
      <c r="AE92" s="195">
        <v>5</v>
      </c>
      <c r="AF92" s="195">
        <v>6</v>
      </c>
      <c r="AG92" s="195">
        <v>0</v>
      </c>
      <c r="AH92" s="195">
        <v>0</v>
      </c>
      <c r="AI92" s="195">
        <v>383</v>
      </c>
      <c r="AJ92" s="195">
        <v>475</v>
      </c>
      <c r="AK92" s="190">
        <v>97</v>
      </c>
      <c r="AL92" s="195">
        <v>50</v>
      </c>
      <c r="AM92" s="195">
        <v>61</v>
      </c>
      <c r="AN92" s="195">
        <v>0</v>
      </c>
      <c r="AO92" s="195">
        <v>0</v>
      </c>
      <c r="AP92" s="195">
        <v>1</v>
      </c>
      <c r="AQ92" s="195">
        <v>1</v>
      </c>
      <c r="AR92" s="195">
        <v>16</v>
      </c>
      <c r="AS92" s="195">
        <v>17</v>
      </c>
      <c r="AT92" s="195">
        <v>1</v>
      </c>
      <c r="AU92" s="195">
        <v>1</v>
      </c>
      <c r="AV92" s="195">
        <v>0</v>
      </c>
      <c r="AW92" s="195">
        <v>0</v>
      </c>
      <c r="AX92" s="190">
        <v>97</v>
      </c>
      <c r="AY92" s="195">
        <v>7</v>
      </c>
      <c r="AZ92" s="195">
        <v>7</v>
      </c>
      <c r="BA92" s="195">
        <v>4</v>
      </c>
      <c r="BB92" s="195">
        <v>4</v>
      </c>
      <c r="BC92" s="183">
        <v>3</v>
      </c>
      <c r="BD92" s="200">
        <v>3</v>
      </c>
      <c r="BE92" s="200">
        <v>22</v>
      </c>
      <c r="BF92" s="200">
        <v>22</v>
      </c>
      <c r="BG92" s="200">
        <v>228</v>
      </c>
      <c r="BH92" s="200">
        <v>253</v>
      </c>
      <c r="BI92" s="200">
        <v>14</v>
      </c>
      <c r="BJ92" s="200">
        <v>14</v>
      </c>
      <c r="BK92" s="190">
        <v>97</v>
      </c>
      <c r="BL92" s="183">
        <v>0</v>
      </c>
      <c r="BM92" s="183">
        <v>0</v>
      </c>
      <c r="BN92" s="195">
        <v>0</v>
      </c>
      <c r="BO92" s="195">
        <v>0</v>
      </c>
      <c r="BP92" s="195">
        <v>20</v>
      </c>
      <c r="BQ92" s="195">
        <v>26</v>
      </c>
      <c r="BR92" s="195">
        <v>0</v>
      </c>
      <c r="BS92" s="195">
        <v>0</v>
      </c>
      <c r="BT92" s="195">
        <v>68</v>
      </c>
      <c r="BU92" s="195">
        <v>71</v>
      </c>
      <c r="BV92" s="195">
        <v>3882</v>
      </c>
      <c r="BW92" s="195">
        <v>4921</v>
      </c>
      <c r="BX92" s="190">
        <v>97</v>
      </c>
      <c r="BY92" s="200">
        <v>1011</v>
      </c>
      <c r="BZ92" s="200">
        <v>1324</v>
      </c>
      <c r="CA92" s="200">
        <v>0</v>
      </c>
      <c r="CB92" s="200">
        <v>0</v>
      </c>
      <c r="CC92" s="200">
        <v>1</v>
      </c>
      <c r="CD92" s="200">
        <v>1</v>
      </c>
      <c r="CE92" s="200">
        <v>8</v>
      </c>
      <c r="CF92" s="200">
        <v>8</v>
      </c>
      <c r="CG92" s="200">
        <v>6</v>
      </c>
      <c r="CH92" s="201">
        <v>6</v>
      </c>
      <c r="CI92" s="195">
        <v>0</v>
      </c>
      <c r="CJ92" s="195">
        <v>0</v>
      </c>
      <c r="CK92" s="190">
        <v>97</v>
      </c>
      <c r="CL92" s="195">
        <v>114</v>
      </c>
      <c r="CM92" s="195">
        <v>120</v>
      </c>
      <c r="CN92" s="195">
        <v>22</v>
      </c>
      <c r="CO92" s="195">
        <v>23</v>
      </c>
      <c r="CP92" s="195">
        <v>4</v>
      </c>
      <c r="CQ92" s="195">
        <v>4</v>
      </c>
      <c r="CR92" s="195">
        <v>7</v>
      </c>
      <c r="CS92" s="195">
        <v>9</v>
      </c>
      <c r="CT92" s="183">
        <v>39</v>
      </c>
      <c r="CU92" s="183">
        <v>44</v>
      </c>
      <c r="CV92" s="183">
        <v>4</v>
      </c>
      <c r="CW92" s="183">
        <v>4</v>
      </c>
      <c r="CX92" s="190">
        <v>97</v>
      </c>
      <c r="CY92" s="183">
        <v>0</v>
      </c>
      <c r="CZ92" s="183">
        <v>0</v>
      </c>
      <c r="DA92" s="183">
        <v>218</v>
      </c>
      <c r="DB92" s="183">
        <v>292</v>
      </c>
      <c r="DC92" s="195">
        <v>0</v>
      </c>
      <c r="DD92" s="195">
        <v>0</v>
      </c>
      <c r="DE92" s="195">
        <v>2</v>
      </c>
      <c r="DF92" s="195">
        <v>2</v>
      </c>
      <c r="DG92" s="195">
        <v>4</v>
      </c>
      <c r="DH92" s="195">
        <v>4</v>
      </c>
      <c r="DI92" s="195">
        <v>82</v>
      </c>
      <c r="DJ92" s="195">
        <v>83</v>
      </c>
      <c r="DK92" s="190">
        <v>97</v>
      </c>
      <c r="DL92" s="195">
        <v>20</v>
      </c>
      <c r="DM92" s="195">
        <v>20</v>
      </c>
      <c r="DN92" s="195">
        <v>6</v>
      </c>
      <c r="DO92" s="195">
        <v>7</v>
      </c>
      <c r="DP92" s="195">
        <v>39</v>
      </c>
      <c r="DQ92" s="195">
        <v>45</v>
      </c>
      <c r="DR92" s="195">
        <v>1</v>
      </c>
      <c r="DS92" s="195">
        <v>1</v>
      </c>
      <c r="DT92" s="195">
        <v>0</v>
      </c>
      <c r="DU92" s="195">
        <v>0</v>
      </c>
      <c r="DV92" s="195">
        <v>0</v>
      </c>
      <c r="DW92" s="195">
        <v>0</v>
      </c>
      <c r="DX92" s="190">
        <v>97</v>
      </c>
      <c r="DY92" s="195">
        <v>39</v>
      </c>
      <c r="DZ92" s="195">
        <v>54</v>
      </c>
      <c r="EA92" s="195">
        <v>6</v>
      </c>
      <c r="EB92" s="195">
        <v>6</v>
      </c>
      <c r="EC92" s="195">
        <v>80</v>
      </c>
      <c r="ED92" s="195">
        <v>85</v>
      </c>
      <c r="EE92" s="195">
        <v>0</v>
      </c>
      <c r="EF92" s="195">
        <v>0</v>
      </c>
      <c r="EG92" s="195">
        <v>4</v>
      </c>
      <c r="EH92" s="195">
        <v>4</v>
      </c>
      <c r="EI92" s="195">
        <v>4</v>
      </c>
      <c r="EJ92" s="195">
        <v>5</v>
      </c>
      <c r="EK92" s="190">
        <v>97</v>
      </c>
      <c r="EL92" s="195">
        <v>4</v>
      </c>
      <c r="EM92" s="195">
        <v>6</v>
      </c>
      <c r="EN92" s="195">
        <v>1</v>
      </c>
      <c r="EO92" s="195">
        <v>1</v>
      </c>
      <c r="EP92" s="195">
        <v>16</v>
      </c>
      <c r="EQ92" s="195">
        <v>22</v>
      </c>
      <c r="ER92" s="195">
        <v>3</v>
      </c>
      <c r="ES92" s="195">
        <v>3</v>
      </c>
      <c r="ET92" s="195">
        <v>0</v>
      </c>
      <c r="EU92" s="195">
        <v>0</v>
      </c>
      <c r="EV92" s="195">
        <v>0</v>
      </c>
      <c r="EW92" s="195">
        <v>0</v>
      </c>
      <c r="EX92" s="190">
        <v>97</v>
      </c>
      <c r="EY92" s="195">
        <v>1</v>
      </c>
      <c r="EZ92" s="195">
        <v>2</v>
      </c>
      <c r="FA92" s="195">
        <v>3</v>
      </c>
      <c r="FB92" s="195">
        <v>4</v>
      </c>
      <c r="FC92" s="195">
        <v>0</v>
      </c>
      <c r="FD92" s="195">
        <v>0</v>
      </c>
      <c r="FE92" s="195">
        <v>4</v>
      </c>
      <c r="FF92" s="195">
        <v>4</v>
      </c>
      <c r="FG92" s="195">
        <v>4</v>
      </c>
      <c r="FH92" s="195">
        <v>4</v>
      </c>
      <c r="FI92" s="195">
        <v>4</v>
      </c>
      <c r="FJ92" s="195">
        <v>4</v>
      </c>
      <c r="FK92" s="190">
        <v>97</v>
      </c>
      <c r="FL92" s="195">
        <v>75</v>
      </c>
      <c r="FM92" s="195">
        <v>100</v>
      </c>
      <c r="FN92" s="195">
        <v>2</v>
      </c>
      <c r="FO92" s="195">
        <v>2</v>
      </c>
      <c r="FP92" s="195">
        <v>8</v>
      </c>
      <c r="FQ92" s="195">
        <v>8</v>
      </c>
      <c r="FR92" s="195">
        <v>0</v>
      </c>
      <c r="FS92" s="195">
        <v>0</v>
      </c>
      <c r="FT92" s="195">
        <v>10</v>
      </c>
      <c r="FU92" s="195">
        <v>13</v>
      </c>
      <c r="FV92" s="197">
        <f t="shared" si="4"/>
        <v>9006</v>
      </c>
      <c r="FW92" s="197">
        <f t="shared" si="5"/>
        <v>10838</v>
      </c>
      <c r="FX92" s="197"/>
      <c r="FY92" s="190"/>
      <c r="FZ92" s="198"/>
      <c r="GA92" s="198"/>
      <c r="GC92" s="198"/>
    </row>
    <row r="93" spans="1:185" ht="10.5" customHeight="1">
      <c r="A93" s="190">
        <v>98</v>
      </c>
      <c r="B93" s="199" t="s">
        <v>773</v>
      </c>
      <c r="C93" s="195">
        <v>4</v>
      </c>
      <c r="D93" s="195">
        <v>6</v>
      </c>
      <c r="E93" s="195">
        <v>0</v>
      </c>
      <c r="F93" s="195">
        <v>0</v>
      </c>
      <c r="G93" s="195">
        <v>0</v>
      </c>
      <c r="H93" s="195">
        <v>0</v>
      </c>
      <c r="I93" s="195">
        <v>0</v>
      </c>
      <c r="J93" s="195">
        <v>0</v>
      </c>
      <c r="K93" s="190">
        <v>98</v>
      </c>
      <c r="L93" s="195">
        <v>1</v>
      </c>
      <c r="M93" s="195">
        <v>1</v>
      </c>
      <c r="N93" s="195">
        <v>27</v>
      </c>
      <c r="O93" s="195">
        <v>226</v>
      </c>
      <c r="P93" s="195">
        <v>5</v>
      </c>
      <c r="Q93" s="195">
        <v>10</v>
      </c>
      <c r="R93" s="195">
        <v>0</v>
      </c>
      <c r="S93" s="195">
        <v>0</v>
      </c>
      <c r="T93" s="195">
        <v>4</v>
      </c>
      <c r="U93" s="195">
        <v>5</v>
      </c>
      <c r="V93" s="195">
        <v>1</v>
      </c>
      <c r="W93" s="195">
        <v>1</v>
      </c>
      <c r="X93" s="190">
        <v>98</v>
      </c>
      <c r="Y93" s="195">
        <v>0</v>
      </c>
      <c r="Z93" s="195">
        <v>0</v>
      </c>
      <c r="AA93" s="195">
        <v>0</v>
      </c>
      <c r="AB93" s="195">
        <v>0</v>
      </c>
      <c r="AC93" s="195">
        <v>0</v>
      </c>
      <c r="AD93" s="195">
        <v>0</v>
      </c>
      <c r="AE93" s="195">
        <v>0</v>
      </c>
      <c r="AF93" s="195">
        <v>0</v>
      </c>
      <c r="AG93" s="195">
        <v>0</v>
      </c>
      <c r="AH93" s="195">
        <v>0</v>
      </c>
      <c r="AI93" s="195">
        <v>7</v>
      </c>
      <c r="AJ93" s="195">
        <v>10</v>
      </c>
      <c r="AK93" s="190">
        <v>98</v>
      </c>
      <c r="AL93" s="195">
        <v>1</v>
      </c>
      <c r="AM93" s="195">
        <v>1</v>
      </c>
      <c r="AN93" s="195">
        <v>0</v>
      </c>
      <c r="AO93" s="195">
        <v>0</v>
      </c>
      <c r="AP93" s="195">
        <v>0</v>
      </c>
      <c r="AQ93" s="195">
        <v>0</v>
      </c>
      <c r="AR93" s="195">
        <v>1</v>
      </c>
      <c r="AS93" s="195">
        <v>1</v>
      </c>
      <c r="AT93" s="195">
        <v>0</v>
      </c>
      <c r="AU93" s="195">
        <v>0</v>
      </c>
      <c r="AV93" s="195">
        <v>0</v>
      </c>
      <c r="AW93" s="195">
        <v>0</v>
      </c>
      <c r="AX93" s="190">
        <v>98</v>
      </c>
      <c r="AY93" s="195">
        <v>0</v>
      </c>
      <c r="AZ93" s="195">
        <v>0</v>
      </c>
      <c r="BA93" s="195">
        <v>0</v>
      </c>
      <c r="BB93" s="195">
        <v>0</v>
      </c>
      <c r="BC93" s="183">
        <v>2</v>
      </c>
      <c r="BD93" s="200">
        <v>6</v>
      </c>
      <c r="BE93" s="200">
        <v>1</v>
      </c>
      <c r="BF93" s="200">
        <v>1</v>
      </c>
      <c r="BG93" s="200">
        <v>1</v>
      </c>
      <c r="BH93" s="200">
        <v>14</v>
      </c>
      <c r="BI93" s="200">
        <v>1</v>
      </c>
      <c r="BJ93" s="200">
        <v>1</v>
      </c>
      <c r="BK93" s="190">
        <v>98</v>
      </c>
      <c r="BL93" s="183">
        <v>0</v>
      </c>
      <c r="BM93" s="183">
        <v>0</v>
      </c>
      <c r="BN93" s="195">
        <v>0</v>
      </c>
      <c r="BO93" s="195">
        <v>0</v>
      </c>
      <c r="BP93" s="195">
        <v>1</v>
      </c>
      <c r="BQ93" s="195">
        <v>3</v>
      </c>
      <c r="BR93" s="195">
        <v>2</v>
      </c>
      <c r="BS93" s="195">
        <v>5</v>
      </c>
      <c r="BT93" s="195">
        <v>1</v>
      </c>
      <c r="BU93" s="195">
        <v>1</v>
      </c>
      <c r="BV93" s="195">
        <v>274</v>
      </c>
      <c r="BW93" s="195">
        <v>1756</v>
      </c>
      <c r="BX93" s="190">
        <v>98</v>
      </c>
      <c r="BY93" s="200">
        <v>34</v>
      </c>
      <c r="BZ93" s="200">
        <v>71</v>
      </c>
      <c r="CA93" s="200">
        <v>0</v>
      </c>
      <c r="CB93" s="200">
        <v>0</v>
      </c>
      <c r="CC93" s="200">
        <v>0</v>
      </c>
      <c r="CD93" s="200">
        <v>0</v>
      </c>
      <c r="CE93" s="200">
        <v>2</v>
      </c>
      <c r="CF93" s="200">
        <v>5</v>
      </c>
      <c r="CG93" s="200">
        <v>2</v>
      </c>
      <c r="CH93" s="201">
        <v>4</v>
      </c>
      <c r="CI93" s="195">
        <v>0</v>
      </c>
      <c r="CJ93" s="195">
        <v>0</v>
      </c>
      <c r="CK93" s="190">
        <v>98</v>
      </c>
      <c r="CL93" s="195">
        <v>11</v>
      </c>
      <c r="CM93" s="195">
        <v>19</v>
      </c>
      <c r="CN93" s="195">
        <v>6</v>
      </c>
      <c r="CO93" s="195">
        <v>13</v>
      </c>
      <c r="CP93" s="195">
        <v>0</v>
      </c>
      <c r="CQ93" s="195">
        <v>0</v>
      </c>
      <c r="CR93" s="195">
        <v>0</v>
      </c>
      <c r="CS93" s="195">
        <v>0</v>
      </c>
      <c r="CT93" s="183">
        <v>1</v>
      </c>
      <c r="CU93" s="183">
        <v>1</v>
      </c>
      <c r="CV93" s="183">
        <v>2</v>
      </c>
      <c r="CW93" s="183">
        <v>9</v>
      </c>
      <c r="CX93" s="190">
        <v>98</v>
      </c>
      <c r="CY93" s="183">
        <v>0</v>
      </c>
      <c r="CZ93" s="183">
        <v>0</v>
      </c>
      <c r="DA93" s="183">
        <v>14</v>
      </c>
      <c r="DB93" s="183">
        <v>24</v>
      </c>
      <c r="DC93" s="183">
        <v>0</v>
      </c>
      <c r="DD93" s="202">
        <v>0</v>
      </c>
      <c r="DE93" s="195">
        <v>0</v>
      </c>
      <c r="DF93" s="195">
        <v>0</v>
      </c>
      <c r="DG93" s="195">
        <v>0</v>
      </c>
      <c r="DH93" s="195">
        <v>0</v>
      </c>
      <c r="DI93" s="195">
        <v>2</v>
      </c>
      <c r="DJ93" s="195">
        <v>2</v>
      </c>
      <c r="DK93" s="190">
        <v>98</v>
      </c>
      <c r="DL93" s="195">
        <v>0</v>
      </c>
      <c r="DM93" s="195">
        <v>0</v>
      </c>
      <c r="DN93" s="195">
        <v>0</v>
      </c>
      <c r="DO93" s="195">
        <v>0</v>
      </c>
      <c r="DP93" s="195">
        <v>1</v>
      </c>
      <c r="DQ93" s="195">
        <v>1</v>
      </c>
      <c r="DR93" s="195">
        <v>0</v>
      </c>
      <c r="DS93" s="195">
        <v>0</v>
      </c>
      <c r="DT93" s="195">
        <v>0</v>
      </c>
      <c r="DU93" s="195">
        <v>0</v>
      </c>
      <c r="DV93" s="195">
        <v>0</v>
      </c>
      <c r="DW93" s="195">
        <v>0</v>
      </c>
      <c r="DX93" s="190">
        <v>98</v>
      </c>
      <c r="DY93" s="195">
        <v>7</v>
      </c>
      <c r="DZ93" s="195">
        <v>40</v>
      </c>
      <c r="EA93" s="183">
        <v>0</v>
      </c>
      <c r="EB93" s="183">
        <v>0</v>
      </c>
      <c r="EC93" s="183">
        <v>0</v>
      </c>
      <c r="ED93" s="183">
        <v>0</v>
      </c>
      <c r="EE93" s="183">
        <v>0</v>
      </c>
      <c r="EF93" s="183">
        <v>0</v>
      </c>
      <c r="EG93" s="183">
        <v>1</v>
      </c>
      <c r="EH93" s="183">
        <v>1</v>
      </c>
      <c r="EI93" s="183">
        <v>0</v>
      </c>
      <c r="EJ93" s="183">
        <v>0</v>
      </c>
      <c r="EK93" s="190">
        <v>98</v>
      </c>
      <c r="EL93" s="195">
        <v>1</v>
      </c>
      <c r="EM93" s="195">
        <v>1</v>
      </c>
      <c r="EN93" s="195">
        <v>0</v>
      </c>
      <c r="EO93" s="195">
        <v>0</v>
      </c>
      <c r="EP93" s="195">
        <v>4</v>
      </c>
      <c r="EQ93" s="195">
        <v>8</v>
      </c>
      <c r="ER93" s="195">
        <v>1</v>
      </c>
      <c r="ES93" s="195">
        <v>3</v>
      </c>
      <c r="ET93" s="195">
        <v>0</v>
      </c>
      <c r="EU93" s="195">
        <v>0</v>
      </c>
      <c r="EV93" s="195">
        <v>0</v>
      </c>
      <c r="EW93" s="195">
        <v>0</v>
      </c>
      <c r="EX93" s="190">
        <v>98</v>
      </c>
      <c r="EY93" s="195">
        <v>0</v>
      </c>
      <c r="EZ93" s="195">
        <v>0</v>
      </c>
      <c r="FA93" s="195">
        <v>0</v>
      </c>
      <c r="FB93" s="195">
        <v>0</v>
      </c>
      <c r="FC93" s="195">
        <v>0</v>
      </c>
      <c r="FD93" s="195">
        <v>0</v>
      </c>
      <c r="FE93" s="195">
        <v>0</v>
      </c>
      <c r="FF93" s="195">
        <v>0</v>
      </c>
      <c r="FG93" s="195">
        <v>1</v>
      </c>
      <c r="FH93" s="195">
        <v>3</v>
      </c>
      <c r="FI93" s="195">
        <v>0</v>
      </c>
      <c r="FJ93" s="195">
        <v>0</v>
      </c>
      <c r="FK93" s="190">
        <v>98</v>
      </c>
      <c r="FL93" s="195">
        <v>0</v>
      </c>
      <c r="FM93" s="195">
        <v>0</v>
      </c>
      <c r="FN93" s="195">
        <v>0</v>
      </c>
      <c r="FO93" s="195">
        <v>0</v>
      </c>
      <c r="FP93" s="195">
        <v>0</v>
      </c>
      <c r="FQ93" s="195">
        <v>0</v>
      </c>
      <c r="FR93" s="195">
        <v>0</v>
      </c>
      <c r="FS93" s="195">
        <v>0</v>
      </c>
      <c r="FT93" s="195">
        <v>0</v>
      </c>
      <c r="FU93" s="195">
        <v>0</v>
      </c>
      <c r="FV93" s="197">
        <f t="shared" si="4"/>
        <v>424</v>
      </c>
      <c r="FW93" s="197">
        <f t="shared" si="5"/>
        <v>2253</v>
      </c>
      <c r="FX93" s="197"/>
      <c r="FY93" s="190"/>
      <c r="FZ93" s="198"/>
      <c r="GA93" s="198"/>
      <c r="GC93" s="198"/>
    </row>
    <row r="94" spans="1:185" ht="10.5" customHeight="1">
      <c r="A94" s="190">
        <v>99</v>
      </c>
      <c r="B94" s="199" t="s">
        <v>774</v>
      </c>
      <c r="C94" s="195">
        <v>18</v>
      </c>
      <c r="D94" s="195">
        <v>83</v>
      </c>
      <c r="E94" s="195">
        <v>0</v>
      </c>
      <c r="F94" s="195">
        <v>0</v>
      </c>
      <c r="G94" s="195">
        <v>0</v>
      </c>
      <c r="H94" s="195">
        <v>0</v>
      </c>
      <c r="I94" s="195">
        <v>0</v>
      </c>
      <c r="J94" s="195">
        <v>0</v>
      </c>
      <c r="K94" s="190">
        <v>99</v>
      </c>
      <c r="L94" s="195">
        <v>0</v>
      </c>
      <c r="M94" s="195">
        <v>0</v>
      </c>
      <c r="N94" s="195">
        <v>127</v>
      </c>
      <c r="O94" s="195">
        <v>1686</v>
      </c>
      <c r="P94" s="195">
        <v>2</v>
      </c>
      <c r="Q94" s="195">
        <v>9</v>
      </c>
      <c r="R94" s="195">
        <v>0</v>
      </c>
      <c r="S94" s="195">
        <v>0</v>
      </c>
      <c r="T94" s="195">
        <v>13</v>
      </c>
      <c r="U94" s="195">
        <v>34</v>
      </c>
      <c r="V94" s="195">
        <v>0</v>
      </c>
      <c r="W94" s="195">
        <v>0</v>
      </c>
      <c r="X94" s="190">
        <v>99</v>
      </c>
      <c r="Y94" s="195">
        <v>0</v>
      </c>
      <c r="Z94" s="195">
        <v>0</v>
      </c>
      <c r="AA94" s="195">
        <v>0</v>
      </c>
      <c r="AB94" s="195">
        <v>0</v>
      </c>
      <c r="AC94" s="195">
        <v>0</v>
      </c>
      <c r="AD94" s="195">
        <v>0</v>
      </c>
      <c r="AE94" s="195">
        <v>0</v>
      </c>
      <c r="AF94" s="195">
        <v>0</v>
      </c>
      <c r="AG94" s="195">
        <v>2</v>
      </c>
      <c r="AH94" s="195">
        <v>2</v>
      </c>
      <c r="AI94" s="195">
        <v>7</v>
      </c>
      <c r="AJ94" s="195">
        <v>15</v>
      </c>
      <c r="AK94" s="190">
        <v>99</v>
      </c>
      <c r="AL94" s="195">
        <v>3</v>
      </c>
      <c r="AM94" s="195">
        <v>6</v>
      </c>
      <c r="AN94" s="195">
        <v>0</v>
      </c>
      <c r="AO94" s="195">
        <v>0</v>
      </c>
      <c r="AP94" s="195">
        <v>1</v>
      </c>
      <c r="AQ94" s="195">
        <v>1</v>
      </c>
      <c r="AR94" s="195">
        <v>0</v>
      </c>
      <c r="AS94" s="195">
        <v>0</v>
      </c>
      <c r="AT94" s="195">
        <v>0</v>
      </c>
      <c r="AU94" s="195">
        <v>0</v>
      </c>
      <c r="AV94" s="195">
        <v>2</v>
      </c>
      <c r="AW94" s="195">
        <v>2</v>
      </c>
      <c r="AX94" s="190">
        <v>99</v>
      </c>
      <c r="AY94" s="195">
        <v>2</v>
      </c>
      <c r="AZ94" s="195">
        <v>31</v>
      </c>
      <c r="BA94" s="195">
        <v>2</v>
      </c>
      <c r="BB94" s="195">
        <v>9</v>
      </c>
      <c r="BC94" s="183">
        <v>8</v>
      </c>
      <c r="BD94" s="183">
        <v>45</v>
      </c>
      <c r="BE94" s="183">
        <v>0</v>
      </c>
      <c r="BF94" s="183">
        <v>0</v>
      </c>
      <c r="BG94" s="183">
        <v>5</v>
      </c>
      <c r="BH94" s="183">
        <v>15</v>
      </c>
      <c r="BI94" s="183">
        <v>4</v>
      </c>
      <c r="BJ94" s="183">
        <v>16</v>
      </c>
      <c r="BK94" s="190">
        <v>99</v>
      </c>
      <c r="BL94" s="183">
        <v>0</v>
      </c>
      <c r="BM94" s="183">
        <v>0</v>
      </c>
      <c r="BN94" s="195">
        <v>0</v>
      </c>
      <c r="BO94" s="195">
        <v>0</v>
      </c>
      <c r="BP94" s="195">
        <v>5</v>
      </c>
      <c r="BQ94" s="195">
        <v>22</v>
      </c>
      <c r="BR94" s="195">
        <v>0</v>
      </c>
      <c r="BS94" s="195">
        <v>0</v>
      </c>
      <c r="BT94" s="195">
        <v>4</v>
      </c>
      <c r="BU94" s="195">
        <v>15</v>
      </c>
      <c r="BV94" s="195">
        <v>181</v>
      </c>
      <c r="BW94" s="195">
        <v>1076</v>
      </c>
      <c r="BX94" s="190">
        <v>99</v>
      </c>
      <c r="BY94" s="200">
        <v>21</v>
      </c>
      <c r="BZ94" s="200">
        <v>118</v>
      </c>
      <c r="CA94" s="200">
        <v>0</v>
      </c>
      <c r="CB94" s="200">
        <v>0</v>
      </c>
      <c r="CC94" s="200">
        <v>3</v>
      </c>
      <c r="CD94" s="200">
        <v>3</v>
      </c>
      <c r="CE94" s="200">
        <v>7</v>
      </c>
      <c r="CF94" s="200">
        <v>23</v>
      </c>
      <c r="CG94" s="200">
        <v>1</v>
      </c>
      <c r="CH94" s="201">
        <v>1</v>
      </c>
      <c r="CI94" s="195">
        <v>1</v>
      </c>
      <c r="CJ94" s="195">
        <v>1</v>
      </c>
      <c r="CK94" s="190">
        <v>99</v>
      </c>
      <c r="CL94" s="195">
        <v>14</v>
      </c>
      <c r="CM94" s="195">
        <v>45</v>
      </c>
      <c r="CN94" s="195">
        <v>10</v>
      </c>
      <c r="CO94" s="195">
        <v>48</v>
      </c>
      <c r="CP94" s="195">
        <v>1</v>
      </c>
      <c r="CQ94" s="195">
        <v>2</v>
      </c>
      <c r="CR94" s="195">
        <v>7</v>
      </c>
      <c r="CS94" s="195">
        <v>15</v>
      </c>
      <c r="CT94" s="183">
        <v>1</v>
      </c>
      <c r="CU94" s="183">
        <v>1</v>
      </c>
      <c r="CV94" s="183">
        <v>0</v>
      </c>
      <c r="CW94" s="183">
        <v>0</v>
      </c>
      <c r="CX94" s="190">
        <v>99</v>
      </c>
      <c r="CY94" s="183">
        <v>0</v>
      </c>
      <c r="CZ94" s="183">
        <v>0</v>
      </c>
      <c r="DA94" s="183">
        <v>0</v>
      </c>
      <c r="DB94" s="183">
        <v>0</v>
      </c>
      <c r="DC94" s="183">
        <v>1</v>
      </c>
      <c r="DD94" s="202">
        <v>1</v>
      </c>
      <c r="DE94" s="195">
        <v>0</v>
      </c>
      <c r="DF94" s="195">
        <v>0</v>
      </c>
      <c r="DG94" s="195">
        <v>0</v>
      </c>
      <c r="DH94" s="195">
        <v>0</v>
      </c>
      <c r="DI94" s="195">
        <v>2</v>
      </c>
      <c r="DJ94" s="195">
        <v>3</v>
      </c>
      <c r="DK94" s="190">
        <v>99</v>
      </c>
      <c r="DL94" s="195">
        <v>0</v>
      </c>
      <c r="DM94" s="195">
        <v>0</v>
      </c>
      <c r="DN94" s="195">
        <v>16</v>
      </c>
      <c r="DO94" s="195">
        <v>38</v>
      </c>
      <c r="DP94" s="195">
        <v>3</v>
      </c>
      <c r="DQ94" s="195">
        <v>15</v>
      </c>
      <c r="DR94" s="195">
        <v>0</v>
      </c>
      <c r="DS94" s="195">
        <v>0</v>
      </c>
      <c r="DT94" s="195">
        <v>0</v>
      </c>
      <c r="DU94" s="195">
        <v>0</v>
      </c>
      <c r="DV94" s="195">
        <v>2</v>
      </c>
      <c r="DW94" s="195">
        <v>5</v>
      </c>
      <c r="DX94" s="190">
        <v>99</v>
      </c>
      <c r="DY94" s="195">
        <v>17</v>
      </c>
      <c r="DZ94" s="195">
        <v>37</v>
      </c>
      <c r="EA94" s="183">
        <v>3</v>
      </c>
      <c r="EB94" s="183">
        <v>9</v>
      </c>
      <c r="EC94" s="183">
        <v>2</v>
      </c>
      <c r="ED94" s="183">
        <v>2</v>
      </c>
      <c r="EE94" s="183">
        <v>1</v>
      </c>
      <c r="EF94" s="183">
        <v>3</v>
      </c>
      <c r="EG94" s="183">
        <v>5</v>
      </c>
      <c r="EH94" s="183">
        <v>13</v>
      </c>
      <c r="EI94" s="183">
        <v>1</v>
      </c>
      <c r="EJ94" s="183">
        <v>1</v>
      </c>
      <c r="EK94" s="190">
        <v>99</v>
      </c>
      <c r="EL94" s="195">
        <v>5</v>
      </c>
      <c r="EM94" s="195">
        <v>14</v>
      </c>
      <c r="EN94" s="195">
        <v>2</v>
      </c>
      <c r="EO94" s="195">
        <v>9</v>
      </c>
      <c r="EP94" s="195">
        <v>10</v>
      </c>
      <c r="EQ94" s="195">
        <v>30</v>
      </c>
      <c r="ER94" s="195">
        <v>1</v>
      </c>
      <c r="ES94" s="195">
        <v>8</v>
      </c>
      <c r="ET94" s="195">
        <v>0</v>
      </c>
      <c r="EU94" s="195">
        <v>0</v>
      </c>
      <c r="EV94" s="195">
        <v>0</v>
      </c>
      <c r="EW94" s="195">
        <v>0</v>
      </c>
      <c r="EX94" s="190">
        <v>99</v>
      </c>
      <c r="EY94" s="195">
        <v>1</v>
      </c>
      <c r="EZ94" s="195">
        <v>4</v>
      </c>
      <c r="FA94" s="195">
        <v>0</v>
      </c>
      <c r="FB94" s="195">
        <v>0</v>
      </c>
      <c r="FC94" s="195">
        <v>0</v>
      </c>
      <c r="FD94" s="195">
        <v>0</v>
      </c>
      <c r="FE94" s="195">
        <v>0</v>
      </c>
      <c r="FF94" s="195">
        <v>0</v>
      </c>
      <c r="FG94" s="195">
        <v>0</v>
      </c>
      <c r="FH94" s="195">
        <v>0</v>
      </c>
      <c r="FI94" s="195">
        <v>0</v>
      </c>
      <c r="FJ94" s="195">
        <v>0</v>
      </c>
      <c r="FK94" s="190">
        <v>99</v>
      </c>
      <c r="FL94" s="195">
        <v>1</v>
      </c>
      <c r="FM94" s="195">
        <v>1</v>
      </c>
      <c r="FN94" s="195">
        <v>0</v>
      </c>
      <c r="FO94" s="195">
        <v>0</v>
      </c>
      <c r="FP94" s="195">
        <v>0</v>
      </c>
      <c r="FQ94" s="195">
        <v>0</v>
      </c>
      <c r="FR94" s="195">
        <v>0</v>
      </c>
      <c r="FS94" s="195">
        <v>0</v>
      </c>
      <c r="FT94" s="195">
        <v>0</v>
      </c>
      <c r="FU94" s="195">
        <v>0</v>
      </c>
      <c r="FV94" s="197">
        <f t="shared" si="4"/>
        <v>525</v>
      </c>
      <c r="FW94" s="197">
        <f t="shared" si="5"/>
        <v>3517</v>
      </c>
      <c r="FX94" s="197"/>
      <c r="FY94" s="190"/>
      <c r="FZ94" s="198"/>
      <c r="GA94" s="198"/>
      <c r="GC94" s="198"/>
    </row>
    <row r="95" spans="1:185" ht="15" customHeight="1">
      <c r="A95" s="203"/>
      <c r="B95" s="204" t="s">
        <v>888</v>
      </c>
      <c r="C95" s="205">
        <f t="shared" ref="C95:J95" si="6">SUM(C7:C94)</f>
        <v>36137</v>
      </c>
      <c r="D95" s="205">
        <f t="shared" si="6"/>
        <v>257528</v>
      </c>
      <c r="E95" s="205">
        <f t="shared" si="6"/>
        <v>5105</v>
      </c>
      <c r="F95" s="205">
        <f t="shared" si="6"/>
        <v>43129</v>
      </c>
      <c r="G95" s="205">
        <f t="shared" si="6"/>
        <v>10765</v>
      </c>
      <c r="H95" s="205">
        <f t="shared" si="6"/>
        <v>74895</v>
      </c>
      <c r="I95" s="205">
        <f t="shared" si="6"/>
        <v>2047</v>
      </c>
      <c r="J95" s="205">
        <f t="shared" si="6"/>
        <v>22561</v>
      </c>
      <c r="K95" s="890" t="s">
        <v>296</v>
      </c>
      <c r="L95" s="888">
        <f t="shared" ref="L95:W95" si="7">SUM(L7:L94)</f>
        <v>5144</v>
      </c>
      <c r="M95" s="888">
        <f t="shared" si="7"/>
        <v>35483</v>
      </c>
      <c r="N95" s="888">
        <f t="shared" si="7"/>
        <v>121131</v>
      </c>
      <c r="O95" s="888">
        <f t="shared" si="7"/>
        <v>1016074</v>
      </c>
      <c r="P95" s="888">
        <f t="shared" si="7"/>
        <v>58310</v>
      </c>
      <c r="Q95" s="888">
        <f t="shared" si="7"/>
        <v>396614</v>
      </c>
      <c r="R95" s="888">
        <f t="shared" si="7"/>
        <v>3136</v>
      </c>
      <c r="S95" s="888">
        <f t="shared" si="7"/>
        <v>23018</v>
      </c>
      <c r="T95" s="888">
        <f t="shared" si="7"/>
        <v>23124</v>
      </c>
      <c r="U95" s="888">
        <f t="shared" si="7"/>
        <v>121385</v>
      </c>
      <c r="V95" s="888">
        <f t="shared" si="7"/>
        <v>24661</v>
      </c>
      <c r="W95" s="888">
        <f t="shared" si="7"/>
        <v>138423</v>
      </c>
      <c r="X95" s="890" t="s">
        <v>350</v>
      </c>
      <c r="Y95" s="888">
        <f t="shared" ref="Y95:AJ95" si="8">SUM(Y7:Y94)</f>
        <v>4109</v>
      </c>
      <c r="Z95" s="888">
        <f t="shared" si="8"/>
        <v>39441</v>
      </c>
      <c r="AA95" s="888">
        <f t="shared" si="8"/>
        <v>1510</v>
      </c>
      <c r="AB95" s="888">
        <f t="shared" si="8"/>
        <v>17832</v>
      </c>
      <c r="AC95" s="888">
        <f t="shared" si="8"/>
        <v>2337</v>
      </c>
      <c r="AD95" s="888">
        <f t="shared" si="8"/>
        <v>16123</v>
      </c>
      <c r="AE95" s="888">
        <f t="shared" si="8"/>
        <v>6381</v>
      </c>
      <c r="AF95" s="888">
        <f t="shared" si="8"/>
        <v>49832</v>
      </c>
      <c r="AG95" s="888">
        <f t="shared" si="8"/>
        <v>5367</v>
      </c>
      <c r="AH95" s="888">
        <f t="shared" si="8"/>
        <v>31863</v>
      </c>
      <c r="AI95" s="888">
        <f t="shared" si="8"/>
        <v>62739</v>
      </c>
      <c r="AJ95" s="888">
        <f t="shared" si="8"/>
        <v>566518</v>
      </c>
      <c r="AK95" s="890" t="s">
        <v>350</v>
      </c>
      <c r="AL95" s="888">
        <f t="shared" ref="AL95:AW95" si="9">SUM(AL7:AL94)</f>
        <v>11985</v>
      </c>
      <c r="AM95" s="888">
        <f t="shared" si="9"/>
        <v>64957</v>
      </c>
      <c r="AN95" s="888">
        <f t="shared" si="9"/>
        <v>2661</v>
      </c>
      <c r="AO95" s="888">
        <f t="shared" si="9"/>
        <v>22329</v>
      </c>
      <c r="AP95" s="888">
        <f t="shared" si="9"/>
        <v>7854</v>
      </c>
      <c r="AQ95" s="888">
        <f t="shared" si="9"/>
        <v>51549</v>
      </c>
      <c r="AR95" s="888">
        <f t="shared" si="9"/>
        <v>21943</v>
      </c>
      <c r="AS95" s="888">
        <f t="shared" si="9"/>
        <v>166348</v>
      </c>
      <c r="AT95" s="888">
        <f t="shared" si="9"/>
        <v>11311</v>
      </c>
      <c r="AU95" s="888">
        <f t="shared" si="9"/>
        <v>115044</v>
      </c>
      <c r="AV95" s="888">
        <f t="shared" si="9"/>
        <v>8706</v>
      </c>
      <c r="AW95" s="888">
        <f t="shared" si="9"/>
        <v>51129</v>
      </c>
      <c r="AX95" s="890" t="s">
        <v>350</v>
      </c>
      <c r="AY95" s="888">
        <f t="shared" ref="AY95:BJ95" si="10">SUM(AY7:AY94)</f>
        <v>6128</v>
      </c>
      <c r="AZ95" s="888">
        <f t="shared" si="10"/>
        <v>56600</v>
      </c>
      <c r="BA95" s="888">
        <f t="shared" si="10"/>
        <v>3045</v>
      </c>
      <c r="BB95" s="888">
        <f t="shared" si="10"/>
        <v>25246</v>
      </c>
      <c r="BC95" s="888">
        <f t="shared" si="10"/>
        <v>8361</v>
      </c>
      <c r="BD95" s="888">
        <f t="shared" si="10"/>
        <v>69045</v>
      </c>
      <c r="BE95" s="888">
        <f t="shared" si="10"/>
        <v>17726</v>
      </c>
      <c r="BF95" s="888">
        <f t="shared" si="10"/>
        <v>150931</v>
      </c>
      <c r="BG95" s="888">
        <f t="shared" si="10"/>
        <v>27544</v>
      </c>
      <c r="BH95" s="888">
        <f t="shared" si="10"/>
        <v>232089</v>
      </c>
      <c r="BI95" s="888">
        <f t="shared" si="10"/>
        <v>7131</v>
      </c>
      <c r="BJ95" s="888">
        <f t="shared" si="10"/>
        <v>44589</v>
      </c>
      <c r="BK95" s="890" t="s">
        <v>350</v>
      </c>
      <c r="BL95" s="888">
        <f t="shared" ref="BL95:BW95" si="11">SUM(BL7:BL94)</f>
        <v>1859</v>
      </c>
      <c r="BM95" s="888">
        <f t="shared" si="11"/>
        <v>13365</v>
      </c>
      <c r="BN95" s="888">
        <f t="shared" si="11"/>
        <v>1021</v>
      </c>
      <c r="BO95" s="888">
        <f t="shared" si="11"/>
        <v>10833</v>
      </c>
      <c r="BP95" s="888">
        <f t="shared" si="11"/>
        <v>18919</v>
      </c>
      <c r="BQ95" s="888">
        <f t="shared" si="11"/>
        <v>130629</v>
      </c>
      <c r="BR95" s="888">
        <f t="shared" si="11"/>
        <v>7638</v>
      </c>
      <c r="BS95" s="888">
        <f t="shared" si="11"/>
        <v>47668</v>
      </c>
      <c r="BT95" s="888">
        <f t="shared" si="11"/>
        <v>30973</v>
      </c>
      <c r="BU95" s="888">
        <f t="shared" si="11"/>
        <v>200476</v>
      </c>
      <c r="BV95" s="888">
        <f t="shared" si="11"/>
        <v>448773</v>
      </c>
      <c r="BW95" s="888">
        <f t="shared" si="11"/>
        <v>3538860</v>
      </c>
      <c r="BX95" s="890" t="s">
        <v>350</v>
      </c>
      <c r="BY95" s="892">
        <f t="shared" ref="BY95:CJ95" si="12">SUM(BY7:BY94)</f>
        <v>108173</v>
      </c>
      <c r="BZ95" s="892">
        <f t="shared" si="12"/>
        <v>759729</v>
      </c>
      <c r="CA95" s="892">
        <f t="shared" si="12"/>
        <v>2323</v>
      </c>
      <c r="CB95" s="892">
        <f t="shared" si="12"/>
        <v>19322</v>
      </c>
      <c r="CC95" s="892">
        <f t="shared" si="12"/>
        <v>6113</v>
      </c>
      <c r="CD95" s="892">
        <f t="shared" si="12"/>
        <v>39613</v>
      </c>
      <c r="CE95" s="892">
        <f t="shared" si="12"/>
        <v>24944</v>
      </c>
      <c r="CF95" s="892">
        <f t="shared" si="12"/>
        <v>189674</v>
      </c>
      <c r="CG95" s="892">
        <f t="shared" si="12"/>
        <v>7187</v>
      </c>
      <c r="CH95" s="892">
        <f t="shared" si="12"/>
        <v>53221</v>
      </c>
      <c r="CI95" s="892">
        <f t="shared" si="12"/>
        <v>3213</v>
      </c>
      <c r="CJ95" s="892">
        <f t="shared" si="12"/>
        <v>22192</v>
      </c>
      <c r="CK95" s="890" t="s">
        <v>350</v>
      </c>
      <c r="CL95" s="888">
        <f t="shared" ref="CL95:CW95" si="13">SUM(CL7:CL94)</f>
        <v>36875</v>
      </c>
      <c r="CM95" s="888">
        <f t="shared" si="13"/>
        <v>398600</v>
      </c>
      <c r="CN95" s="888">
        <f t="shared" si="13"/>
        <v>37945</v>
      </c>
      <c r="CO95" s="888">
        <f t="shared" si="13"/>
        <v>248180</v>
      </c>
      <c r="CP95" s="888">
        <f t="shared" si="13"/>
        <v>9841</v>
      </c>
      <c r="CQ95" s="888">
        <f t="shared" si="13"/>
        <v>79099</v>
      </c>
      <c r="CR95" s="888">
        <f t="shared" si="13"/>
        <v>9768</v>
      </c>
      <c r="CS95" s="888">
        <f t="shared" si="13"/>
        <v>83650</v>
      </c>
      <c r="CT95" s="888">
        <f t="shared" si="13"/>
        <v>24417</v>
      </c>
      <c r="CU95" s="888">
        <f t="shared" si="13"/>
        <v>194192</v>
      </c>
      <c r="CV95" s="888">
        <f t="shared" si="13"/>
        <v>11403</v>
      </c>
      <c r="CW95" s="888">
        <f t="shared" si="13"/>
        <v>116993</v>
      </c>
      <c r="CX95" s="890" t="s">
        <v>350</v>
      </c>
      <c r="CY95" s="888">
        <f t="shared" ref="CY95:DJ95" si="14">SUM(CY7:CY94)</f>
        <v>4092</v>
      </c>
      <c r="CZ95" s="888">
        <f t="shared" si="14"/>
        <v>51109</v>
      </c>
      <c r="DA95" s="888">
        <f t="shared" si="14"/>
        <v>29194</v>
      </c>
      <c r="DB95" s="888">
        <f t="shared" si="14"/>
        <v>140583</v>
      </c>
      <c r="DC95" s="888">
        <f t="shared" si="14"/>
        <v>1645</v>
      </c>
      <c r="DD95" s="888">
        <f t="shared" si="14"/>
        <v>18952</v>
      </c>
      <c r="DE95" s="888">
        <f t="shared" si="14"/>
        <v>5067</v>
      </c>
      <c r="DF95" s="888">
        <f t="shared" si="14"/>
        <v>34009</v>
      </c>
      <c r="DG95" s="888">
        <f t="shared" si="14"/>
        <v>4737</v>
      </c>
      <c r="DH95" s="888">
        <f t="shared" si="14"/>
        <v>31481</v>
      </c>
      <c r="DI95" s="888">
        <f t="shared" si="14"/>
        <v>10738</v>
      </c>
      <c r="DJ95" s="888">
        <f t="shared" si="14"/>
        <v>67938</v>
      </c>
      <c r="DK95" s="890" t="s">
        <v>350</v>
      </c>
      <c r="DL95" s="888">
        <f t="shared" ref="DL95:DW95" si="15">SUM(DL7:DL94)</f>
        <v>5676</v>
      </c>
      <c r="DM95" s="888">
        <f t="shared" si="15"/>
        <v>41873</v>
      </c>
      <c r="DN95" s="888">
        <f t="shared" si="15"/>
        <v>18081</v>
      </c>
      <c r="DO95" s="888">
        <f t="shared" si="15"/>
        <v>138247</v>
      </c>
      <c r="DP95" s="888">
        <f t="shared" si="15"/>
        <v>21010</v>
      </c>
      <c r="DQ95" s="888">
        <f t="shared" si="15"/>
        <v>137209</v>
      </c>
      <c r="DR95" s="888">
        <f t="shared" si="15"/>
        <v>1726</v>
      </c>
      <c r="DS95" s="888">
        <f t="shared" si="15"/>
        <v>18609</v>
      </c>
      <c r="DT95" s="888">
        <f t="shared" si="15"/>
        <v>3480</v>
      </c>
      <c r="DU95" s="888">
        <f t="shared" si="15"/>
        <v>23090</v>
      </c>
      <c r="DV95" s="888">
        <f t="shared" si="15"/>
        <v>7830</v>
      </c>
      <c r="DW95" s="888">
        <f t="shared" si="15"/>
        <v>62851</v>
      </c>
      <c r="DX95" s="890" t="s">
        <v>350</v>
      </c>
      <c r="DY95" s="888">
        <f t="shared" ref="DY95:EJ95" si="16">SUM(DY7:DY94)</f>
        <v>19332</v>
      </c>
      <c r="DZ95" s="888">
        <f t="shared" si="16"/>
        <v>211942</v>
      </c>
      <c r="EA95" s="888">
        <f t="shared" si="16"/>
        <v>6973</v>
      </c>
      <c r="EB95" s="888">
        <f t="shared" si="16"/>
        <v>46894</v>
      </c>
      <c r="EC95" s="888">
        <f t="shared" si="16"/>
        <v>15006</v>
      </c>
      <c r="ED95" s="888">
        <f t="shared" si="16"/>
        <v>104126</v>
      </c>
      <c r="EE95" s="888">
        <f t="shared" si="16"/>
        <v>1040</v>
      </c>
      <c r="EF95" s="888">
        <f t="shared" si="16"/>
        <v>7120</v>
      </c>
      <c r="EG95" s="888">
        <f t="shared" si="16"/>
        <v>9165</v>
      </c>
      <c r="EH95" s="888">
        <f t="shared" si="16"/>
        <v>109611</v>
      </c>
      <c r="EI95" s="888">
        <f t="shared" si="16"/>
        <v>7541</v>
      </c>
      <c r="EJ95" s="888">
        <f t="shared" si="16"/>
        <v>51373</v>
      </c>
      <c r="EK95" s="890" t="s">
        <v>350</v>
      </c>
      <c r="EL95" s="888">
        <f t="shared" ref="EL95:EW95" si="17">SUM(EL7:EL94)</f>
        <v>5642</v>
      </c>
      <c r="EM95" s="888">
        <f t="shared" si="17"/>
        <v>66066</v>
      </c>
      <c r="EN95" s="888">
        <f t="shared" si="17"/>
        <v>5010</v>
      </c>
      <c r="EO95" s="888">
        <f t="shared" si="17"/>
        <v>34114</v>
      </c>
      <c r="EP95" s="888">
        <f t="shared" si="17"/>
        <v>10279</v>
      </c>
      <c r="EQ95" s="888">
        <f t="shared" si="17"/>
        <v>80692</v>
      </c>
      <c r="ER95" s="888">
        <f t="shared" si="17"/>
        <v>5211</v>
      </c>
      <c r="ES95" s="888">
        <f t="shared" si="17"/>
        <v>37398</v>
      </c>
      <c r="ET95" s="888">
        <f t="shared" si="17"/>
        <v>981</v>
      </c>
      <c r="EU95" s="888">
        <f t="shared" si="17"/>
        <v>7176</v>
      </c>
      <c r="EV95" s="888">
        <f t="shared" si="17"/>
        <v>3478</v>
      </c>
      <c r="EW95" s="888">
        <f t="shared" si="17"/>
        <v>36539</v>
      </c>
      <c r="EX95" s="890" t="s">
        <v>350</v>
      </c>
      <c r="EY95" s="888">
        <f t="shared" ref="EY95:FJ95" si="18">SUM(EY7:EY94)</f>
        <v>4001</v>
      </c>
      <c r="EZ95" s="888">
        <f t="shared" si="18"/>
        <v>27350</v>
      </c>
      <c r="FA95" s="888">
        <f t="shared" si="18"/>
        <v>3138</v>
      </c>
      <c r="FB95" s="888">
        <f t="shared" si="18"/>
        <v>42150</v>
      </c>
      <c r="FC95" s="888">
        <f t="shared" si="18"/>
        <v>1650</v>
      </c>
      <c r="FD95" s="888">
        <f t="shared" si="18"/>
        <v>25759</v>
      </c>
      <c r="FE95" s="888">
        <f t="shared" si="18"/>
        <v>3385</v>
      </c>
      <c r="FF95" s="888">
        <f t="shared" si="18"/>
        <v>24472</v>
      </c>
      <c r="FG95" s="888">
        <f t="shared" si="18"/>
        <v>1008</v>
      </c>
      <c r="FH95" s="888">
        <f t="shared" si="18"/>
        <v>7555</v>
      </c>
      <c r="FI95" s="888">
        <f t="shared" si="18"/>
        <v>1411</v>
      </c>
      <c r="FJ95" s="888">
        <f t="shared" si="18"/>
        <v>13097</v>
      </c>
      <c r="FK95" s="890" t="s">
        <v>350</v>
      </c>
      <c r="FL95" s="888">
        <f t="shared" ref="FL95:FW95" si="19">SUM(FL7:FL94)</f>
        <v>5365</v>
      </c>
      <c r="FM95" s="888">
        <f t="shared" si="19"/>
        <v>37045</v>
      </c>
      <c r="FN95" s="888">
        <f t="shared" si="19"/>
        <v>4635</v>
      </c>
      <c r="FO95" s="888">
        <f t="shared" si="19"/>
        <v>32638</v>
      </c>
      <c r="FP95" s="888">
        <f t="shared" si="19"/>
        <v>1215</v>
      </c>
      <c r="FQ95" s="888">
        <f t="shared" si="19"/>
        <v>10113</v>
      </c>
      <c r="FR95" s="888">
        <f t="shared" si="19"/>
        <v>5505</v>
      </c>
      <c r="FS95" s="888">
        <f t="shared" si="19"/>
        <v>49008</v>
      </c>
      <c r="FT95" s="888">
        <f t="shared" si="19"/>
        <v>5976</v>
      </c>
      <c r="FU95" s="888">
        <f t="shared" si="19"/>
        <v>64560</v>
      </c>
      <c r="FV95" s="888">
        <f t="shared" si="19"/>
        <v>1538006</v>
      </c>
      <c r="FW95" s="888">
        <f t="shared" si="19"/>
        <v>11939620</v>
      </c>
      <c r="FX95" s="206"/>
      <c r="FY95" s="207"/>
      <c r="FZ95" s="206"/>
      <c r="GA95" s="206"/>
      <c r="GB95" s="206"/>
      <c r="GC95" s="206"/>
    </row>
    <row r="96" spans="1:185" s="208" customFormat="1" ht="12" customHeight="1">
      <c r="A96" s="870" t="s">
        <v>684</v>
      </c>
      <c r="B96" s="870"/>
      <c r="C96" s="870"/>
      <c r="D96" s="870"/>
      <c r="E96" s="870"/>
      <c r="F96" s="208" t="s">
        <v>332</v>
      </c>
      <c r="K96" s="891"/>
      <c r="L96" s="889"/>
      <c r="M96" s="889"/>
      <c r="N96" s="889"/>
      <c r="O96" s="889"/>
      <c r="P96" s="889"/>
      <c r="Q96" s="889"/>
      <c r="R96" s="889"/>
      <c r="S96" s="889"/>
      <c r="T96" s="889"/>
      <c r="U96" s="889"/>
      <c r="V96" s="889"/>
      <c r="W96" s="889"/>
      <c r="X96" s="891"/>
      <c r="Y96" s="889"/>
      <c r="Z96" s="889"/>
      <c r="AA96" s="889"/>
      <c r="AB96" s="889"/>
      <c r="AC96" s="889"/>
      <c r="AD96" s="889"/>
      <c r="AE96" s="889"/>
      <c r="AF96" s="889"/>
      <c r="AG96" s="889"/>
      <c r="AH96" s="889"/>
      <c r="AI96" s="889"/>
      <c r="AJ96" s="889"/>
      <c r="AK96" s="891"/>
      <c r="AL96" s="889"/>
      <c r="AM96" s="889"/>
      <c r="AN96" s="889"/>
      <c r="AO96" s="889"/>
      <c r="AP96" s="889"/>
      <c r="AQ96" s="889"/>
      <c r="AR96" s="889"/>
      <c r="AS96" s="889"/>
      <c r="AT96" s="889"/>
      <c r="AU96" s="889"/>
      <c r="AV96" s="889"/>
      <c r="AW96" s="889"/>
      <c r="AX96" s="891"/>
      <c r="AY96" s="889"/>
      <c r="AZ96" s="889"/>
      <c r="BA96" s="889"/>
      <c r="BB96" s="889"/>
      <c r="BC96" s="889"/>
      <c r="BD96" s="889"/>
      <c r="BE96" s="889"/>
      <c r="BF96" s="889"/>
      <c r="BG96" s="889"/>
      <c r="BH96" s="889"/>
      <c r="BI96" s="889"/>
      <c r="BJ96" s="889"/>
      <c r="BK96" s="891"/>
      <c r="BL96" s="889"/>
      <c r="BM96" s="889"/>
      <c r="BN96" s="889"/>
      <c r="BO96" s="889"/>
      <c r="BP96" s="889"/>
      <c r="BQ96" s="889"/>
      <c r="BR96" s="889"/>
      <c r="BS96" s="889"/>
      <c r="BT96" s="889"/>
      <c r="BU96" s="889"/>
      <c r="BV96" s="889"/>
      <c r="BW96" s="889"/>
      <c r="BX96" s="891"/>
      <c r="BY96" s="893"/>
      <c r="BZ96" s="893"/>
      <c r="CA96" s="893"/>
      <c r="CB96" s="893"/>
      <c r="CC96" s="893"/>
      <c r="CD96" s="893"/>
      <c r="CE96" s="893"/>
      <c r="CF96" s="893"/>
      <c r="CG96" s="893"/>
      <c r="CH96" s="893"/>
      <c r="CI96" s="893"/>
      <c r="CJ96" s="893"/>
      <c r="CK96" s="891"/>
      <c r="CL96" s="889"/>
      <c r="CM96" s="889"/>
      <c r="CN96" s="889"/>
      <c r="CO96" s="889"/>
      <c r="CP96" s="889"/>
      <c r="CQ96" s="889"/>
      <c r="CR96" s="889"/>
      <c r="CS96" s="889"/>
      <c r="CT96" s="889"/>
      <c r="CU96" s="889"/>
      <c r="CV96" s="889"/>
      <c r="CW96" s="889"/>
      <c r="CX96" s="891"/>
      <c r="CY96" s="889"/>
      <c r="CZ96" s="889"/>
      <c r="DA96" s="889"/>
      <c r="DB96" s="889"/>
      <c r="DC96" s="889"/>
      <c r="DD96" s="889"/>
      <c r="DE96" s="889"/>
      <c r="DF96" s="889"/>
      <c r="DG96" s="889"/>
      <c r="DH96" s="889"/>
      <c r="DI96" s="889"/>
      <c r="DJ96" s="889"/>
      <c r="DK96" s="891"/>
      <c r="DL96" s="889"/>
      <c r="DM96" s="889"/>
      <c r="DN96" s="889"/>
      <c r="DO96" s="889"/>
      <c r="DP96" s="889"/>
      <c r="DQ96" s="889"/>
      <c r="DR96" s="889"/>
      <c r="DS96" s="889"/>
      <c r="DT96" s="889"/>
      <c r="DU96" s="889"/>
      <c r="DV96" s="889"/>
      <c r="DW96" s="889"/>
      <c r="DX96" s="891"/>
      <c r="DY96" s="889"/>
      <c r="DZ96" s="889"/>
      <c r="EA96" s="889"/>
      <c r="EB96" s="889"/>
      <c r="EC96" s="889"/>
      <c r="ED96" s="889"/>
      <c r="EE96" s="889"/>
      <c r="EF96" s="889"/>
      <c r="EG96" s="889"/>
      <c r="EH96" s="889"/>
      <c r="EI96" s="889"/>
      <c r="EJ96" s="889"/>
      <c r="EK96" s="891"/>
      <c r="EL96" s="889"/>
      <c r="EM96" s="889"/>
      <c r="EN96" s="889"/>
      <c r="EO96" s="889"/>
      <c r="EP96" s="889"/>
      <c r="EQ96" s="889"/>
      <c r="ER96" s="889"/>
      <c r="ES96" s="889"/>
      <c r="ET96" s="889"/>
      <c r="EU96" s="889"/>
      <c r="EV96" s="889"/>
      <c r="EW96" s="889"/>
      <c r="EX96" s="891"/>
      <c r="EY96" s="889"/>
      <c r="EZ96" s="889"/>
      <c r="FA96" s="889"/>
      <c r="FB96" s="889"/>
      <c r="FC96" s="889"/>
      <c r="FD96" s="889"/>
      <c r="FE96" s="889"/>
      <c r="FF96" s="889"/>
      <c r="FG96" s="889"/>
      <c r="FH96" s="889"/>
      <c r="FI96" s="889"/>
      <c r="FJ96" s="889"/>
      <c r="FK96" s="891"/>
      <c r="FL96" s="889"/>
      <c r="FM96" s="889"/>
      <c r="FN96" s="889"/>
      <c r="FO96" s="889"/>
      <c r="FP96" s="889"/>
      <c r="FQ96" s="889"/>
      <c r="FR96" s="889"/>
      <c r="FS96" s="889"/>
      <c r="FT96" s="889"/>
      <c r="FU96" s="889"/>
      <c r="FV96" s="889"/>
      <c r="FW96" s="889"/>
    </row>
    <row r="97" spans="1:14" s="208" customFormat="1" ht="11.25" customHeight="1">
      <c r="A97" s="876"/>
      <c r="B97" s="876"/>
      <c r="C97" s="876"/>
      <c r="D97" s="876"/>
      <c r="E97" s="876"/>
      <c r="N97" s="464"/>
    </row>
    <row r="98" spans="1:14" s="208" customFormat="1" ht="9.9499999999999993" customHeight="1">
      <c r="N98" s="465"/>
    </row>
    <row r="99" spans="1:14" s="208" customFormat="1" ht="9.9499999999999993" customHeight="1"/>
    <row r="100" spans="1:14" s="208" customFormat="1" ht="9.9499999999999993" customHeight="1"/>
    <row r="101" spans="1:14" s="208" customFormat="1" ht="9.9499999999999993" customHeight="1"/>
    <row r="102" spans="1:14" s="208" customFormat="1" ht="9.9499999999999993" customHeight="1"/>
    <row r="103" spans="1:14" s="208" customFormat="1" ht="9.9499999999999993" customHeight="1"/>
    <row r="104" spans="1:14" s="208" customFormat="1" ht="9.9499999999999993" customHeight="1"/>
    <row r="105" spans="1:14" s="208" customFormat="1" ht="9.9499999999999993" customHeight="1"/>
    <row r="106" spans="1:14" s="208" customFormat="1" ht="9.9499999999999993" customHeight="1"/>
    <row r="107" spans="1:14" s="208" customFormat="1" ht="9.9499999999999993" customHeight="1"/>
    <row r="108" spans="1:14" s="208" customFormat="1" ht="9.9499999999999993" customHeight="1"/>
    <row r="109" spans="1:14" s="208" customFormat="1" ht="9.9499999999999993" customHeight="1"/>
    <row r="110" spans="1:14" s="208" customFormat="1" ht="9.9499999999999993" customHeight="1"/>
    <row r="111" spans="1:14" s="208" customFormat="1" ht="9.9499999999999993" customHeight="1"/>
    <row r="112" spans="1:14" s="208" customFormat="1" ht="9.9499999999999993" customHeight="1"/>
    <row r="113" s="208" customFormat="1" ht="9.9499999999999993" customHeight="1"/>
    <row r="114" s="208" customFormat="1" ht="9.9499999999999993" customHeight="1"/>
    <row r="115" s="208" customFormat="1" ht="9.9499999999999993" customHeight="1"/>
    <row r="116" s="208" customFormat="1" ht="9.9499999999999993" customHeight="1"/>
    <row r="117" s="208" customFormat="1" ht="9.9499999999999993" customHeight="1"/>
    <row r="118" s="208" customFormat="1" ht="9.9499999999999993" customHeight="1"/>
    <row r="119" s="208" customFormat="1" ht="9.9499999999999993" customHeight="1"/>
    <row r="120" s="208" customFormat="1" ht="9.9499999999999993" customHeight="1"/>
    <row r="121" s="208" customFormat="1" ht="9.9499999999999993" customHeight="1"/>
    <row r="122" s="208" customFormat="1" ht="9.9499999999999993" customHeight="1"/>
    <row r="123" s="208" customFormat="1" ht="9.9499999999999993" customHeight="1"/>
    <row r="124" s="208" customFormat="1" ht="9.9499999999999993" customHeight="1"/>
    <row r="125" s="208" customFormat="1" ht="9.9499999999999993" customHeight="1"/>
    <row r="126" s="208" customFormat="1" ht="9.9499999999999993" customHeight="1"/>
    <row r="127" s="208" customFormat="1" ht="9.9499999999999993" customHeight="1"/>
    <row r="128" s="208" customFormat="1" ht="9.9499999999999993" customHeight="1"/>
    <row r="129" s="208" customFormat="1" ht="9.9499999999999993" customHeight="1"/>
    <row r="130" s="208" customFormat="1" ht="9.9499999999999993" customHeight="1"/>
    <row r="131" s="208" customFormat="1" ht="9.9499999999999993" customHeight="1"/>
    <row r="132" s="208" customFormat="1" ht="9.9499999999999993" customHeight="1"/>
    <row r="133" s="208" customFormat="1" ht="9.9499999999999993" customHeight="1"/>
    <row r="134" s="208" customFormat="1" ht="9.9499999999999993" customHeight="1"/>
    <row r="135" s="208" customFormat="1" ht="9.9499999999999993" customHeight="1"/>
    <row r="136" s="208" customFormat="1" ht="9.9499999999999993" customHeight="1"/>
    <row r="137" s="208" customFormat="1" ht="9.9499999999999993" customHeight="1"/>
    <row r="138" s="208" customFormat="1" ht="9.9499999999999993" customHeight="1"/>
    <row r="139" s="208" customFormat="1" ht="9.9499999999999993" customHeight="1"/>
    <row r="140" s="208" customFormat="1" ht="9.9499999999999993" customHeight="1"/>
    <row r="141" s="208" customFormat="1" ht="9.9499999999999993" customHeight="1"/>
    <row r="142" s="208" customFormat="1" ht="9.9499999999999993" customHeight="1"/>
    <row r="143" s="208" customFormat="1" ht="9.9499999999999993" customHeight="1"/>
    <row r="144" s="208" customFormat="1" ht="9.9499999999999993" customHeight="1"/>
    <row r="145" s="208" customFormat="1" ht="9.9499999999999993" customHeight="1"/>
    <row r="146" s="208" customFormat="1" ht="9.9499999999999993" customHeight="1"/>
    <row r="147" s="208" customFormat="1" ht="9.9499999999999993" customHeight="1"/>
    <row r="148" s="208" customFormat="1" ht="9.9499999999999993" customHeight="1"/>
    <row r="149" s="208" customFormat="1" ht="9.9499999999999993" customHeight="1"/>
    <row r="150" s="208" customFormat="1" ht="9.9499999999999993" customHeight="1"/>
    <row r="151" s="208" customFormat="1" ht="9.9499999999999993" customHeight="1"/>
    <row r="152" s="208" customFormat="1" ht="9.9499999999999993" customHeight="1"/>
    <row r="153" s="208" customFormat="1" ht="9.9499999999999993" customHeight="1"/>
    <row r="154" s="208" customFormat="1" ht="9.9499999999999993" customHeight="1"/>
    <row r="155" s="208" customFormat="1" ht="9.9499999999999993" customHeight="1"/>
    <row r="156" s="208" customFormat="1" ht="9.9499999999999993" customHeight="1"/>
    <row r="157" s="208" customFormat="1" ht="9.9499999999999993" customHeight="1"/>
    <row r="158" s="208" customFormat="1" ht="9.9499999999999993" customHeight="1"/>
    <row r="159" s="208" customFormat="1" ht="9.9499999999999993" customHeight="1"/>
    <row r="160" s="208" customFormat="1" ht="9.9499999999999993" customHeight="1"/>
    <row r="161" s="208" customFormat="1" ht="9.9499999999999993" customHeight="1"/>
    <row r="162" s="208" customFormat="1" ht="9.9499999999999993" customHeight="1"/>
    <row r="163" s="208" customFormat="1" ht="9.9499999999999993" customHeight="1"/>
    <row r="164" s="208" customFormat="1" ht="9.9499999999999993" customHeight="1"/>
    <row r="165" s="208" customFormat="1" ht="9.9499999999999993" customHeight="1"/>
    <row r="166" s="208" customFormat="1" ht="9.9499999999999993" customHeight="1"/>
    <row r="167" s="208" customFormat="1" ht="9.9499999999999993" customHeight="1"/>
    <row r="168" s="208" customFormat="1" ht="9.9499999999999993" customHeight="1"/>
    <row r="169" s="208" customFormat="1" ht="9.9499999999999993" customHeight="1"/>
    <row r="170" s="208" customFormat="1" ht="9.9499999999999993" customHeight="1"/>
    <row r="171" s="208" customFormat="1" ht="9.9499999999999993" customHeight="1"/>
    <row r="172" s="208" customFormat="1" ht="9.9499999999999993" customHeight="1"/>
    <row r="173" s="208" customFormat="1" ht="9.9499999999999993" customHeight="1"/>
    <row r="174" s="208" customFormat="1" ht="9.9499999999999993" customHeight="1"/>
    <row r="175" s="208" customFormat="1" ht="9.9499999999999993" customHeight="1"/>
    <row r="176" s="208" customFormat="1" ht="9.9499999999999993" customHeight="1"/>
    <row r="177" s="208" customFormat="1" ht="9.9499999999999993" customHeight="1"/>
    <row r="178" s="208" customFormat="1" ht="9.9499999999999993" customHeight="1"/>
    <row r="179" s="208" customFormat="1" ht="9.9499999999999993" customHeight="1"/>
    <row r="180" s="208" customFormat="1" ht="9.9499999999999993" customHeight="1"/>
    <row r="181" s="208" customFormat="1" ht="9.9499999999999993" customHeight="1"/>
    <row r="182" s="208" customFormat="1" ht="9.9499999999999993" customHeight="1"/>
    <row r="183" s="208" customFormat="1" ht="9.9499999999999993" customHeight="1"/>
    <row r="184" s="208" customFormat="1" ht="9.9499999999999993" customHeight="1"/>
    <row r="185" s="208" customFormat="1" ht="9.9499999999999993" customHeight="1"/>
    <row r="186" s="208" customFormat="1" ht="9.9499999999999993" customHeight="1"/>
    <row r="187" s="208" customFormat="1" ht="9.9499999999999993" customHeight="1"/>
    <row r="188" s="208" customFormat="1" ht="9.9499999999999993" customHeight="1"/>
    <row r="189" s="208" customFormat="1" ht="9.9499999999999993" customHeight="1"/>
    <row r="190" s="208" customFormat="1" ht="9.9499999999999993" customHeight="1"/>
    <row r="191" s="208" customFormat="1" ht="9.9499999999999993" customHeight="1"/>
    <row r="192" s="208" customFormat="1" ht="9.9499999999999993" customHeight="1"/>
    <row r="193" s="208" customFormat="1" ht="9.9499999999999993" customHeight="1"/>
    <row r="194" s="208" customFormat="1" ht="9.9499999999999993" customHeight="1"/>
    <row r="195" s="208" customFormat="1" ht="9.9499999999999993" customHeight="1"/>
    <row r="196" s="208" customFormat="1" ht="9.9499999999999993" customHeight="1"/>
    <row r="197" s="208" customFormat="1" ht="9.9499999999999993" customHeight="1"/>
    <row r="198" s="208" customFormat="1" ht="9.9499999999999993" customHeight="1"/>
    <row r="199" s="208" customFormat="1" ht="9.9499999999999993" customHeight="1"/>
    <row r="200" s="208" customFormat="1" ht="9.9499999999999993" customHeight="1"/>
    <row r="201" s="208" customFormat="1" ht="9.9499999999999993" customHeight="1"/>
    <row r="202" s="208" customFormat="1" ht="9.9499999999999993" customHeight="1"/>
    <row r="203" s="208" customFormat="1" ht="9.9499999999999993" customHeight="1"/>
    <row r="204" s="208" customFormat="1" ht="9.9499999999999993" customHeight="1"/>
    <row r="205" s="208" customFormat="1" ht="9.9499999999999993" customHeight="1"/>
    <row r="206" s="208" customFormat="1" ht="9.9499999999999993" customHeight="1"/>
    <row r="207" s="208" customFormat="1" ht="9.9499999999999993" customHeight="1"/>
    <row r="208" s="208" customFormat="1" ht="9.9499999999999993" customHeight="1"/>
    <row r="209" s="208" customFormat="1" ht="9.9499999999999993" customHeight="1"/>
    <row r="210" s="208" customFormat="1" ht="9.9499999999999993" customHeight="1"/>
    <row r="211" s="208" customFormat="1" ht="9.9499999999999993" customHeight="1"/>
    <row r="212" s="208" customFormat="1" ht="9.9499999999999993" customHeight="1"/>
    <row r="213" s="208" customFormat="1" ht="9.9499999999999993" customHeight="1"/>
    <row r="214" s="208" customFormat="1" ht="9.9499999999999993" customHeight="1"/>
    <row r="215" s="208" customFormat="1" ht="9.9499999999999993" customHeight="1"/>
    <row r="216" s="208" customFormat="1" ht="9.9499999999999993" customHeight="1"/>
    <row r="217" s="208" customFormat="1" ht="9.9499999999999993" customHeight="1"/>
    <row r="218" s="208" customFormat="1" ht="9.9499999999999993" customHeight="1"/>
    <row r="219" s="208" customFormat="1" ht="9.9499999999999993" customHeight="1"/>
    <row r="220" s="208" customFormat="1" ht="9.9499999999999993" customHeight="1"/>
    <row r="221" s="208" customFormat="1" ht="9.9499999999999993" customHeight="1"/>
    <row r="222" s="208" customFormat="1" ht="9.9499999999999993" customHeight="1"/>
    <row r="223" s="208" customFormat="1" ht="9.9499999999999993" customHeight="1"/>
    <row r="224" s="208" customFormat="1" ht="9.9499999999999993" customHeight="1"/>
    <row r="225" s="208" customFormat="1" ht="9.9499999999999993" customHeight="1"/>
    <row r="226" s="208" customFormat="1" ht="9.9499999999999993" customHeight="1"/>
    <row r="227" s="208" customFormat="1" ht="9.9499999999999993" customHeight="1"/>
    <row r="228" s="208" customFormat="1" ht="9.9499999999999993" customHeight="1"/>
    <row r="229" s="208" customFormat="1" ht="9.9499999999999993" customHeight="1"/>
    <row r="230" s="208" customFormat="1" ht="9.9499999999999993" customHeight="1"/>
    <row r="231" s="208" customFormat="1" ht="9.9499999999999993" customHeight="1"/>
    <row r="232" s="208" customFormat="1" ht="9.9499999999999993" customHeight="1"/>
    <row r="233" s="208" customFormat="1" ht="9.9499999999999993" customHeight="1"/>
    <row r="234" s="208" customFormat="1" ht="9.9499999999999993" customHeight="1"/>
    <row r="235" s="208" customFormat="1" ht="9.9499999999999993" customHeight="1"/>
    <row r="236" s="208" customFormat="1" ht="9.9499999999999993" customHeight="1"/>
    <row r="237" s="208" customFormat="1" ht="9.9499999999999993" customHeight="1"/>
    <row r="238" s="208" customFormat="1" ht="9.9499999999999993" customHeight="1"/>
    <row r="239" s="208" customFormat="1" ht="9.9499999999999993" customHeight="1"/>
    <row r="240" s="208" customFormat="1" ht="9.9499999999999993" customHeight="1"/>
    <row r="241" s="208" customFormat="1" ht="9.9499999999999993" customHeight="1"/>
    <row r="242" s="208" customFormat="1" ht="9.9499999999999993" customHeight="1"/>
    <row r="243" s="208" customFormat="1" ht="9.9499999999999993" customHeight="1"/>
    <row r="244" s="208" customFormat="1" ht="9.9499999999999993" customHeight="1"/>
    <row r="245" s="208" customFormat="1" ht="9.9499999999999993" customHeight="1"/>
    <row r="246" s="208" customFormat="1" ht="9.9499999999999993" customHeight="1"/>
    <row r="247" s="208" customFormat="1" ht="9.9499999999999993" customHeight="1"/>
    <row r="248" s="208" customFormat="1" ht="9.9499999999999993" customHeight="1"/>
    <row r="249" s="208" customFormat="1" ht="9.9499999999999993" customHeight="1"/>
    <row r="250" s="208" customFormat="1" ht="9.9499999999999993" customHeight="1"/>
    <row r="251" s="208" customFormat="1" ht="9.9499999999999993" customHeight="1"/>
    <row r="252" s="208" customFormat="1" ht="9.9499999999999993" customHeight="1"/>
    <row r="253" s="208" customFormat="1" ht="9.9499999999999993" customHeight="1"/>
    <row r="254" s="208" customFormat="1" ht="9.9499999999999993" customHeight="1"/>
    <row r="255" s="208" customFormat="1" ht="9.9499999999999993" customHeight="1"/>
    <row r="256" s="208" customFormat="1" ht="9.9499999999999993" customHeight="1"/>
    <row r="257" s="208" customFormat="1" ht="9.9499999999999993" customHeight="1"/>
    <row r="258" s="208" customFormat="1" ht="9.9499999999999993" customHeight="1"/>
    <row r="259" s="208" customFormat="1" ht="9.9499999999999993" customHeight="1"/>
    <row r="260" s="208" customFormat="1" ht="9.9499999999999993" customHeight="1"/>
    <row r="261" s="208" customFormat="1" ht="9.9499999999999993" customHeight="1"/>
    <row r="262" s="208" customFormat="1" ht="9.9499999999999993" customHeight="1"/>
    <row r="263" s="208" customFormat="1" ht="9.9499999999999993" customHeight="1"/>
    <row r="264" s="208" customFormat="1" ht="9.9499999999999993" customHeight="1"/>
    <row r="265" s="208" customFormat="1" ht="9.9499999999999993" customHeight="1"/>
    <row r="266" s="208" customFormat="1" ht="9.9499999999999993" customHeight="1"/>
    <row r="267" s="208" customFormat="1" ht="9.9499999999999993" customHeight="1"/>
    <row r="268" s="208" customFormat="1" ht="9.9499999999999993" customHeight="1"/>
    <row r="269" s="208" customFormat="1" ht="9.9499999999999993" customHeight="1"/>
    <row r="270" s="208" customFormat="1" ht="9.9499999999999993" customHeight="1"/>
    <row r="271" s="208" customFormat="1" ht="9.9499999999999993" customHeight="1"/>
    <row r="272" s="208" customFormat="1" ht="9.9499999999999993" customHeight="1"/>
    <row r="273" s="208" customFormat="1" ht="9.9499999999999993" customHeight="1"/>
    <row r="274" s="208" customFormat="1" ht="9.9499999999999993" customHeight="1"/>
    <row r="275" s="208" customFormat="1" ht="9.9499999999999993" customHeight="1"/>
    <row r="276" s="208" customFormat="1" ht="9.9499999999999993" customHeight="1"/>
    <row r="277" s="208" customFormat="1" ht="9.9499999999999993" customHeight="1"/>
    <row r="278" s="208" customFormat="1" ht="9.9499999999999993" customHeight="1"/>
    <row r="279" s="208" customFormat="1" ht="9.9499999999999993" customHeight="1"/>
    <row r="280" s="208" customFormat="1" ht="9.9499999999999993" customHeight="1"/>
    <row r="281" s="208" customFormat="1" ht="9.9499999999999993" customHeight="1"/>
    <row r="282" s="208" customFormat="1" ht="9.9499999999999993" customHeight="1"/>
    <row r="283" s="208" customFormat="1" ht="9.9499999999999993" customHeight="1"/>
    <row r="284" s="208" customFormat="1" ht="9.9499999999999993" customHeight="1"/>
    <row r="285" s="208" customFormat="1" ht="9.9499999999999993" customHeight="1"/>
    <row r="286" s="208" customFormat="1" ht="9.9499999999999993" customHeight="1"/>
    <row r="287" s="208" customFormat="1" ht="9.9499999999999993" customHeight="1"/>
    <row r="288" s="208" customFormat="1" ht="9.9499999999999993" customHeight="1"/>
    <row r="289" s="208" customFormat="1" ht="9.9499999999999993" customHeight="1"/>
    <row r="290" s="208" customFormat="1" ht="9.9499999999999993" customHeight="1"/>
    <row r="291" s="208" customFormat="1" ht="9.9499999999999993" customHeight="1"/>
    <row r="292" s="208" customFormat="1" ht="9.9499999999999993" customHeight="1"/>
    <row r="293" s="208" customFormat="1" ht="9.9499999999999993" customHeight="1"/>
    <row r="294" s="208" customFormat="1" ht="9.9499999999999993" customHeight="1"/>
    <row r="295" s="208" customFormat="1" ht="9.9499999999999993" customHeight="1"/>
    <row r="296" s="208" customFormat="1" ht="9.9499999999999993" customHeight="1"/>
    <row r="297" s="208" customFormat="1" ht="9.9499999999999993" customHeight="1"/>
    <row r="298" s="208" customFormat="1" ht="9.9499999999999993" customHeight="1"/>
    <row r="299" s="208" customFormat="1" ht="9.9499999999999993" customHeight="1"/>
    <row r="300" s="208" customFormat="1" ht="9.9499999999999993" customHeight="1"/>
    <row r="301" s="208" customFormat="1" ht="9.9499999999999993" customHeight="1"/>
    <row r="302" s="208" customFormat="1" ht="9.9499999999999993" customHeight="1"/>
    <row r="303" s="208" customFormat="1" ht="9.9499999999999993" customHeight="1"/>
    <row r="304" s="208" customFormat="1" ht="9.9499999999999993" customHeight="1"/>
    <row r="305" s="208" customFormat="1" ht="9.9499999999999993" customHeight="1"/>
    <row r="306" s="208" customFormat="1" ht="9.9499999999999993" customHeight="1"/>
    <row r="307" s="208" customFormat="1" ht="9.9499999999999993" customHeight="1"/>
    <row r="308" s="208" customFormat="1" ht="9.9499999999999993" customHeight="1"/>
    <row r="309" s="208" customFormat="1" ht="9.9499999999999993" customHeight="1"/>
    <row r="310" s="208" customFormat="1" ht="9.9499999999999993" customHeight="1"/>
    <row r="311" s="208" customFormat="1" ht="9.9499999999999993" customHeight="1"/>
    <row r="312" s="208" customFormat="1" ht="9.9499999999999993" customHeight="1"/>
    <row r="313" s="208" customFormat="1" ht="9.9499999999999993" customHeight="1"/>
    <row r="314" s="208" customFormat="1" ht="9.9499999999999993" customHeight="1"/>
    <row r="315" s="208" customFormat="1" ht="9.9499999999999993" customHeight="1"/>
    <row r="316" s="208" customFormat="1" ht="9.9499999999999993" customHeight="1"/>
    <row r="317" s="208" customFormat="1" ht="9.9499999999999993" customHeight="1"/>
    <row r="318" s="208" customFormat="1" ht="9.9499999999999993" customHeight="1"/>
    <row r="319" s="208" customFormat="1" ht="9.9499999999999993" customHeight="1"/>
    <row r="320" s="208" customFormat="1" ht="9.9499999999999993" customHeight="1"/>
    <row r="321" s="208" customFormat="1" ht="9.9499999999999993" customHeight="1"/>
    <row r="322" s="208" customFormat="1" ht="9.9499999999999993" customHeight="1"/>
    <row r="323" s="208" customFormat="1" ht="9.9499999999999993" customHeight="1"/>
    <row r="324" s="208" customFormat="1" ht="9.9499999999999993" customHeight="1"/>
    <row r="325" s="208" customFormat="1" ht="9.9499999999999993" customHeight="1"/>
    <row r="326" s="208" customFormat="1" ht="9.9499999999999993" customHeight="1"/>
    <row r="327" s="208" customFormat="1" ht="9.9499999999999993" customHeight="1"/>
    <row r="328" s="208" customFormat="1" ht="9.9499999999999993" customHeight="1"/>
    <row r="329" s="208" customFormat="1" ht="9.9499999999999993" customHeight="1"/>
    <row r="330" s="208" customFormat="1" ht="9.9499999999999993" customHeight="1"/>
    <row r="331" s="208" customFormat="1" ht="9.9499999999999993" customHeight="1"/>
    <row r="332" s="208" customFormat="1" ht="9.9499999999999993" customHeight="1"/>
    <row r="333" s="208" customFormat="1" ht="9.9499999999999993" customHeight="1"/>
    <row r="334" s="208" customFormat="1" ht="9.9499999999999993" customHeight="1"/>
    <row r="335" s="208" customFormat="1" ht="9.9499999999999993" customHeight="1"/>
    <row r="336" s="208" customFormat="1" ht="9.9499999999999993" customHeight="1"/>
    <row r="337" s="208" customFormat="1" ht="9.9499999999999993" customHeight="1"/>
    <row r="338" s="208" customFormat="1" ht="9.9499999999999993" customHeight="1"/>
    <row r="339" s="208" customFormat="1" ht="9.9499999999999993" customHeight="1"/>
    <row r="340" s="208" customFormat="1" ht="9.9499999999999993" customHeight="1"/>
    <row r="341" s="208" customFormat="1" ht="9.9499999999999993" customHeight="1"/>
    <row r="342" s="208" customFormat="1" ht="9.9499999999999993" customHeight="1"/>
    <row r="343" s="208" customFormat="1" ht="9.9499999999999993" customHeight="1"/>
    <row r="344" s="208" customFormat="1" ht="9.9499999999999993" customHeight="1"/>
    <row r="345" s="208" customFormat="1" ht="9.9499999999999993" customHeight="1"/>
    <row r="346" s="208" customFormat="1" ht="9.9499999999999993" customHeight="1"/>
    <row r="347" s="208" customFormat="1" ht="9.9499999999999993" customHeight="1"/>
    <row r="348" s="208" customFormat="1" ht="9.9499999999999993" customHeight="1"/>
    <row r="349" s="208" customFormat="1" ht="9.9499999999999993" customHeight="1"/>
    <row r="350" s="208" customFormat="1" ht="9.9499999999999993" customHeight="1"/>
    <row r="351" s="208" customFormat="1" ht="9.9499999999999993" customHeight="1"/>
    <row r="352" s="208" customFormat="1" ht="9.9499999999999993" customHeight="1"/>
    <row r="353" s="208" customFormat="1" ht="9.9499999999999993" customHeight="1"/>
    <row r="354" s="208" customFormat="1" ht="9.9499999999999993" customHeight="1"/>
    <row r="355" s="208" customFormat="1" ht="9.9499999999999993" customHeight="1"/>
    <row r="356" s="208" customFormat="1" ht="9.9499999999999993" customHeight="1"/>
    <row r="357" s="208" customFormat="1" ht="9.9499999999999993" customHeight="1"/>
    <row r="358" s="208" customFormat="1" ht="9.9499999999999993" customHeight="1"/>
    <row r="359" s="208" customFormat="1" ht="9.9499999999999993" customHeight="1"/>
    <row r="360" s="208" customFormat="1" ht="9.9499999999999993" customHeight="1"/>
    <row r="361" s="208" customFormat="1" ht="9.9499999999999993" customHeight="1"/>
    <row r="362" s="208" customFormat="1" ht="9.9499999999999993" customHeight="1"/>
    <row r="363" s="208" customFormat="1" ht="9.9499999999999993" customHeight="1"/>
    <row r="364" s="208" customFormat="1" ht="9.9499999999999993" customHeight="1"/>
    <row r="365" s="208" customFormat="1" ht="9.9499999999999993" customHeight="1"/>
    <row r="366" s="208" customFormat="1" ht="9.9499999999999993" customHeight="1"/>
    <row r="367" s="208" customFormat="1" ht="9.9499999999999993" customHeight="1"/>
    <row r="368" s="208" customFormat="1" ht="9.9499999999999993" customHeight="1"/>
    <row r="369" s="208" customFormat="1" ht="9.9499999999999993" customHeight="1"/>
    <row r="370" s="208" customFormat="1" ht="9.9499999999999993" customHeight="1"/>
    <row r="371" s="208" customFormat="1" ht="9.9499999999999993" customHeight="1"/>
    <row r="372" s="208" customFormat="1" ht="9.9499999999999993" customHeight="1"/>
    <row r="373" s="208" customFormat="1" ht="9.9499999999999993" customHeight="1"/>
    <row r="374" s="208" customFormat="1" ht="9.9499999999999993" customHeight="1"/>
    <row r="375" s="208" customFormat="1" ht="9.9499999999999993" customHeight="1"/>
    <row r="376" s="208" customFormat="1" ht="9.9499999999999993" customHeight="1"/>
    <row r="377" s="208" customFormat="1" ht="9.9499999999999993" customHeight="1"/>
    <row r="378" s="208" customFormat="1" ht="9.9499999999999993" customHeight="1"/>
    <row r="379" s="208" customFormat="1" ht="9.9499999999999993" customHeight="1"/>
    <row r="380" s="208" customFormat="1" ht="9.9499999999999993" customHeight="1"/>
    <row r="381" s="208" customFormat="1" ht="9.9499999999999993" customHeight="1"/>
    <row r="382" s="208" customFormat="1" ht="9.9499999999999993" customHeight="1"/>
    <row r="383" s="208" customFormat="1" ht="9.9499999999999993" customHeight="1"/>
    <row r="384" s="208" customFormat="1" ht="9.9499999999999993" customHeight="1"/>
    <row r="385" s="208" customFormat="1" ht="9.9499999999999993" customHeight="1"/>
    <row r="386" s="208" customFormat="1" ht="9.9499999999999993" customHeight="1"/>
    <row r="387" s="208" customFormat="1" ht="9.9499999999999993" customHeight="1"/>
    <row r="388" s="208" customFormat="1" ht="9.9499999999999993" customHeight="1"/>
    <row r="389" s="208" customFormat="1" ht="9.9499999999999993" customHeight="1"/>
    <row r="390" s="208" customFormat="1" ht="9.9499999999999993" customHeight="1"/>
    <row r="391" s="208" customFormat="1" ht="9.9499999999999993" customHeight="1"/>
    <row r="392" s="208" customFormat="1" ht="9.9499999999999993" customHeight="1"/>
    <row r="393" s="208" customFormat="1" ht="9.9499999999999993" customHeight="1"/>
    <row r="394" s="208" customFormat="1" ht="9.9499999999999993" customHeight="1"/>
    <row r="395" s="208" customFormat="1" ht="9.9499999999999993" customHeight="1"/>
    <row r="396" s="208" customFormat="1" ht="9.9499999999999993" customHeight="1"/>
    <row r="397" s="208" customFormat="1" ht="9.9499999999999993" customHeight="1"/>
    <row r="398" s="208" customFormat="1" ht="9.9499999999999993" customHeight="1"/>
    <row r="399" s="208" customFormat="1" ht="9.9499999999999993" customHeight="1"/>
    <row r="400" s="208" customFormat="1" ht="9.9499999999999993" customHeight="1"/>
    <row r="401" s="208" customFormat="1" ht="9.9499999999999993" customHeight="1"/>
    <row r="402" s="208" customFormat="1" ht="9.9499999999999993" customHeight="1"/>
    <row r="403" s="208" customFormat="1" ht="9.9499999999999993" customHeight="1"/>
    <row r="404" s="208" customFormat="1" ht="9.9499999999999993" customHeight="1"/>
    <row r="405" s="208" customFormat="1" ht="9.9499999999999993" customHeight="1"/>
    <row r="406" s="208" customFormat="1" ht="9.9499999999999993" customHeight="1"/>
    <row r="407" s="208" customFormat="1" ht="9.9499999999999993" customHeight="1"/>
    <row r="408" s="208" customFormat="1" ht="9.9499999999999993" customHeight="1"/>
    <row r="409" s="208" customFormat="1" ht="11.25"/>
    <row r="410" s="208" customFormat="1" ht="11.25"/>
    <row r="411" s="208" customFormat="1" ht="11.25"/>
    <row r="412" s="208" customFormat="1" ht="11.25"/>
    <row r="413" s="208" customFormat="1" ht="11.25"/>
    <row r="414" s="208" customFormat="1" ht="11.25"/>
    <row r="415" s="208" customFormat="1" ht="11.25"/>
    <row r="416" s="208" customFormat="1" ht="11.25"/>
    <row r="417" s="208" customFormat="1" ht="11.25"/>
    <row r="418" s="208" customFormat="1" ht="11.25"/>
    <row r="419" s="208" customFormat="1" ht="11.25"/>
    <row r="420" s="208" customFormat="1" ht="11.25"/>
    <row r="421" s="208" customFormat="1" ht="11.25"/>
    <row r="422" s="208" customFormat="1" ht="11.25"/>
    <row r="423" s="208" customFormat="1" ht="11.25"/>
    <row r="424" s="208" customFormat="1" ht="11.25"/>
    <row r="425" s="208" customFormat="1" ht="11.25"/>
    <row r="426" s="208" customFormat="1" ht="11.25"/>
    <row r="427" s="208" customFormat="1" ht="11.25"/>
    <row r="428" s="208" customFormat="1" ht="11.25"/>
    <row r="429" s="208" customFormat="1" ht="11.25"/>
    <row r="430" s="208" customFormat="1" ht="11.25"/>
    <row r="431" s="208" customFormat="1" ht="11.25"/>
    <row r="432" s="208" customFormat="1" ht="11.25"/>
    <row r="433" s="208" customFormat="1" ht="11.25"/>
    <row r="434" s="208" customFormat="1" ht="11.25"/>
    <row r="435" s="208" customFormat="1" ht="11.25"/>
    <row r="436" s="208" customFormat="1" ht="11.25"/>
    <row r="437" s="208" customFormat="1" ht="11.25"/>
    <row r="438" s="208" customFormat="1" ht="11.25"/>
    <row r="439" s="208" customFormat="1" ht="11.25"/>
    <row r="440" s="208" customFormat="1" ht="11.25"/>
    <row r="441" s="208" customFormat="1" ht="11.25"/>
    <row r="442" s="208" customFormat="1" ht="11.25"/>
    <row r="443" s="208" customFormat="1" ht="11.25"/>
    <row r="444" s="208" customFormat="1" ht="11.25"/>
    <row r="445" s="208" customFormat="1" ht="11.25"/>
    <row r="446" s="208" customFormat="1" ht="11.25"/>
    <row r="447" s="208" customFormat="1" ht="11.25"/>
    <row r="448" s="208" customFormat="1" ht="11.25"/>
    <row r="449" s="208" customFormat="1" ht="11.25"/>
    <row r="450" s="208" customFormat="1" ht="11.25"/>
    <row r="451" s="208" customFormat="1" ht="11.25"/>
    <row r="452" s="208" customFormat="1" ht="11.25"/>
    <row r="453" s="208" customFormat="1" ht="11.25"/>
    <row r="454" s="208" customFormat="1" ht="11.25"/>
    <row r="455" s="208" customFormat="1" ht="11.25"/>
    <row r="456" s="208" customFormat="1" ht="11.25"/>
    <row r="457" s="208" customFormat="1" ht="11.25"/>
    <row r="458" s="208" customFormat="1" ht="11.25"/>
    <row r="459" s="208" customFormat="1" ht="11.25"/>
    <row r="460" s="208" customFormat="1" ht="11.25"/>
    <row r="461" s="208" customFormat="1" ht="11.25"/>
    <row r="462" s="208" customFormat="1" ht="11.25"/>
    <row r="463" s="208" customFormat="1" ht="11.25"/>
    <row r="464" s="208" customFormat="1" ht="11.25"/>
    <row r="465" s="208" customFormat="1" ht="11.25"/>
    <row r="466" s="208" customFormat="1" ht="11.25"/>
    <row r="467" s="208" customFormat="1" ht="11.25"/>
    <row r="468" s="208" customFormat="1" ht="11.25"/>
    <row r="469" s="208" customFormat="1" ht="11.25"/>
    <row r="470" s="208" customFormat="1" ht="11.25"/>
    <row r="471" s="208" customFormat="1" ht="11.25"/>
    <row r="472" s="208" customFormat="1" ht="11.25"/>
    <row r="473" s="208" customFormat="1" ht="11.25"/>
    <row r="474" s="208" customFormat="1" ht="11.25"/>
    <row r="475" s="208" customFormat="1" ht="11.25"/>
    <row r="476" s="208" customFormat="1" ht="11.25"/>
    <row r="477" s="208" customFormat="1" ht="11.25"/>
    <row r="478" s="208" customFormat="1" ht="11.25"/>
    <row r="479" s="208" customFormat="1" ht="11.25"/>
    <row r="480" s="208" customFormat="1" ht="11.25"/>
    <row r="481" s="208" customFormat="1" ht="11.25"/>
    <row r="482" s="208" customFormat="1" ht="11.25"/>
    <row r="483" s="208" customFormat="1" ht="11.25"/>
    <row r="484" s="208" customFormat="1" ht="11.25"/>
    <row r="485" s="208" customFormat="1" ht="11.25"/>
    <row r="486" s="208" customFormat="1" ht="11.25"/>
    <row r="487" s="208" customFormat="1" ht="11.25"/>
    <row r="488" s="208" customFormat="1" ht="11.25"/>
    <row r="489" s="208" customFormat="1" ht="11.25"/>
    <row r="490" s="208" customFormat="1" ht="11.25"/>
    <row r="491" s="208" customFormat="1" ht="11.25"/>
    <row r="492" s="208" customFormat="1" ht="11.25"/>
    <row r="493" s="208" customFormat="1" ht="11.25"/>
    <row r="494" s="208" customFormat="1" ht="11.25"/>
    <row r="495" s="208" customFormat="1" ht="11.25"/>
    <row r="496" s="208" customFormat="1" ht="11.25"/>
    <row r="497" s="208" customFormat="1" ht="11.25"/>
    <row r="498" s="208" customFormat="1" ht="11.25"/>
    <row r="499" s="208" customFormat="1" ht="11.25"/>
    <row r="500" s="208" customFormat="1" ht="11.25"/>
    <row r="501" s="208" customFormat="1" ht="11.25"/>
    <row r="502" s="208" customFormat="1" ht="11.25"/>
    <row r="503" s="208" customFormat="1" ht="11.25"/>
    <row r="504" s="208" customFormat="1" ht="11.25"/>
    <row r="505" s="208" customFormat="1" ht="11.25"/>
    <row r="506" s="208" customFormat="1" ht="11.25"/>
    <row r="507" s="208" customFormat="1" ht="11.25"/>
    <row r="508" s="208" customFormat="1" ht="11.25"/>
    <row r="509" s="208" customFormat="1" ht="11.25"/>
    <row r="510" s="208" customFormat="1" ht="11.25"/>
    <row r="511" s="208" customFormat="1" ht="11.25"/>
    <row r="512" s="208" customFormat="1" ht="11.25"/>
    <row r="513" s="208" customFormat="1" ht="11.25"/>
    <row r="514" s="208" customFormat="1" ht="11.25"/>
    <row r="515" s="208" customFormat="1" ht="11.25"/>
    <row r="516" s="208" customFormat="1" ht="11.25"/>
    <row r="517" s="208" customFormat="1" ht="11.25"/>
    <row r="518" s="208" customFormat="1" ht="11.25"/>
    <row r="519" s="208" customFormat="1" ht="11.25"/>
    <row r="520" s="208" customFormat="1" ht="11.25"/>
    <row r="521" s="208" customFormat="1" ht="11.25"/>
    <row r="522" s="208" customFormat="1" ht="11.25"/>
    <row r="523" s="208" customFormat="1" ht="11.25"/>
    <row r="524" s="208" customFormat="1" ht="11.25"/>
    <row r="525" s="208" customFormat="1" ht="11.25"/>
    <row r="526" s="208" customFormat="1" ht="11.25"/>
    <row r="527" s="208" customFormat="1" ht="11.25"/>
    <row r="528" s="208" customFormat="1" ht="11.25"/>
    <row r="529" s="208" customFormat="1" ht="11.25"/>
    <row r="530" s="208" customFormat="1" ht="11.25"/>
    <row r="531" s="208" customFormat="1" ht="11.25"/>
    <row r="532" s="208" customFormat="1" ht="11.25"/>
    <row r="533" s="208" customFormat="1" ht="11.25"/>
    <row r="534" s="208" customFormat="1" ht="11.25"/>
    <row r="535" s="208" customFormat="1" ht="11.25"/>
    <row r="536" s="208" customFormat="1" ht="11.25"/>
    <row r="537" s="208" customFormat="1" ht="11.25"/>
    <row r="538" s="208" customFormat="1" ht="11.25"/>
    <row r="539" s="208" customFormat="1" ht="11.25"/>
    <row r="540" s="208" customFormat="1" ht="11.25"/>
    <row r="541" s="208" customFormat="1" ht="11.25"/>
    <row r="542" s="208" customFormat="1" ht="11.25"/>
    <row r="543" s="208" customFormat="1" ht="11.25"/>
    <row r="544" s="208" customFormat="1" ht="11.25"/>
    <row r="545" s="208" customFormat="1" ht="11.25"/>
    <row r="546" s="208" customFormat="1" ht="11.25"/>
    <row r="547" s="208" customFormat="1" ht="11.25"/>
    <row r="548" s="208" customFormat="1" ht="11.25"/>
    <row r="549" s="208" customFormat="1" ht="11.25"/>
    <row r="550" s="208" customFormat="1" ht="11.25"/>
    <row r="551" s="208" customFormat="1" ht="11.25"/>
    <row r="552" s="208" customFormat="1" ht="11.25"/>
    <row r="553" s="208" customFormat="1" ht="11.25"/>
    <row r="554" s="208" customFormat="1" ht="11.25"/>
    <row r="555" s="208" customFormat="1" ht="11.25"/>
    <row r="556" s="208" customFormat="1" ht="11.25"/>
    <row r="557" s="208" customFormat="1" ht="11.25"/>
    <row r="558" s="208" customFormat="1" ht="11.25"/>
    <row r="559" s="208" customFormat="1" ht="11.25"/>
    <row r="560" s="208" customFormat="1" ht="11.25"/>
    <row r="561" s="208" customFormat="1" ht="11.25"/>
    <row r="562" s="208" customFormat="1" ht="11.25"/>
    <row r="563" s="208" customFormat="1" ht="11.25"/>
    <row r="564" s="208" customFormat="1" ht="11.25"/>
    <row r="565" s="208" customFormat="1" ht="11.25"/>
    <row r="566" s="208" customFormat="1" ht="11.25"/>
    <row r="567" s="208" customFormat="1" ht="11.25"/>
    <row r="568" s="208" customFormat="1" ht="11.25"/>
    <row r="569" s="208" customFormat="1" ht="11.25"/>
    <row r="570" s="208" customFormat="1" ht="11.25"/>
    <row r="571" s="208" customFormat="1" ht="11.25"/>
    <row r="572" s="208" customFormat="1" ht="11.25"/>
    <row r="573" s="208" customFormat="1" ht="11.25"/>
    <row r="574" s="208" customFormat="1" ht="11.25"/>
    <row r="575" s="208" customFormat="1" ht="11.25"/>
    <row r="576" s="208" customFormat="1" ht="11.25"/>
    <row r="577" s="208" customFormat="1" ht="11.25"/>
    <row r="578" s="208" customFormat="1" ht="11.25"/>
    <row r="579" s="208" customFormat="1" ht="11.25"/>
    <row r="580" s="208" customFormat="1" ht="11.25"/>
    <row r="581" s="208" customFormat="1" ht="11.25"/>
    <row r="582" s="208" customFormat="1" ht="11.25"/>
    <row r="583" s="208" customFormat="1" ht="11.25"/>
    <row r="584" s="208" customFormat="1" ht="11.25"/>
    <row r="585" s="208" customFormat="1" ht="11.25"/>
    <row r="586" s="208" customFormat="1" ht="11.25"/>
    <row r="587" s="208" customFormat="1" ht="11.25"/>
    <row r="588" s="208" customFormat="1" ht="11.25"/>
    <row r="589" s="208" customFormat="1" ht="11.25"/>
    <row r="590" s="208" customFormat="1" ht="11.25"/>
    <row r="591" s="208" customFormat="1" ht="11.25"/>
    <row r="592" s="208" customFormat="1" ht="11.25"/>
    <row r="593" s="208" customFormat="1" ht="11.25"/>
    <row r="594" s="208" customFormat="1" ht="11.25"/>
    <row r="595" s="208" customFormat="1" ht="11.25"/>
    <row r="596" s="208" customFormat="1" ht="11.25"/>
    <row r="597" s="208" customFormat="1" ht="11.25"/>
    <row r="598" s="208" customFormat="1" ht="11.25"/>
    <row r="599" s="208" customFormat="1" ht="11.25"/>
    <row r="600" s="208" customFormat="1" ht="11.25"/>
    <row r="601" s="208" customFormat="1" ht="11.25"/>
    <row r="602" s="208" customFormat="1" ht="11.25"/>
    <row r="603" s="208" customFormat="1" ht="11.25"/>
    <row r="604" s="208" customFormat="1" ht="11.25"/>
    <row r="605" s="208" customFormat="1" ht="11.25"/>
    <row r="606" s="208" customFormat="1" ht="11.25"/>
    <row r="607" s="208" customFormat="1" ht="11.25"/>
    <row r="608" s="208" customFormat="1" ht="11.25"/>
    <row r="609" s="208" customFormat="1" ht="11.25"/>
    <row r="610" s="208" customFormat="1" ht="11.25"/>
    <row r="611" s="208" customFormat="1" ht="11.25"/>
    <row r="612" s="208" customFormat="1" ht="11.25"/>
    <row r="613" s="208" customFormat="1" ht="11.25"/>
    <row r="614" s="208" customFormat="1" ht="11.25"/>
    <row r="615" s="208" customFormat="1" ht="11.25"/>
    <row r="616" s="208" customFormat="1" ht="11.25"/>
    <row r="617" s="208" customFormat="1" ht="11.25"/>
    <row r="618" s="208" customFormat="1" ht="11.25"/>
    <row r="619" s="208" customFormat="1" ht="11.25"/>
    <row r="620" s="208" customFormat="1" ht="11.25"/>
    <row r="621" s="208" customFormat="1" ht="11.25"/>
    <row r="622" s="208" customFormat="1" ht="11.25"/>
  </sheetData>
  <mergeCells count="454">
    <mergeCell ref="FF95:FF96"/>
    <mergeCell ref="FG95:FG96"/>
    <mergeCell ref="FH95:FH96"/>
    <mergeCell ref="FI95:FI96"/>
    <mergeCell ref="FJ95:FJ96"/>
    <mergeCell ref="FK95:FK96"/>
    <mergeCell ref="FL95:FL96"/>
    <mergeCell ref="FV95:FV96"/>
    <mergeCell ref="FW95:FW96"/>
    <mergeCell ref="FM95:FM96"/>
    <mergeCell ref="FN95:FN96"/>
    <mergeCell ref="FO95:FO96"/>
    <mergeCell ref="FP95:FP96"/>
    <mergeCell ref="FQ95:FQ96"/>
    <mergeCell ref="FR95:FR96"/>
    <mergeCell ref="FS95:FS96"/>
    <mergeCell ref="FT95:FT96"/>
    <mergeCell ref="FU95:FU96"/>
    <mergeCell ref="EW95:EW96"/>
    <mergeCell ref="EX95:EX96"/>
    <mergeCell ref="EY95:EY96"/>
    <mergeCell ref="EZ95:EZ96"/>
    <mergeCell ref="FA95:FA96"/>
    <mergeCell ref="FB95:FB96"/>
    <mergeCell ref="FC95:FC96"/>
    <mergeCell ref="FD95:FD96"/>
    <mergeCell ref="FE95:FE96"/>
    <mergeCell ref="EN95:EN96"/>
    <mergeCell ref="EO95:EO96"/>
    <mergeCell ref="EP95:EP96"/>
    <mergeCell ref="EQ95:EQ96"/>
    <mergeCell ref="ER95:ER96"/>
    <mergeCell ref="ES95:ES96"/>
    <mergeCell ref="ET95:ET96"/>
    <mergeCell ref="EU95:EU96"/>
    <mergeCell ref="EV95:EV96"/>
    <mergeCell ref="EE95:EE96"/>
    <mergeCell ref="EF95:EF96"/>
    <mergeCell ref="EG95:EG96"/>
    <mergeCell ref="EH95:EH96"/>
    <mergeCell ref="EI95:EI96"/>
    <mergeCell ref="EJ95:EJ96"/>
    <mergeCell ref="EK95:EK96"/>
    <mergeCell ref="EL95:EL96"/>
    <mergeCell ref="EM95:EM96"/>
    <mergeCell ref="DV95:DV96"/>
    <mergeCell ref="DW95:DW96"/>
    <mergeCell ref="DX95:DX96"/>
    <mergeCell ref="DY95:DY96"/>
    <mergeCell ref="DZ95:DZ96"/>
    <mergeCell ref="EA95:EA96"/>
    <mergeCell ref="EB95:EB96"/>
    <mergeCell ref="EC95:EC96"/>
    <mergeCell ref="ED95:ED96"/>
    <mergeCell ref="DM95:DM96"/>
    <mergeCell ref="DN95:DN96"/>
    <mergeCell ref="DO95:DO96"/>
    <mergeCell ref="DP95:DP96"/>
    <mergeCell ref="DQ95:DQ96"/>
    <mergeCell ref="DR95:DR96"/>
    <mergeCell ref="DS95:DS96"/>
    <mergeCell ref="DT95:DT96"/>
    <mergeCell ref="DU95:DU96"/>
    <mergeCell ref="DD95:DD96"/>
    <mergeCell ref="DE95:DE96"/>
    <mergeCell ref="DF95:DF96"/>
    <mergeCell ref="DG95:DG96"/>
    <mergeCell ref="DH95:DH96"/>
    <mergeCell ref="DI95:DI96"/>
    <mergeCell ref="DJ95:DJ96"/>
    <mergeCell ref="DK95:DK96"/>
    <mergeCell ref="DL95:DL96"/>
    <mergeCell ref="CU95:CU96"/>
    <mergeCell ref="CV95:CV96"/>
    <mergeCell ref="CW95:CW96"/>
    <mergeCell ref="CX95:CX96"/>
    <mergeCell ref="CY95:CY96"/>
    <mergeCell ref="CZ95:CZ96"/>
    <mergeCell ref="DA95:DA96"/>
    <mergeCell ref="DB95:DB96"/>
    <mergeCell ref="DC95:DC96"/>
    <mergeCell ref="CL95:CL96"/>
    <mergeCell ref="CM95:CM96"/>
    <mergeCell ref="CN95:CN96"/>
    <mergeCell ref="CO95:CO96"/>
    <mergeCell ref="CP95:CP96"/>
    <mergeCell ref="CQ95:CQ96"/>
    <mergeCell ref="CR95:CR96"/>
    <mergeCell ref="CS95:CS96"/>
    <mergeCell ref="CT95:CT96"/>
    <mergeCell ref="CC95:CC96"/>
    <mergeCell ref="CD95:CD96"/>
    <mergeCell ref="CE95:CE96"/>
    <mergeCell ref="CF95:CF96"/>
    <mergeCell ref="CG95:CG96"/>
    <mergeCell ref="CH95:CH96"/>
    <mergeCell ref="CI95:CI96"/>
    <mergeCell ref="CJ95:CJ96"/>
    <mergeCell ref="CK95:CK96"/>
    <mergeCell ref="BT95:BT96"/>
    <mergeCell ref="BU95:BU96"/>
    <mergeCell ref="BV95:BV96"/>
    <mergeCell ref="BW95:BW96"/>
    <mergeCell ref="BX95:BX96"/>
    <mergeCell ref="BY95:BY96"/>
    <mergeCell ref="BZ95:BZ96"/>
    <mergeCell ref="CA95:CA96"/>
    <mergeCell ref="CB95:CB96"/>
    <mergeCell ref="BK95:BK96"/>
    <mergeCell ref="BL95:BL96"/>
    <mergeCell ref="BM95:BM96"/>
    <mergeCell ref="BN95:BN96"/>
    <mergeCell ref="BO95:BO96"/>
    <mergeCell ref="BP95:BP96"/>
    <mergeCell ref="BQ95:BQ96"/>
    <mergeCell ref="BR95:BR96"/>
    <mergeCell ref="BS95:BS96"/>
    <mergeCell ref="BB95:BB96"/>
    <mergeCell ref="BC95:BC96"/>
    <mergeCell ref="BD95:BD96"/>
    <mergeCell ref="BE95:BE96"/>
    <mergeCell ref="BF95:BF96"/>
    <mergeCell ref="BG95:BG96"/>
    <mergeCell ref="BH95:BH96"/>
    <mergeCell ref="BI95:BI96"/>
    <mergeCell ref="BJ95:BJ96"/>
    <mergeCell ref="AS95:AS96"/>
    <mergeCell ref="AT95:AT96"/>
    <mergeCell ref="AU95:AU96"/>
    <mergeCell ref="AV95:AV96"/>
    <mergeCell ref="AW95:AW96"/>
    <mergeCell ref="AX95:AX96"/>
    <mergeCell ref="AY95:AY96"/>
    <mergeCell ref="AZ95:AZ96"/>
    <mergeCell ref="BA95:BA96"/>
    <mergeCell ref="AJ95:AJ96"/>
    <mergeCell ref="AK95:AK96"/>
    <mergeCell ref="AL95:AL96"/>
    <mergeCell ref="AM95:AM96"/>
    <mergeCell ref="AN95:AN96"/>
    <mergeCell ref="AO95:AO96"/>
    <mergeCell ref="AP95:AP96"/>
    <mergeCell ref="AQ95:AQ96"/>
    <mergeCell ref="AR95:AR96"/>
    <mergeCell ref="AF95:AF96"/>
    <mergeCell ref="AG95:AG96"/>
    <mergeCell ref="S95:S96"/>
    <mergeCell ref="T95:T96"/>
    <mergeCell ref="U95:U96"/>
    <mergeCell ref="V95:V96"/>
    <mergeCell ref="W95:W96"/>
    <mergeCell ref="AH95:AH96"/>
    <mergeCell ref="AI95:AI96"/>
    <mergeCell ref="N95:N96"/>
    <mergeCell ref="X95:X96"/>
    <mergeCell ref="AE95:AE96"/>
    <mergeCell ref="K95:K96"/>
    <mergeCell ref="L95:L96"/>
    <mergeCell ref="M95:M96"/>
    <mergeCell ref="O95:O96"/>
    <mergeCell ref="P95:P96"/>
    <mergeCell ref="Q95:Q96"/>
    <mergeCell ref="R95:R96"/>
    <mergeCell ref="AD95:AD96"/>
    <mergeCell ref="AC95:AC96"/>
    <mergeCell ref="AB95:AB96"/>
    <mergeCell ref="Y95:Y96"/>
    <mergeCell ref="Z95:Z96"/>
    <mergeCell ref="AA95:AA96"/>
    <mergeCell ref="A1:J1"/>
    <mergeCell ref="A2:J2"/>
    <mergeCell ref="I3:J3"/>
    <mergeCell ref="V3:W3"/>
    <mergeCell ref="AC3:AD3"/>
    <mergeCell ref="AI3:AJ3"/>
    <mergeCell ref="Y3:Z3"/>
    <mergeCell ref="AA3:AB3"/>
    <mergeCell ref="A4:A6"/>
    <mergeCell ref="B4:B6"/>
    <mergeCell ref="C4:D4"/>
    <mergeCell ref="E4:F4"/>
    <mergeCell ref="G4:H4"/>
    <mergeCell ref="I4:J4"/>
    <mergeCell ref="K4:K6"/>
    <mergeCell ref="L4:M4"/>
    <mergeCell ref="N4:O4"/>
    <mergeCell ref="M5:M6"/>
    <mergeCell ref="N5:N6"/>
    <mergeCell ref="O5:O6"/>
    <mergeCell ref="T5:T6"/>
    <mergeCell ref="AV3:AW3"/>
    <mergeCell ref="P5:P6"/>
    <mergeCell ref="Q5:Q6"/>
    <mergeCell ref="R5:R6"/>
    <mergeCell ref="S5:S6"/>
    <mergeCell ref="FN3:FO3"/>
    <mergeCell ref="EI3:EJ3"/>
    <mergeCell ref="EV3:EW3"/>
    <mergeCell ref="DV3:DW3"/>
    <mergeCell ref="DY3:DZ3"/>
    <mergeCell ref="P4:Q4"/>
    <mergeCell ref="R4:S4"/>
    <mergeCell ref="AH5:AH6"/>
    <mergeCell ref="AN4:AO4"/>
    <mergeCell ref="AP4:AQ4"/>
    <mergeCell ref="AQ5:AQ6"/>
    <mergeCell ref="AL4:AM4"/>
    <mergeCell ref="AG4:AH4"/>
    <mergeCell ref="AI4:AJ4"/>
    <mergeCell ref="AK4:AK6"/>
    <mergeCell ref="BC4:BD4"/>
    <mergeCell ref="BE4:BF4"/>
    <mergeCell ref="BG4:BH4"/>
    <mergeCell ref="BE5:BE6"/>
    <mergeCell ref="FV3:FW3"/>
    <mergeCell ref="FI3:FJ3"/>
    <mergeCell ref="BI3:BJ3"/>
    <mergeCell ref="BV3:BW3"/>
    <mergeCell ref="CI3:CJ3"/>
    <mergeCell ref="T4:U4"/>
    <mergeCell ref="V4:W4"/>
    <mergeCell ref="AC4:AD4"/>
    <mergeCell ref="AR4:AS4"/>
    <mergeCell ref="AT4:AU4"/>
    <mergeCell ref="BK4:BK6"/>
    <mergeCell ref="BA4:BB4"/>
    <mergeCell ref="CV3:CW3"/>
    <mergeCell ref="DI3:DJ3"/>
    <mergeCell ref="AA5:AA6"/>
    <mergeCell ref="AB5:AB6"/>
    <mergeCell ref="AC5:AC6"/>
    <mergeCell ref="AD5:AD6"/>
    <mergeCell ref="AE4:AF4"/>
    <mergeCell ref="AE5:AE6"/>
    <mergeCell ref="AF5:AF6"/>
    <mergeCell ref="AA4:AB4"/>
    <mergeCell ref="U5:U6"/>
    <mergeCell ref="AG5:AG6"/>
    <mergeCell ref="BF5:BF6"/>
    <mergeCell ref="BG5:BG6"/>
    <mergeCell ref="BH5:BH6"/>
    <mergeCell ref="BC5:BC6"/>
    <mergeCell ref="BS5:BS6"/>
    <mergeCell ref="BL4:BM4"/>
    <mergeCell ref="BN4:BO4"/>
    <mergeCell ref="BI5:BI6"/>
    <mergeCell ref="BJ5:BJ6"/>
    <mergeCell ref="BL5:BL6"/>
    <mergeCell ref="BM5:BM6"/>
    <mergeCell ref="BN5:BN6"/>
    <mergeCell ref="BO5:BO6"/>
    <mergeCell ref="BI4:BJ4"/>
    <mergeCell ref="BD5:BD6"/>
    <mergeCell ref="CD5:CD6"/>
    <mergeCell ref="BT4:BU4"/>
    <mergeCell ref="BV4:BW4"/>
    <mergeCell ref="BP5:BP6"/>
    <mergeCell ref="BQ5:BQ6"/>
    <mergeCell ref="BR5:BR6"/>
    <mergeCell ref="CB5:CB6"/>
    <mergeCell ref="BW5:BW6"/>
    <mergeCell ref="CC5:CC6"/>
    <mergeCell ref="BY5:BY6"/>
    <mergeCell ref="BZ5:BZ6"/>
    <mergeCell ref="CA5:CA6"/>
    <mergeCell ref="BR4:BS4"/>
    <mergeCell ref="BX4:BX6"/>
    <mergeCell ref="CP4:CQ4"/>
    <mergeCell ref="CR4:CS4"/>
    <mergeCell ref="CE4:CF4"/>
    <mergeCell ref="CG4:CH4"/>
    <mergeCell ref="CI4:CJ4"/>
    <mergeCell ref="CK4:CK6"/>
    <mergeCell ref="CE5:CE6"/>
    <mergeCell ref="CF5:CF6"/>
    <mergeCell ref="CG5:CG6"/>
    <mergeCell ref="CH5:CH6"/>
    <mergeCell ref="CN5:CN6"/>
    <mergeCell ref="CL4:CM4"/>
    <mergeCell ref="CN4:CO4"/>
    <mergeCell ref="CI5:CI6"/>
    <mergeCell ref="CJ5:CJ6"/>
    <mergeCell ref="CO5:CO6"/>
    <mergeCell ref="CL5:CL6"/>
    <mergeCell ref="CM5:CM6"/>
    <mergeCell ref="CP5:CP6"/>
    <mergeCell ref="CQ5:CQ6"/>
    <mergeCell ref="CX4:CX6"/>
    <mergeCell ref="CY4:CZ4"/>
    <mergeCell ref="CT5:CT6"/>
    <mergeCell ref="CU5:CU6"/>
    <mergeCell ref="CV5:CV6"/>
    <mergeCell ref="CW5:CW6"/>
    <mergeCell ref="CY5:CY6"/>
    <mergeCell ref="CZ5:CZ6"/>
    <mergeCell ref="CT4:CU4"/>
    <mergeCell ref="CV4:CW4"/>
    <mergeCell ref="DA4:DB4"/>
    <mergeCell ref="DC4:DD4"/>
    <mergeCell ref="DE4:DF4"/>
    <mergeCell ref="DG4:DH4"/>
    <mergeCell ref="DA5:DA6"/>
    <mergeCell ref="DB5:DB6"/>
    <mergeCell ref="DC5:DC6"/>
    <mergeCell ref="DD5:DD6"/>
    <mergeCell ref="DI5:DI6"/>
    <mergeCell ref="DJ5:DJ6"/>
    <mergeCell ref="DL4:DM4"/>
    <mergeCell ref="DN4:DO4"/>
    <mergeCell ref="DN5:DN6"/>
    <mergeCell ref="DO5:DO6"/>
    <mergeCell ref="DL5:DL6"/>
    <mergeCell ref="DI4:DJ4"/>
    <mergeCell ref="DK4:DK6"/>
    <mergeCell ref="DM5:DM6"/>
    <mergeCell ref="EC4:ED4"/>
    <mergeCell ref="DY5:DY6"/>
    <mergeCell ref="DZ5:DZ6"/>
    <mergeCell ref="EA5:EA6"/>
    <mergeCell ref="EB5:EB6"/>
    <mergeCell ref="EC5:EC6"/>
    <mergeCell ref="ED5:ED6"/>
    <mergeCell ref="DY4:DZ4"/>
    <mergeCell ref="EA4:EB4"/>
    <mergeCell ref="EE4:EF4"/>
    <mergeCell ref="EG4:EH4"/>
    <mergeCell ref="EI4:EJ4"/>
    <mergeCell ref="EK4:EK6"/>
    <mergeCell ref="EE5:EE6"/>
    <mergeCell ref="EF5:EF6"/>
    <mergeCell ref="EG5:EG6"/>
    <mergeCell ref="EH5:EH6"/>
    <mergeCell ref="EI5:EI6"/>
    <mergeCell ref="EJ5:EJ6"/>
    <mergeCell ref="FV5:FV6"/>
    <mergeCell ref="FW5:FW6"/>
    <mergeCell ref="FA4:FB4"/>
    <mergeCell ref="FC4:FD4"/>
    <mergeCell ref="FY4:FY6"/>
    <mergeCell ref="C5:C6"/>
    <mergeCell ref="D5:D6"/>
    <mergeCell ref="E5:E6"/>
    <mergeCell ref="F5:F6"/>
    <mergeCell ref="G5:G6"/>
    <mergeCell ref="FP5:FP6"/>
    <mergeCell ref="FQ5:FQ6"/>
    <mergeCell ref="FT4:FU4"/>
    <mergeCell ref="FV4:FW4"/>
    <mergeCell ref="FL5:FL6"/>
    <mergeCell ref="FM5:FM6"/>
    <mergeCell ref="FN5:FN6"/>
    <mergeCell ref="FO5:FO6"/>
    <mergeCell ref="FP4:FQ4"/>
    <mergeCell ref="FR4:FS4"/>
    <mergeCell ref="H5:H6"/>
    <mergeCell ref="I5:I6"/>
    <mergeCell ref="J5:J6"/>
    <mergeCell ref="L5:L6"/>
    <mergeCell ref="FS5:FS6"/>
    <mergeCell ref="FE4:FF4"/>
    <mergeCell ref="FG4:FH4"/>
    <mergeCell ref="FI4:FJ4"/>
    <mergeCell ref="FK4:FK6"/>
    <mergeCell ref="AT5:AT6"/>
    <mergeCell ref="AU5:AU6"/>
    <mergeCell ref="AV5:AV6"/>
    <mergeCell ref="AR5:AR6"/>
    <mergeCell ref="AS5:AS6"/>
    <mergeCell ref="FL4:FM4"/>
    <mergeCell ref="FN4:FO4"/>
    <mergeCell ref="ET5:ET6"/>
    <mergeCell ref="EU5:EU6"/>
    <mergeCell ref="EV5:EV6"/>
    <mergeCell ref="EW5:EW6"/>
    <mergeCell ref="FC5:FC6"/>
    <mergeCell ref="FD5:FD6"/>
    <mergeCell ref="EX4:EX6"/>
    <mergeCell ref="EY4:EZ4"/>
    <mergeCell ref="FB5:FB6"/>
    <mergeCell ref="EY5:EY6"/>
    <mergeCell ref="EZ5:EZ6"/>
    <mergeCell ref="ET4:EU4"/>
    <mergeCell ref="AL5:AL6"/>
    <mergeCell ref="AM5:AM6"/>
    <mergeCell ref="AN5:AN6"/>
    <mergeCell ref="X4:X6"/>
    <mergeCell ref="Y4:Z4"/>
    <mergeCell ref="V5:V6"/>
    <mergeCell ref="FR5:FR6"/>
    <mergeCell ref="Z5:Z6"/>
    <mergeCell ref="AI5:AI6"/>
    <mergeCell ref="AJ5:AJ6"/>
    <mergeCell ref="AO5:AO6"/>
    <mergeCell ref="AP5:AP6"/>
    <mergeCell ref="W5:W6"/>
    <mergeCell ref="Y5:Y6"/>
    <mergeCell ref="EV4:EW4"/>
    <mergeCell ref="EL4:EM4"/>
    <mergeCell ref="EN4:EO4"/>
    <mergeCell ref="EP4:EQ4"/>
    <mergeCell ref="ER4:ES4"/>
    <mergeCell ref="EP5:EP6"/>
    <mergeCell ref="EQ5:EQ6"/>
    <mergeCell ref="EN5:EN6"/>
    <mergeCell ref="ER5:ER6"/>
    <mergeCell ref="ES5:ES6"/>
    <mergeCell ref="A97:E97"/>
    <mergeCell ref="EO5:EO6"/>
    <mergeCell ref="DE5:DE6"/>
    <mergeCell ref="DF5:DF6"/>
    <mergeCell ref="DG5:DG6"/>
    <mergeCell ref="DH5:DH6"/>
    <mergeCell ref="DP5:DP6"/>
    <mergeCell ref="FA5:FA6"/>
    <mergeCell ref="DW5:DW6"/>
    <mergeCell ref="EL5:EL6"/>
    <mergeCell ref="EM5:EM6"/>
    <mergeCell ref="CR5:CR6"/>
    <mergeCell ref="CS5:CS6"/>
    <mergeCell ref="DS5:DS6"/>
    <mergeCell ref="DT5:DT6"/>
    <mergeCell ref="DQ5:DQ6"/>
    <mergeCell ref="DX4:DX6"/>
    <mergeCell ref="DR5:DR6"/>
    <mergeCell ref="DV5:DV6"/>
    <mergeCell ref="DP4:DQ4"/>
    <mergeCell ref="DR4:DS4"/>
    <mergeCell ref="DT4:DU4"/>
    <mergeCell ref="DU5:DU6"/>
    <mergeCell ref="DV4:DW4"/>
    <mergeCell ref="FT5:FT6"/>
    <mergeCell ref="FU5:FU6"/>
    <mergeCell ref="FE5:FE6"/>
    <mergeCell ref="FF5:FF6"/>
    <mergeCell ref="FG5:FG6"/>
    <mergeCell ref="FH5:FH6"/>
    <mergeCell ref="FI5:FI6"/>
    <mergeCell ref="FJ5:FJ6"/>
    <mergeCell ref="A96:E96"/>
    <mergeCell ref="AW5:AW6"/>
    <mergeCell ref="AY5:AY6"/>
    <mergeCell ref="AZ5:AZ6"/>
    <mergeCell ref="AX4:AX6"/>
    <mergeCell ref="AY4:AZ4"/>
    <mergeCell ref="AV4:AW4"/>
    <mergeCell ref="CA4:CB4"/>
    <mergeCell ref="CC4:CD4"/>
    <mergeCell ref="BT5:BT6"/>
    <mergeCell ref="BU5:BU6"/>
    <mergeCell ref="BV5:BV6"/>
    <mergeCell ref="BA5:BA6"/>
    <mergeCell ref="BB5:BB6"/>
    <mergeCell ref="BY4:BZ4"/>
    <mergeCell ref="BP4:BQ4"/>
  </mergeCells>
  <phoneticPr fontId="9" type="noConversion"/>
  <printOptions horizontalCentered="1" verticalCentered="1"/>
  <pageMargins left="0" right="0" top="0" bottom="0" header="0.51181102362204722" footer="0.28000000000000003"/>
  <pageSetup paperSize="9" scale="75" orientation="portrait" r:id="rId1"/>
  <headerFooter alignWithMargins="0"/>
  <ignoredErrors>
    <ignoredError sqref="A7:A14 K7:K14 X7:X14 AK7:AK14 AX7:AX14 BK7:BK14 BX7:BX14 CK7:CK14 CX7:CX14 DK7:DK14 DX7:DX14 EK7:EK14 EX7:EX14 FK7:FK14"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enableFormatConditionsCalculation="0"/>
  <dimension ref="A1:Q289"/>
  <sheetViews>
    <sheetView showGridLines="0" view="pageBreakPreview" zoomScaleNormal="100" zoomScaleSheetLayoutView="100" workbookViewId="0">
      <selection activeCell="R8" sqref="R8"/>
    </sheetView>
  </sheetViews>
  <sheetFormatPr defaultRowHeight="12.75"/>
  <cols>
    <col min="1" max="1" width="5.7109375" style="33" customWidth="1"/>
    <col min="2" max="2" width="35.42578125" style="53" customWidth="1"/>
    <col min="3" max="15" width="8.85546875" style="53" customWidth="1"/>
    <col min="16" max="16" width="10.7109375" style="53" customWidth="1"/>
    <col min="17" max="16384" width="9.140625" style="53"/>
  </cols>
  <sheetData>
    <row r="1" spans="1:17" ht="27.75" customHeight="1">
      <c r="A1" s="777" t="s">
        <v>814</v>
      </c>
      <c r="B1" s="778"/>
      <c r="C1" s="778"/>
      <c r="D1" s="778"/>
      <c r="E1" s="778"/>
      <c r="F1" s="778"/>
      <c r="G1" s="778"/>
      <c r="H1" s="778"/>
      <c r="I1" s="778"/>
      <c r="J1" s="778"/>
      <c r="K1" s="778"/>
      <c r="L1" s="778"/>
      <c r="M1" s="778"/>
      <c r="N1" s="778"/>
      <c r="O1" s="778"/>
      <c r="P1" s="778"/>
    </row>
    <row r="2" spans="1:17" ht="19.5" customHeight="1">
      <c r="A2" s="779" t="s">
        <v>815</v>
      </c>
      <c r="B2" s="779"/>
      <c r="C2" s="779"/>
      <c r="D2" s="779"/>
      <c r="E2" s="779"/>
      <c r="F2" s="779"/>
      <c r="G2" s="779"/>
      <c r="H2" s="779"/>
      <c r="I2" s="779"/>
      <c r="J2" s="779"/>
      <c r="K2" s="779"/>
      <c r="L2" s="779"/>
      <c r="M2" s="779"/>
      <c r="N2" s="779"/>
      <c r="O2" s="779"/>
      <c r="P2" s="779"/>
    </row>
    <row r="3" spans="1:17" ht="10.5" customHeight="1">
      <c r="A3" s="653"/>
      <c r="B3" s="654"/>
      <c r="C3" s="654"/>
      <c r="D3" s="654"/>
      <c r="E3" s="654"/>
      <c r="F3" s="654"/>
      <c r="G3" s="654"/>
      <c r="H3" s="654"/>
      <c r="I3" s="654"/>
      <c r="J3" s="654"/>
      <c r="K3" s="654"/>
      <c r="L3" s="654"/>
      <c r="M3" s="654"/>
      <c r="N3" s="654"/>
      <c r="O3" s="903" t="s">
        <v>889</v>
      </c>
      <c r="P3" s="903"/>
    </row>
    <row r="4" spans="1:17" s="270" customFormat="1" ht="21" customHeight="1">
      <c r="A4" s="786" t="s">
        <v>434</v>
      </c>
      <c r="B4" s="900" t="s">
        <v>432</v>
      </c>
      <c r="C4" s="894" t="s">
        <v>419</v>
      </c>
      <c r="D4" s="894"/>
      <c r="E4" s="894"/>
      <c r="F4" s="894"/>
      <c r="G4" s="894"/>
      <c r="H4" s="894"/>
      <c r="I4" s="894"/>
      <c r="J4" s="894"/>
      <c r="K4" s="894"/>
      <c r="L4" s="894"/>
      <c r="M4" s="894"/>
      <c r="N4" s="894"/>
      <c r="O4" s="894"/>
      <c r="P4" s="788" t="s">
        <v>300</v>
      </c>
    </row>
    <row r="5" spans="1:17" s="270" customFormat="1" ht="21" customHeight="1">
      <c r="A5" s="871"/>
      <c r="B5" s="901"/>
      <c r="C5" s="894" t="s">
        <v>420</v>
      </c>
      <c r="D5" s="894"/>
      <c r="E5" s="894"/>
      <c r="F5" s="894"/>
      <c r="G5" s="894"/>
      <c r="H5" s="894"/>
      <c r="I5" s="894"/>
      <c r="J5" s="894"/>
      <c r="K5" s="894"/>
      <c r="L5" s="894"/>
      <c r="M5" s="894"/>
      <c r="N5" s="894"/>
      <c r="O5" s="894"/>
      <c r="P5" s="896"/>
    </row>
    <row r="6" spans="1:17" s="270" customFormat="1" ht="24.95" customHeight="1">
      <c r="A6" s="787"/>
      <c r="B6" s="902"/>
      <c r="C6" s="419" t="s">
        <v>343</v>
      </c>
      <c r="D6" s="400" t="s">
        <v>312</v>
      </c>
      <c r="E6" s="401" t="s">
        <v>315</v>
      </c>
      <c r="F6" s="401" t="s">
        <v>316</v>
      </c>
      <c r="G6" s="401" t="s">
        <v>317</v>
      </c>
      <c r="H6" s="401" t="s">
        <v>318</v>
      </c>
      <c r="I6" s="401" t="s">
        <v>319</v>
      </c>
      <c r="J6" s="401" t="s">
        <v>320</v>
      </c>
      <c r="K6" s="401" t="s">
        <v>321</v>
      </c>
      <c r="L6" s="401" t="s">
        <v>322</v>
      </c>
      <c r="M6" s="401" t="s">
        <v>323</v>
      </c>
      <c r="N6" s="401" t="s">
        <v>324</v>
      </c>
      <c r="O6" s="401" t="s">
        <v>313</v>
      </c>
      <c r="P6" s="897"/>
    </row>
    <row r="7" spans="1:17" s="270" customFormat="1" ht="12.95" customHeight="1">
      <c r="A7" s="79" t="s">
        <v>84</v>
      </c>
      <c r="B7" s="291" t="s">
        <v>687</v>
      </c>
      <c r="C7" s="175">
        <v>4787</v>
      </c>
      <c r="D7" s="175">
        <v>3535</v>
      </c>
      <c r="E7" s="175">
        <v>1811</v>
      </c>
      <c r="F7" s="175">
        <v>760</v>
      </c>
      <c r="G7" s="175">
        <v>1180</v>
      </c>
      <c r="H7" s="660">
        <v>395</v>
      </c>
      <c r="I7" s="660">
        <v>307</v>
      </c>
      <c r="J7" s="660">
        <v>154</v>
      </c>
      <c r="K7" s="660">
        <v>71</v>
      </c>
      <c r="L7" s="660">
        <v>6</v>
      </c>
      <c r="M7" s="660">
        <v>2</v>
      </c>
      <c r="N7" s="660">
        <v>0</v>
      </c>
      <c r="O7" s="660">
        <v>1</v>
      </c>
      <c r="P7" s="242">
        <f t="shared" ref="P7:P38" si="0">SUM(C7:O7)</f>
        <v>13009</v>
      </c>
      <c r="Q7" s="297"/>
    </row>
    <row r="8" spans="1:17" s="270" customFormat="1" ht="12.95" customHeight="1">
      <c r="A8" s="79" t="s">
        <v>85</v>
      </c>
      <c r="B8" s="291" t="s">
        <v>688</v>
      </c>
      <c r="C8" s="175">
        <v>659</v>
      </c>
      <c r="D8" s="175">
        <v>555</v>
      </c>
      <c r="E8" s="175">
        <v>351</v>
      </c>
      <c r="F8" s="175">
        <v>200</v>
      </c>
      <c r="G8" s="175">
        <v>323</v>
      </c>
      <c r="H8" s="660">
        <v>162</v>
      </c>
      <c r="I8" s="660">
        <v>145</v>
      </c>
      <c r="J8" s="660">
        <v>131</v>
      </c>
      <c r="K8" s="660">
        <v>50</v>
      </c>
      <c r="L8" s="660">
        <v>5</v>
      </c>
      <c r="M8" s="660">
        <v>0</v>
      </c>
      <c r="N8" s="660">
        <v>0</v>
      </c>
      <c r="O8" s="660">
        <v>0</v>
      </c>
      <c r="P8" s="242">
        <f t="shared" si="0"/>
        <v>2581</v>
      </c>
      <c r="Q8" s="297"/>
    </row>
    <row r="9" spans="1:17" s="270" customFormat="1" ht="12.95" customHeight="1">
      <c r="A9" s="79" t="s">
        <v>86</v>
      </c>
      <c r="B9" s="291" t="s">
        <v>689</v>
      </c>
      <c r="C9" s="175">
        <v>318</v>
      </c>
      <c r="D9" s="175">
        <v>298</v>
      </c>
      <c r="E9" s="175">
        <v>184</v>
      </c>
      <c r="F9" s="175">
        <v>98</v>
      </c>
      <c r="G9" s="175">
        <v>152</v>
      </c>
      <c r="H9" s="660">
        <v>29</v>
      </c>
      <c r="I9" s="660">
        <v>32</v>
      </c>
      <c r="J9" s="660">
        <v>12</v>
      </c>
      <c r="K9" s="660">
        <v>9</v>
      </c>
      <c r="L9" s="660">
        <v>0</v>
      </c>
      <c r="M9" s="660">
        <v>0</v>
      </c>
      <c r="N9" s="660">
        <v>0</v>
      </c>
      <c r="O9" s="660">
        <v>0</v>
      </c>
      <c r="P9" s="242">
        <f t="shared" si="0"/>
        <v>1132</v>
      </c>
      <c r="Q9" s="297"/>
    </row>
    <row r="10" spans="1:17" s="246" customFormat="1" ht="12.95" customHeight="1">
      <c r="A10" s="79" t="s">
        <v>88</v>
      </c>
      <c r="B10" s="291" t="s">
        <v>690</v>
      </c>
      <c r="C10" s="175">
        <v>109</v>
      </c>
      <c r="D10" s="175">
        <v>89</v>
      </c>
      <c r="E10" s="175">
        <v>89</v>
      </c>
      <c r="F10" s="175">
        <v>55</v>
      </c>
      <c r="G10" s="175">
        <v>107</v>
      </c>
      <c r="H10" s="660">
        <v>62</v>
      </c>
      <c r="I10" s="660">
        <v>56</v>
      </c>
      <c r="J10" s="660">
        <v>78</v>
      </c>
      <c r="K10" s="660">
        <v>70</v>
      </c>
      <c r="L10" s="660">
        <v>21</v>
      </c>
      <c r="M10" s="660">
        <v>8</v>
      </c>
      <c r="N10" s="660">
        <v>5</v>
      </c>
      <c r="O10" s="660">
        <v>7</v>
      </c>
      <c r="P10" s="242">
        <f t="shared" si="0"/>
        <v>756</v>
      </c>
      <c r="Q10" s="297"/>
    </row>
    <row r="11" spans="1:17" s="270" customFormat="1" ht="12.95" customHeight="1">
      <c r="A11" s="292" t="s">
        <v>89</v>
      </c>
      <c r="B11" s="293" t="s">
        <v>691</v>
      </c>
      <c r="C11" s="175">
        <v>2</v>
      </c>
      <c r="D11" s="175">
        <v>2</v>
      </c>
      <c r="E11" s="175">
        <v>8</v>
      </c>
      <c r="F11" s="175">
        <v>5</v>
      </c>
      <c r="G11" s="175">
        <v>8</v>
      </c>
      <c r="H11" s="660">
        <v>9</v>
      </c>
      <c r="I11" s="660">
        <v>5</v>
      </c>
      <c r="J11" s="660">
        <v>4</v>
      </c>
      <c r="K11" s="660">
        <v>6</v>
      </c>
      <c r="L11" s="660">
        <v>3</v>
      </c>
      <c r="M11" s="660">
        <v>2</v>
      </c>
      <c r="N11" s="660">
        <v>0</v>
      </c>
      <c r="O11" s="660">
        <v>0</v>
      </c>
      <c r="P11" s="242">
        <f t="shared" si="0"/>
        <v>54</v>
      </c>
      <c r="Q11" s="297"/>
    </row>
    <row r="12" spans="1:17" s="270" customFormat="1" ht="12.95" customHeight="1">
      <c r="A12" s="79" t="s">
        <v>90</v>
      </c>
      <c r="B12" s="291" t="s">
        <v>692</v>
      </c>
      <c r="C12" s="175">
        <v>188</v>
      </c>
      <c r="D12" s="175">
        <v>158</v>
      </c>
      <c r="E12" s="175">
        <v>126</v>
      </c>
      <c r="F12" s="175">
        <v>87</v>
      </c>
      <c r="G12" s="175">
        <v>134</v>
      </c>
      <c r="H12" s="660">
        <v>58</v>
      </c>
      <c r="I12" s="660">
        <v>70</v>
      </c>
      <c r="J12" s="660">
        <v>53</v>
      </c>
      <c r="K12" s="660">
        <v>37</v>
      </c>
      <c r="L12" s="660">
        <v>10</v>
      </c>
      <c r="M12" s="660">
        <v>3</v>
      </c>
      <c r="N12" s="660">
        <v>0</v>
      </c>
      <c r="O12" s="660">
        <v>0</v>
      </c>
      <c r="P12" s="242">
        <f t="shared" si="0"/>
        <v>924</v>
      </c>
      <c r="Q12" s="297"/>
    </row>
    <row r="13" spans="1:17" s="270" customFormat="1" ht="12.95" customHeight="1">
      <c r="A13" s="79" t="s">
        <v>91</v>
      </c>
      <c r="B13" s="291" t="s">
        <v>693</v>
      </c>
      <c r="C13" s="175">
        <v>886</v>
      </c>
      <c r="D13" s="175">
        <v>802</v>
      </c>
      <c r="E13" s="175">
        <v>674</v>
      </c>
      <c r="F13" s="175">
        <v>451</v>
      </c>
      <c r="G13" s="175">
        <v>1047</v>
      </c>
      <c r="H13" s="660">
        <v>324</v>
      </c>
      <c r="I13" s="660">
        <v>277</v>
      </c>
      <c r="J13" s="660">
        <v>114</v>
      </c>
      <c r="K13" s="660">
        <v>37</v>
      </c>
      <c r="L13" s="660">
        <v>7</v>
      </c>
      <c r="M13" s="660">
        <v>1</v>
      </c>
      <c r="N13" s="660">
        <v>1</v>
      </c>
      <c r="O13" s="660">
        <v>0</v>
      </c>
      <c r="P13" s="242">
        <f t="shared" si="0"/>
        <v>4621</v>
      </c>
      <c r="Q13" s="297"/>
    </row>
    <row r="14" spans="1:17" s="270" customFormat="1" ht="12.95" customHeight="1">
      <c r="A14" s="79" t="s">
        <v>92</v>
      </c>
      <c r="B14" s="291" t="s">
        <v>694</v>
      </c>
      <c r="C14" s="175">
        <v>72</v>
      </c>
      <c r="D14" s="175">
        <v>70</v>
      </c>
      <c r="E14" s="175">
        <v>44</v>
      </c>
      <c r="F14" s="175">
        <v>28</v>
      </c>
      <c r="G14" s="175">
        <v>67</v>
      </c>
      <c r="H14" s="660">
        <v>26</v>
      </c>
      <c r="I14" s="660">
        <v>16</v>
      </c>
      <c r="J14" s="660">
        <v>11</v>
      </c>
      <c r="K14" s="660">
        <v>8</v>
      </c>
      <c r="L14" s="660">
        <v>1</v>
      </c>
      <c r="M14" s="660">
        <v>0</v>
      </c>
      <c r="N14" s="660">
        <v>0</v>
      </c>
      <c r="O14" s="660">
        <v>0</v>
      </c>
      <c r="P14" s="242">
        <f t="shared" si="0"/>
        <v>343</v>
      </c>
      <c r="Q14" s="297"/>
    </row>
    <row r="15" spans="1:17" s="270" customFormat="1" ht="12.95" customHeight="1">
      <c r="A15" s="79">
        <v>10</v>
      </c>
      <c r="B15" s="291" t="s">
        <v>695</v>
      </c>
      <c r="C15" s="175">
        <v>10079</v>
      </c>
      <c r="D15" s="175">
        <v>11227</v>
      </c>
      <c r="E15" s="175">
        <v>7786</v>
      </c>
      <c r="F15" s="175">
        <v>3903</v>
      </c>
      <c r="G15" s="175">
        <v>4408</v>
      </c>
      <c r="H15" s="660">
        <v>1171</v>
      </c>
      <c r="I15" s="660">
        <v>948</v>
      </c>
      <c r="J15" s="660">
        <v>459</v>
      </c>
      <c r="K15" s="660">
        <v>336</v>
      </c>
      <c r="L15" s="660">
        <v>108</v>
      </c>
      <c r="M15" s="660">
        <v>34</v>
      </c>
      <c r="N15" s="660">
        <v>12</v>
      </c>
      <c r="O15" s="660">
        <v>22</v>
      </c>
      <c r="P15" s="242">
        <f t="shared" si="0"/>
        <v>40493</v>
      </c>
      <c r="Q15" s="297"/>
    </row>
    <row r="16" spans="1:17" s="270" customFormat="1" ht="12.95" customHeight="1">
      <c r="A16" s="79">
        <v>11</v>
      </c>
      <c r="B16" s="291" t="s">
        <v>696</v>
      </c>
      <c r="C16" s="175">
        <v>88</v>
      </c>
      <c r="D16" s="175">
        <v>115</v>
      </c>
      <c r="E16" s="175">
        <v>93</v>
      </c>
      <c r="F16" s="175">
        <v>62</v>
      </c>
      <c r="G16" s="175">
        <v>87</v>
      </c>
      <c r="H16" s="660">
        <v>47</v>
      </c>
      <c r="I16" s="660">
        <v>59</v>
      </c>
      <c r="J16" s="660">
        <v>25</v>
      </c>
      <c r="K16" s="660">
        <v>25</v>
      </c>
      <c r="L16" s="660">
        <v>4</v>
      </c>
      <c r="M16" s="660">
        <v>0</v>
      </c>
      <c r="N16" s="660">
        <v>0</v>
      </c>
      <c r="O16" s="660">
        <v>0</v>
      </c>
      <c r="P16" s="242">
        <f t="shared" si="0"/>
        <v>605</v>
      </c>
      <c r="Q16" s="297"/>
    </row>
    <row r="17" spans="1:17" s="270" customFormat="1" ht="12.95" customHeight="1">
      <c r="A17" s="79">
        <v>12</v>
      </c>
      <c r="B17" s="291" t="s">
        <v>697</v>
      </c>
      <c r="C17" s="175">
        <v>7</v>
      </c>
      <c r="D17" s="175">
        <v>10</v>
      </c>
      <c r="E17" s="175">
        <v>6</v>
      </c>
      <c r="F17" s="175">
        <v>3</v>
      </c>
      <c r="G17" s="175">
        <v>3</v>
      </c>
      <c r="H17" s="660">
        <v>3</v>
      </c>
      <c r="I17" s="660">
        <v>5</v>
      </c>
      <c r="J17" s="660">
        <v>5</v>
      </c>
      <c r="K17" s="660">
        <v>4</v>
      </c>
      <c r="L17" s="660">
        <v>3</v>
      </c>
      <c r="M17" s="660">
        <v>3</v>
      </c>
      <c r="N17" s="660">
        <v>1</v>
      </c>
      <c r="O17" s="660">
        <v>0</v>
      </c>
      <c r="P17" s="242">
        <f t="shared" si="0"/>
        <v>53</v>
      </c>
      <c r="Q17" s="297"/>
    </row>
    <row r="18" spans="1:17" s="246" customFormat="1" ht="12.95" customHeight="1">
      <c r="A18" s="79">
        <v>13</v>
      </c>
      <c r="B18" s="291" t="s">
        <v>698</v>
      </c>
      <c r="C18" s="175">
        <v>3476</v>
      </c>
      <c r="D18" s="175">
        <v>3819</v>
      </c>
      <c r="E18" s="175">
        <v>2813</v>
      </c>
      <c r="F18" s="175">
        <v>1536</v>
      </c>
      <c r="G18" s="175">
        <v>1987</v>
      </c>
      <c r="H18" s="660">
        <v>994</v>
      </c>
      <c r="I18" s="660">
        <v>1069</v>
      </c>
      <c r="J18" s="660">
        <v>668</v>
      </c>
      <c r="K18" s="660">
        <v>633</v>
      </c>
      <c r="L18" s="660">
        <v>218</v>
      </c>
      <c r="M18" s="660">
        <v>63</v>
      </c>
      <c r="N18" s="660">
        <v>20</v>
      </c>
      <c r="O18" s="660">
        <v>17</v>
      </c>
      <c r="P18" s="242">
        <f t="shared" si="0"/>
        <v>17313</v>
      </c>
      <c r="Q18" s="297"/>
    </row>
    <row r="19" spans="1:17" s="270" customFormat="1" ht="12.95" customHeight="1">
      <c r="A19" s="292">
        <v>14</v>
      </c>
      <c r="B19" s="293" t="s">
        <v>699</v>
      </c>
      <c r="C19" s="175">
        <v>7218</v>
      </c>
      <c r="D19" s="175">
        <v>8651</v>
      </c>
      <c r="E19" s="175">
        <v>6234</v>
      </c>
      <c r="F19" s="175">
        <v>3637</v>
      </c>
      <c r="G19" s="175">
        <v>3531</v>
      </c>
      <c r="H19" s="660">
        <v>1615</v>
      </c>
      <c r="I19" s="660">
        <v>1639</v>
      </c>
      <c r="J19" s="660">
        <v>779</v>
      </c>
      <c r="K19" s="660">
        <v>490</v>
      </c>
      <c r="L19" s="660">
        <v>134</v>
      </c>
      <c r="M19" s="660">
        <v>21</v>
      </c>
      <c r="N19" s="660">
        <v>15</v>
      </c>
      <c r="O19" s="660">
        <v>13</v>
      </c>
      <c r="P19" s="242">
        <f t="shared" si="0"/>
        <v>33977</v>
      </c>
      <c r="Q19" s="297"/>
    </row>
    <row r="20" spans="1:17" s="270" customFormat="1" ht="12.95" customHeight="1">
      <c r="A20" s="79">
        <v>15</v>
      </c>
      <c r="B20" s="291" t="s">
        <v>700</v>
      </c>
      <c r="C20" s="175">
        <v>1566</v>
      </c>
      <c r="D20" s="175">
        <v>1767</v>
      </c>
      <c r="E20" s="175">
        <v>1117</v>
      </c>
      <c r="F20" s="175">
        <v>585</v>
      </c>
      <c r="G20" s="175">
        <v>643</v>
      </c>
      <c r="H20" s="660">
        <v>285</v>
      </c>
      <c r="I20" s="660">
        <v>292</v>
      </c>
      <c r="J20" s="660">
        <v>117</v>
      </c>
      <c r="K20" s="660">
        <v>44</v>
      </c>
      <c r="L20" s="660">
        <v>6</v>
      </c>
      <c r="M20" s="660">
        <v>2</v>
      </c>
      <c r="N20" s="660">
        <v>1</v>
      </c>
      <c r="O20" s="660">
        <v>0</v>
      </c>
      <c r="P20" s="242">
        <f t="shared" si="0"/>
        <v>6425</v>
      </c>
      <c r="Q20" s="297"/>
    </row>
    <row r="21" spans="1:17" s="270" customFormat="1" ht="12.95" customHeight="1">
      <c r="A21" s="79">
        <v>16</v>
      </c>
      <c r="B21" s="291" t="s">
        <v>701</v>
      </c>
      <c r="C21" s="175">
        <v>4048</v>
      </c>
      <c r="D21" s="175">
        <v>3430</v>
      </c>
      <c r="E21" s="175">
        <v>1595</v>
      </c>
      <c r="F21" s="175">
        <v>663</v>
      </c>
      <c r="G21" s="175">
        <v>800</v>
      </c>
      <c r="H21" s="660">
        <v>235</v>
      </c>
      <c r="I21" s="660">
        <v>178</v>
      </c>
      <c r="J21" s="660">
        <v>63</v>
      </c>
      <c r="K21" s="660">
        <v>32</v>
      </c>
      <c r="L21" s="660">
        <v>13</v>
      </c>
      <c r="M21" s="660">
        <v>2</v>
      </c>
      <c r="N21" s="660">
        <v>2</v>
      </c>
      <c r="O21" s="660">
        <v>0</v>
      </c>
      <c r="P21" s="242">
        <f t="shared" si="0"/>
        <v>11061</v>
      </c>
      <c r="Q21" s="297"/>
    </row>
    <row r="22" spans="1:17" s="270" customFormat="1" ht="12.95" customHeight="1">
      <c r="A22" s="79">
        <v>17</v>
      </c>
      <c r="B22" s="291" t="s">
        <v>702</v>
      </c>
      <c r="C22" s="175">
        <v>303</v>
      </c>
      <c r="D22" s="175">
        <v>419</v>
      </c>
      <c r="E22" s="175">
        <v>360</v>
      </c>
      <c r="F22" s="175">
        <v>204</v>
      </c>
      <c r="G22" s="175">
        <v>288</v>
      </c>
      <c r="H22" s="660">
        <v>135</v>
      </c>
      <c r="I22" s="660">
        <v>119</v>
      </c>
      <c r="J22" s="660">
        <v>84</v>
      </c>
      <c r="K22" s="660">
        <v>82</v>
      </c>
      <c r="L22" s="660">
        <v>13</v>
      </c>
      <c r="M22" s="660">
        <v>1</v>
      </c>
      <c r="N22" s="660">
        <v>1</v>
      </c>
      <c r="O22" s="660">
        <v>0</v>
      </c>
      <c r="P22" s="242">
        <f t="shared" si="0"/>
        <v>2009</v>
      </c>
      <c r="Q22" s="297"/>
    </row>
    <row r="23" spans="1:17" s="270" customFormat="1" ht="12.95" customHeight="1">
      <c r="A23" s="79">
        <v>18</v>
      </c>
      <c r="B23" s="291" t="s">
        <v>703</v>
      </c>
      <c r="C23" s="175">
        <v>2344</v>
      </c>
      <c r="D23" s="175">
        <v>2647</v>
      </c>
      <c r="E23" s="175">
        <v>1833</v>
      </c>
      <c r="F23" s="175">
        <v>824</v>
      </c>
      <c r="G23" s="175">
        <v>878</v>
      </c>
      <c r="H23" s="660">
        <v>295</v>
      </c>
      <c r="I23" s="660">
        <v>219</v>
      </c>
      <c r="J23" s="660">
        <v>88</v>
      </c>
      <c r="K23" s="660">
        <v>50</v>
      </c>
      <c r="L23" s="660">
        <v>11</v>
      </c>
      <c r="M23" s="660">
        <v>1</v>
      </c>
      <c r="N23" s="660">
        <v>0</v>
      </c>
      <c r="O23" s="660">
        <v>0</v>
      </c>
      <c r="P23" s="242">
        <f t="shared" si="0"/>
        <v>9190</v>
      </c>
      <c r="Q23" s="297"/>
    </row>
    <row r="24" spans="1:17" s="270" customFormat="1" ht="12.95" customHeight="1">
      <c r="A24" s="79">
        <v>19</v>
      </c>
      <c r="B24" s="291" t="s">
        <v>704</v>
      </c>
      <c r="C24" s="175">
        <v>57</v>
      </c>
      <c r="D24" s="175">
        <v>74</v>
      </c>
      <c r="E24" s="175">
        <v>57</v>
      </c>
      <c r="F24" s="175">
        <v>40</v>
      </c>
      <c r="G24" s="175">
        <v>80</v>
      </c>
      <c r="H24" s="660">
        <v>31</v>
      </c>
      <c r="I24" s="660">
        <v>19</v>
      </c>
      <c r="J24" s="660">
        <v>5</v>
      </c>
      <c r="K24" s="660">
        <v>3</v>
      </c>
      <c r="L24" s="660">
        <v>0</v>
      </c>
      <c r="M24" s="660">
        <v>1</v>
      </c>
      <c r="N24" s="660">
        <v>1</v>
      </c>
      <c r="O24" s="660">
        <v>3</v>
      </c>
      <c r="P24" s="242">
        <f t="shared" si="0"/>
        <v>371</v>
      </c>
      <c r="Q24" s="297"/>
    </row>
    <row r="25" spans="1:17" s="270" customFormat="1" ht="12.95" customHeight="1">
      <c r="A25" s="79">
        <v>20</v>
      </c>
      <c r="B25" s="291" t="s">
        <v>705</v>
      </c>
      <c r="C25" s="175">
        <v>842</v>
      </c>
      <c r="D25" s="175">
        <v>1098</v>
      </c>
      <c r="E25" s="175">
        <v>811</v>
      </c>
      <c r="F25" s="175">
        <v>448</v>
      </c>
      <c r="G25" s="175">
        <v>612</v>
      </c>
      <c r="H25" s="660">
        <v>240</v>
      </c>
      <c r="I25" s="660">
        <v>233</v>
      </c>
      <c r="J25" s="660">
        <v>103</v>
      </c>
      <c r="K25" s="660">
        <v>100</v>
      </c>
      <c r="L25" s="660">
        <v>27</v>
      </c>
      <c r="M25" s="660">
        <v>6</v>
      </c>
      <c r="N25" s="660">
        <v>2</v>
      </c>
      <c r="O25" s="660">
        <v>2</v>
      </c>
      <c r="P25" s="242">
        <f t="shared" si="0"/>
        <v>4524</v>
      </c>
      <c r="Q25" s="297"/>
    </row>
    <row r="26" spans="1:17" s="270" customFormat="1" ht="12.95" customHeight="1">
      <c r="A26" s="79">
        <v>21</v>
      </c>
      <c r="B26" s="291" t="s">
        <v>706</v>
      </c>
      <c r="C26" s="175">
        <v>38</v>
      </c>
      <c r="D26" s="175">
        <v>45</v>
      </c>
      <c r="E26" s="175">
        <v>39</v>
      </c>
      <c r="F26" s="175">
        <v>19</v>
      </c>
      <c r="G26" s="175">
        <v>32</v>
      </c>
      <c r="H26" s="660">
        <v>15</v>
      </c>
      <c r="I26" s="660">
        <v>27</v>
      </c>
      <c r="J26" s="660">
        <v>21</v>
      </c>
      <c r="K26" s="660">
        <v>19</v>
      </c>
      <c r="L26" s="660">
        <v>14</v>
      </c>
      <c r="M26" s="660">
        <v>2</v>
      </c>
      <c r="N26" s="660">
        <v>1</v>
      </c>
      <c r="O26" s="660">
        <v>0</v>
      </c>
      <c r="P26" s="242">
        <f t="shared" si="0"/>
        <v>272</v>
      </c>
      <c r="Q26" s="297"/>
    </row>
    <row r="27" spans="1:17" s="270" customFormat="1" ht="12.95" customHeight="1">
      <c r="A27" s="79">
        <v>22</v>
      </c>
      <c r="B27" s="291" t="s">
        <v>707</v>
      </c>
      <c r="C27" s="175">
        <v>2502</v>
      </c>
      <c r="D27" s="175">
        <v>2900</v>
      </c>
      <c r="E27" s="175">
        <v>1989</v>
      </c>
      <c r="F27" s="175">
        <v>1073</v>
      </c>
      <c r="G27" s="175">
        <v>1489</v>
      </c>
      <c r="H27" s="660">
        <v>563</v>
      </c>
      <c r="I27" s="660">
        <v>588</v>
      </c>
      <c r="J27" s="660">
        <v>290</v>
      </c>
      <c r="K27" s="660">
        <v>205</v>
      </c>
      <c r="L27" s="660">
        <v>30</v>
      </c>
      <c r="M27" s="660">
        <v>12</v>
      </c>
      <c r="N27" s="660">
        <v>1</v>
      </c>
      <c r="O27" s="660">
        <v>10</v>
      </c>
      <c r="P27" s="242">
        <f t="shared" si="0"/>
        <v>11652</v>
      </c>
      <c r="Q27" s="297"/>
    </row>
    <row r="28" spans="1:17" s="270" customFormat="1" ht="12.95" customHeight="1">
      <c r="A28" s="79">
        <v>23</v>
      </c>
      <c r="B28" s="291" t="s">
        <v>708</v>
      </c>
      <c r="C28" s="175">
        <v>3113</v>
      </c>
      <c r="D28" s="175">
        <v>3240</v>
      </c>
      <c r="E28" s="175">
        <v>1898</v>
      </c>
      <c r="F28" s="175">
        <v>890</v>
      </c>
      <c r="G28" s="175">
        <v>1702</v>
      </c>
      <c r="H28" s="660">
        <v>694</v>
      </c>
      <c r="I28" s="660">
        <v>737</v>
      </c>
      <c r="J28" s="660">
        <v>388</v>
      </c>
      <c r="K28" s="660">
        <v>225</v>
      </c>
      <c r="L28" s="660">
        <v>65</v>
      </c>
      <c r="M28" s="660">
        <v>15</v>
      </c>
      <c r="N28" s="660">
        <v>7</v>
      </c>
      <c r="O28" s="660">
        <v>6</v>
      </c>
      <c r="P28" s="242">
        <f t="shared" si="0"/>
        <v>12980</v>
      </c>
      <c r="Q28" s="297"/>
    </row>
    <row r="29" spans="1:17" s="270" customFormat="1" ht="12.95" customHeight="1">
      <c r="A29" s="79">
        <v>24</v>
      </c>
      <c r="B29" s="291" t="s">
        <v>709</v>
      </c>
      <c r="C29" s="175">
        <v>1954</v>
      </c>
      <c r="D29" s="175">
        <v>2178</v>
      </c>
      <c r="E29" s="175">
        <v>1503</v>
      </c>
      <c r="F29" s="175">
        <v>809</v>
      </c>
      <c r="G29" s="175">
        <v>1146</v>
      </c>
      <c r="H29" s="660">
        <v>502</v>
      </c>
      <c r="I29" s="660">
        <v>482</v>
      </c>
      <c r="J29" s="660">
        <v>239</v>
      </c>
      <c r="K29" s="660">
        <v>158</v>
      </c>
      <c r="L29" s="660">
        <v>57</v>
      </c>
      <c r="M29" s="660">
        <v>24</v>
      </c>
      <c r="N29" s="660">
        <v>4</v>
      </c>
      <c r="O29" s="660">
        <v>7</v>
      </c>
      <c r="P29" s="242">
        <f t="shared" si="0"/>
        <v>9063</v>
      </c>
      <c r="Q29" s="297"/>
    </row>
    <row r="30" spans="1:17" s="270" customFormat="1" ht="12.95" customHeight="1">
      <c r="A30" s="79">
        <v>25</v>
      </c>
      <c r="B30" s="291" t="s">
        <v>710</v>
      </c>
      <c r="C30" s="175">
        <v>7644</v>
      </c>
      <c r="D30" s="175">
        <v>8297</v>
      </c>
      <c r="E30" s="175">
        <v>5494</v>
      </c>
      <c r="F30" s="175">
        <v>2737</v>
      </c>
      <c r="G30" s="175">
        <v>3279</v>
      </c>
      <c r="H30" s="660">
        <v>1259</v>
      </c>
      <c r="I30" s="660">
        <v>1205</v>
      </c>
      <c r="J30" s="660">
        <v>577</v>
      </c>
      <c r="K30" s="660">
        <v>411</v>
      </c>
      <c r="L30" s="660">
        <v>109</v>
      </c>
      <c r="M30" s="660">
        <v>12</v>
      </c>
      <c r="N30" s="660">
        <v>5</v>
      </c>
      <c r="O30" s="660">
        <v>9</v>
      </c>
      <c r="P30" s="242">
        <f t="shared" si="0"/>
        <v>31038</v>
      </c>
      <c r="Q30" s="297"/>
    </row>
    <row r="31" spans="1:17" s="270" customFormat="1" ht="12.95" customHeight="1">
      <c r="A31" s="79">
        <v>26</v>
      </c>
      <c r="B31" s="291" t="s">
        <v>711</v>
      </c>
      <c r="C31" s="175">
        <v>456</v>
      </c>
      <c r="D31" s="175">
        <v>481</v>
      </c>
      <c r="E31" s="175">
        <v>314</v>
      </c>
      <c r="F31" s="175">
        <v>130</v>
      </c>
      <c r="G31" s="175">
        <v>154</v>
      </c>
      <c r="H31" s="660">
        <v>70</v>
      </c>
      <c r="I31" s="660">
        <v>79</v>
      </c>
      <c r="J31" s="660">
        <v>51</v>
      </c>
      <c r="K31" s="660">
        <v>32</v>
      </c>
      <c r="L31" s="660">
        <v>10</v>
      </c>
      <c r="M31" s="660">
        <v>4</v>
      </c>
      <c r="N31" s="660">
        <v>1</v>
      </c>
      <c r="O31" s="660">
        <v>3</v>
      </c>
      <c r="P31" s="242">
        <f t="shared" si="0"/>
        <v>1785</v>
      </c>
      <c r="Q31" s="297"/>
    </row>
    <row r="32" spans="1:17" s="270" customFormat="1" ht="12.95" customHeight="1">
      <c r="A32" s="79">
        <v>27</v>
      </c>
      <c r="B32" s="291" t="s">
        <v>712</v>
      </c>
      <c r="C32" s="175">
        <v>1013</v>
      </c>
      <c r="D32" s="175">
        <v>1126</v>
      </c>
      <c r="E32" s="175">
        <v>810</v>
      </c>
      <c r="F32" s="175">
        <v>415</v>
      </c>
      <c r="G32" s="175">
        <v>520</v>
      </c>
      <c r="H32" s="660">
        <v>217</v>
      </c>
      <c r="I32" s="660">
        <v>217</v>
      </c>
      <c r="J32" s="660">
        <v>104</v>
      </c>
      <c r="K32" s="660">
        <v>90</v>
      </c>
      <c r="L32" s="660">
        <v>25</v>
      </c>
      <c r="M32" s="660">
        <v>12</v>
      </c>
      <c r="N32" s="660">
        <v>6</v>
      </c>
      <c r="O32" s="660">
        <v>10</v>
      </c>
      <c r="P32" s="242">
        <f t="shared" si="0"/>
        <v>4565</v>
      </c>
      <c r="Q32" s="297"/>
    </row>
    <row r="33" spans="1:17" s="270" customFormat="1" ht="12.95" customHeight="1">
      <c r="A33" s="79">
        <v>28</v>
      </c>
      <c r="B33" s="291" t="s">
        <v>713</v>
      </c>
      <c r="C33" s="175">
        <v>3776</v>
      </c>
      <c r="D33" s="175">
        <v>4403</v>
      </c>
      <c r="E33" s="175">
        <v>3026</v>
      </c>
      <c r="F33" s="175">
        <v>1495</v>
      </c>
      <c r="G33" s="175">
        <v>1817</v>
      </c>
      <c r="H33" s="660">
        <v>689</v>
      </c>
      <c r="I33" s="660">
        <v>571</v>
      </c>
      <c r="J33" s="660">
        <v>233</v>
      </c>
      <c r="K33" s="660">
        <v>130</v>
      </c>
      <c r="L33" s="660">
        <v>18</v>
      </c>
      <c r="M33" s="660">
        <v>4</v>
      </c>
      <c r="N33" s="660">
        <v>4</v>
      </c>
      <c r="O33" s="660">
        <v>5</v>
      </c>
      <c r="P33" s="242">
        <f t="shared" si="0"/>
        <v>16171</v>
      </c>
      <c r="Q33" s="297"/>
    </row>
    <row r="34" spans="1:17" s="270" customFormat="1" ht="12.95" customHeight="1">
      <c r="A34" s="79">
        <v>29</v>
      </c>
      <c r="B34" s="291" t="s">
        <v>714</v>
      </c>
      <c r="C34" s="175">
        <v>665</v>
      </c>
      <c r="D34" s="175">
        <v>770</v>
      </c>
      <c r="E34" s="175">
        <v>481</v>
      </c>
      <c r="F34" s="175">
        <v>253</v>
      </c>
      <c r="G34" s="175">
        <v>366</v>
      </c>
      <c r="H34" s="660">
        <v>166</v>
      </c>
      <c r="I34" s="660">
        <v>172</v>
      </c>
      <c r="J34" s="660">
        <v>122</v>
      </c>
      <c r="K34" s="660">
        <v>117</v>
      </c>
      <c r="L34" s="660">
        <v>36</v>
      </c>
      <c r="M34" s="660">
        <v>17</v>
      </c>
      <c r="N34" s="660">
        <v>5</v>
      </c>
      <c r="O34" s="660">
        <v>18</v>
      </c>
      <c r="P34" s="242">
        <f t="shared" si="0"/>
        <v>3188</v>
      </c>
      <c r="Q34" s="297"/>
    </row>
    <row r="35" spans="1:17" s="270" customFormat="1" ht="12.95" customHeight="1">
      <c r="A35" s="79">
        <v>30</v>
      </c>
      <c r="B35" s="291" t="s">
        <v>715</v>
      </c>
      <c r="C35" s="175">
        <v>244</v>
      </c>
      <c r="D35" s="175">
        <v>220</v>
      </c>
      <c r="E35" s="175">
        <v>164</v>
      </c>
      <c r="F35" s="175">
        <v>94</v>
      </c>
      <c r="G35" s="175">
        <v>119</v>
      </c>
      <c r="H35" s="660">
        <v>63</v>
      </c>
      <c r="I35" s="660">
        <v>77</v>
      </c>
      <c r="J35" s="660">
        <v>44</v>
      </c>
      <c r="K35" s="660">
        <v>31</v>
      </c>
      <c r="L35" s="660">
        <v>16</v>
      </c>
      <c r="M35" s="660">
        <v>5</v>
      </c>
      <c r="N35" s="660">
        <v>3</v>
      </c>
      <c r="O35" s="660">
        <v>7</v>
      </c>
      <c r="P35" s="242">
        <f t="shared" si="0"/>
        <v>1087</v>
      </c>
      <c r="Q35" s="297"/>
    </row>
    <row r="36" spans="1:17" s="270" customFormat="1" ht="12.95" customHeight="1">
      <c r="A36" s="79">
        <v>31</v>
      </c>
      <c r="B36" s="291" t="s">
        <v>716</v>
      </c>
      <c r="C36" s="175">
        <v>6740</v>
      </c>
      <c r="D36" s="175">
        <v>5849</v>
      </c>
      <c r="E36" s="175">
        <v>2892</v>
      </c>
      <c r="F36" s="175">
        <v>1228</v>
      </c>
      <c r="G36" s="175">
        <v>1473</v>
      </c>
      <c r="H36" s="660">
        <v>496</v>
      </c>
      <c r="I36" s="660">
        <v>467</v>
      </c>
      <c r="J36" s="660">
        <v>202</v>
      </c>
      <c r="K36" s="660">
        <v>97</v>
      </c>
      <c r="L36" s="660">
        <v>17</v>
      </c>
      <c r="M36" s="660">
        <v>7</v>
      </c>
      <c r="N36" s="660">
        <v>1</v>
      </c>
      <c r="O36" s="660">
        <v>2</v>
      </c>
      <c r="P36" s="242">
        <f t="shared" si="0"/>
        <v>19471</v>
      </c>
      <c r="Q36" s="297"/>
    </row>
    <row r="37" spans="1:17" s="270" customFormat="1" ht="12.95" customHeight="1">
      <c r="A37" s="79">
        <v>32</v>
      </c>
      <c r="B37" s="291" t="s">
        <v>717</v>
      </c>
      <c r="C37" s="175">
        <v>1630</v>
      </c>
      <c r="D37" s="175">
        <v>1739</v>
      </c>
      <c r="E37" s="175">
        <v>1044</v>
      </c>
      <c r="F37" s="175">
        <v>439</v>
      </c>
      <c r="G37" s="175">
        <v>521</v>
      </c>
      <c r="H37" s="660">
        <v>177</v>
      </c>
      <c r="I37" s="660">
        <v>131</v>
      </c>
      <c r="J37" s="660">
        <v>50</v>
      </c>
      <c r="K37" s="660">
        <v>23</v>
      </c>
      <c r="L37" s="660">
        <v>6</v>
      </c>
      <c r="M37" s="660">
        <v>2</v>
      </c>
      <c r="N37" s="660">
        <v>1</v>
      </c>
      <c r="O37" s="660">
        <v>0</v>
      </c>
      <c r="P37" s="242">
        <f t="shared" si="0"/>
        <v>5763</v>
      </c>
      <c r="Q37" s="297"/>
    </row>
    <row r="38" spans="1:17" s="270" customFormat="1" ht="12.95" customHeight="1">
      <c r="A38" s="79">
        <v>33</v>
      </c>
      <c r="B38" s="291" t="s">
        <v>718</v>
      </c>
      <c r="C38" s="175">
        <v>6266</v>
      </c>
      <c r="D38" s="175">
        <v>6124</v>
      </c>
      <c r="E38" s="175">
        <v>3091</v>
      </c>
      <c r="F38" s="175">
        <v>1315</v>
      </c>
      <c r="G38" s="175">
        <v>1550</v>
      </c>
      <c r="H38" s="660">
        <v>539</v>
      </c>
      <c r="I38" s="660">
        <v>497</v>
      </c>
      <c r="J38" s="660">
        <v>231</v>
      </c>
      <c r="K38" s="660">
        <v>97</v>
      </c>
      <c r="L38" s="660">
        <v>28</v>
      </c>
      <c r="M38" s="660">
        <v>8</v>
      </c>
      <c r="N38" s="660">
        <v>3</v>
      </c>
      <c r="O38" s="660">
        <v>6</v>
      </c>
      <c r="P38" s="242">
        <f t="shared" si="0"/>
        <v>19755</v>
      </c>
      <c r="Q38" s="297"/>
    </row>
    <row r="39" spans="1:17" s="246" customFormat="1" ht="12.95" customHeight="1">
      <c r="A39" s="79">
        <v>35</v>
      </c>
      <c r="B39" s="291" t="s">
        <v>719</v>
      </c>
      <c r="C39" s="175">
        <v>30951</v>
      </c>
      <c r="D39" s="175">
        <v>3134</v>
      </c>
      <c r="E39" s="175">
        <v>1400</v>
      </c>
      <c r="F39" s="175">
        <v>586</v>
      </c>
      <c r="G39" s="175">
        <v>791</v>
      </c>
      <c r="H39" s="660">
        <v>280</v>
      </c>
      <c r="I39" s="660">
        <v>225</v>
      </c>
      <c r="J39" s="660">
        <v>131</v>
      </c>
      <c r="K39" s="660">
        <v>39</v>
      </c>
      <c r="L39" s="660">
        <v>21</v>
      </c>
      <c r="M39" s="660">
        <v>6</v>
      </c>
      <c r="N39" s="660">
        <v>0</v>
      </c>
      <c r="O39" s="660">
        <v>0</v>
      </c>
      <c r="P39" s="242">
        <f t="shared" ref="P39:P74" si="1">SUM(C39:O39)</f>
        <v>37564</v>
      </c>
      <c r="Q39" s="297"/>
    </row>
    <row r="40" spans="1:17" s="270" customFormat="1" ht="12.95" customHeight="1">
      <c r="A40" s="292">
        <v>36</v>
      </c>
      <c r="B40" s="293" t="s">
        <v>720</v>
      </c>
      <c r="C40" s="175">
        <v>318</v>
      </c>
      <c r="D40" s="175">
        <v>265</v>
      </c>
      <c r="E40" s="175">
        <v>153</v>
      </c>
      <c r="F40" s="175">
        <v>119</v>
      </c>
      <c r="G40" s="175">
        <v>162</v>
      </c>
      <c r="H40" s="660">
        <v>60</v>
      </c>
      <c r="I40" s="660">
        <v>64</v>
      </c>
      <c r="J40" s="660">
        <v>32</v>
      </c>
      <c r="K40" s="660">
        <v>15</v>
      </c>
      <c r="L40" s="660">
        <v>7</v>
      </c>
      <c r="M40" s="660">
        <v>1</v>
      </c>
      <c r="N40" s="660">
        <v>0</v>
      </c>
      <c r="O40" s="660">
        <v>0</v>
      </c>
      <c r="P40" s="242">
        <f t="shared" si="1"/>
        <v>1196</v>
      </c>
      <c r="Q40" s="297"/>
    </row>
    <row r="41" spans="1:17" s="246" customFormat="1" ht="12.95" customHeight="1">
      <c r="A41" s="79">
        <v>37</v>
      </c>
      <c r="B41" s="291" t="s">
        <v>721</v>
      </c>
      <c r="C41" s="175">
        <v>60</v>
      </c>
      <c r="D41" s="175">
        <v>69</v>
      </c>
      <c r="E41" s="175">
        <v>40</v>
      </c>
      <c r="F41" s="175">
        <v>30</v>
      </c>
      <c r="G41" s="175">
        <v>47</v>
      </c>
      <c r="H41" s="660">
        <v>23</v>
      </c>
      <c r="I41" s="660">
        <v>17</v>
      </c>
      <c r="J41" s="660">
        <v>8</v>
      </c>
      <c r="K41" s="660">
        <v>3</v>
      </c>
      <c r="L41" s="660">
        <v>1</v>
      </c>
      <c r="M41" s="660">
        <v>0</v>
      </c>
      <c r="N41" s="660">
        <v>0</v>
      </c>
      <c r="O41" s="660">
        <v>0</v>
      </c>
      <c r="P41" s="242">
        <f t="shared" si="1"/>
        <v>298</v>
      </c>
      <c r="Q41" s="297"/>
    </row>
    <row r="42" spans="1:17" s="270" customFormat="1" ht="12.95" customHeight="1">
      <c r="A42" s="292">
        <v>38</v>
      </c>
      <c r="B42" s="293" t="s">
        <v>722</v>
      </c>
      <c r="C42" s="175">
        <v>613</v>
      </c>
      <c r="D42" s="175">
        <v>672</v>
      </c>
      <c r="E42" s="175">
        <v>618</v>
      </c>
      <c r="F42" s="175">
        <v>334</v>
      </c>
      <c r="G42" s="175">
        <v>526</v>
      </c>
      <c r="H42" s="660">
        <v>210</v>
      </c>
      <c r="I42" s="660">
        <v>176</v>
      </c>
      <c r="J42" s="660">
        <v>129</v>
      </c>
      <c r="K42" s="660">
        <v>63</v>
      </c>
      <c r="L42" s="660">
        <v>13</v>
      </c>
      <c r="M42" s="660">
        <v>3</v>
      </c>
      <c r="N42" s="660">
        <v>0</v>
      </c>
      <c r="O42" s="660">
        <v>0</v>
      </c>
      <c r="P42" s="242">
        <f t="shared" si="1"/>
        <v>3357</v>
      </c>
      <c r="Q42" s="297"/>
    </row>
    <row r="43" spans="1:17" s="270" customFormat="1" ht="12.95" customHeight="1">
      <c r="A43" s="79">
        <v>39</v>
      </c>
      <c r="B43" s="291" t="s">
        <v>723</v>
      </c>
      <c r="C43" s="175">
        <v>38</v>
      </c>
      <c r="D43" s="175">
        <v>41</v>
      </c>
      <c r="E43" s="175">
        <v>32</v>
      </c>
      <c r="F43" s="175">
        <v>18</v>
      </c>
      <c r="G43" s="175">
        <v>24</v>
      </c>
      <c r="H43" s="660">
        <v>10</v>
      </c>
      <c r="I43" s="660">
        <v>5</v>
      </c>
      <c r="J43" s="660">
        <v>9</v>
      </c>
      <c r="K43" s="660">
        <v>5</v>
      </c>
      <c r="L43" s="660">
        <v>0</v>
      </c>
      <c r="M43" s="660">
        <v>0</v>
      </c>
      <c r="N43" s="660">
        <v>0</v>
      </c>
      <c r="O43" s="660">
        <v>0</v>
      </c>
      <c r="P43" s="242">
        <f t="shared" si="1"/>
        <v>182</v>
      </c>
      <c r="Q43" s="297"/>
    </row>
    <row r="44" spans="1:17" s="246" customFormat="1" ht="12.95" customHeight="1">
      <c r="A44" s="79">
        <v>41</v>
      </c>
      <c r="B44" s="291" t="s">
        <v>724</v>
      </c>
      <c r="C44" s="175">
        <v>32266</v>
      </c>
      <c r="D44" s="175">
        <v>29173</v>
      </c>
      <c r="E44" s="175">
        <v>21720</v>
      </c>
      <c r="F44" s="175">
        <v>12751</v>
      </c>
      <c r="G44" s="175">
        <v>13537</v>
      </c>
      <c r="H44" s="660">
        <v>3604</v>
      </c>
      <c r="I44" s="660">
        <v>2561</v>
      </c>
      <c r="J44" s="660">
        <v>1452</v>
      </c>
      <c r="K44" s="660">
        <v>680</v>
      </c>
      <c r="L44" s="660">
        <v>181</v>
      </c>
      <c r="M44" s="660">
        <v>62</v>
      </c>
      <c r="N44" s="660">
        <v>21</v>
      </c>
      <c r="O44" s="660">
        <v>27</v>
      </c>
      <c r="P44" s="242">
        <f t="shared" si="1"/>
        <v>118035</v>
      </c>
      <c r="Q44" s="297"/>
    </row>
    <row r="45" spans="1:17" s="270" customFormat="1" ht="12.95" customHeight="1">
      <c r="A45" s="292">
        <v>42</v>
      </c>
      <c r="B45" s="293" t="s">
        <v>725</v>
      </c>
      <c r="C45" s="175">
        <v>2550</v>
      </c>
      <c r="D45" s="175">
        <v>2510</v>
      </c>
      <c r="E45" s="175">
        <v>2095</v>
      </c>
      <c r="F45" s="175">
        <v>1271</v>
      </c>
      <c r="G45" s="175">
        <v>2028</v>
      </c>
      <c r="H45" s="660">
        <v>1034</v>
      </c>
      <c r="I45" s="660">
        <v>1036</v>
      </c>
      <c r="J45" s="660">
        <v>727</v>
      </c>
      <c r="K45" s="660">
        <v>423</v>
      </c>
      <c r="L45" s="660">
        <v>112</v>
      </c>
      <c r="M45" s="660">
        <v>24</v>
      </c>
      <c r="N45" s="660">
        <v>5</v>
      </c>
      <c r="O45" s="660">
        <v>15</v>
      </c>
      <c r="P45" s="242">
        <f t="shared" si="1"/>
        <v>13830</v>
      </c>
      <c r="Q45" s="297"/>
    </row>
    <row r="46" spans="1:17" s="246" customFormat="1" ht="12.95" customHeight="1">
      <c r="A46" s="79">
        <v>43</v>
      </c>
      <c r="B46" s="291" t="s">
        <v>726</v>
      </c>
      <c r="C46" s="175">
        <v>15266</v>
      </c>
      <c r="D46" s="175">
        <v>15385</v>
      </c>
      <c r="E46" s="175">
        <v>9595</v>
      </c>
      <c r="F46" s="175">
        <v>4374</v>
      </c>
      <c r="G46" s="175">
        <v>5161</v>
      </c>
      <c r="H46" s="660">
        <v>1748</v>
      </c>
      <c r="I46" s="660">
        <v>1283</v>
      </c>
      <c r="J46" s="660">
        <v>801</v>
      </c>
      <c r="K46" s="660">
        <v>363</v>
      </c>
      <c r="L46" s="660">
        <v>63</v>
      </c>
      <c r="M46" s="660">
        <v>17</v>
      </c>
      <c r="N46" s="660">
        <v>6</v>
      </c>
      <c r="O46" s="660">
        <v>6</v>
      </c>
      <c r="P46" s="242">
        <f t="shared" si="1"/>
        <v>54068</v>
      </c>
      <c r="Q46" s="297"/>
    </row>
    <row r="47" spans="1:17" s="270" customFormat="1" ht="12.95" customHeight="1">
      <c r="A47" s="292">
        <v>45</v>
      </c>
      <c r="B47" s="291" t="s">
        <v>727</v>
      </c>
      <c r="C47" s="175">
        <v>14826</v>
      </c>
      <c r="D47" s="175">
        <v>10641</v>
      </c>
      <c r="E47" s="175">
        <v>4190</v>
      </c>
      <c r="F47" s="175">
        <v>1520</v>
      </c>
      <c r="G47" s="175">
        <v>1614</v>
      </c>
      <c r="H47" s="660">
        <v>434</v>
      </c>
      <c r="I47" s="660">
        <v>338</v>
      </c>
      <c r="J47" s="660">
        <v>115</v>
      </c>
      <c r="K47" s="660">
        <v>39</v>
      </c>
      <c r="L47" s="660">
        <v>4</v>
      </c>
      <c r="M47" s="660">
        <v>0</v>
      </c>
      <c r="N47" s="660">
        <v>1</v>
      </c>
      <c r="O47" s="660">
        <v>1</v>
      </c>
      <c r="P47" s="242">
        <f t="shared" si="1"/>
        <v>33723</v>
      </c>
      <c r="Q47" s="297"/>
    </row>
    <row r="48" spans="1:17" s="270" customFormat="1" ht="12.95" customHeight="1">
      <c r="A48" s="79">
        <v>46</v>
      </c>
      <c r="B48" s="291" t="s">
        <v>728</v>
      </c>
      <c r="C48" s="175">
        <v>29563</v>
      </c>
      <c r="D48" s="175">
        <v>30497</v>
      </c>
      <c r="E48" s="175">
        <v>17931</v>
      </c>
      <c r="F48" s="175">
        <v>7597</v>
      </c>
      <c r="G48" s="175">
        <v>7348</v>
      </c>
      <c r="H48" s="660">
        <v>2018</v>
      </c>
      <c r="I48" s="660">
        <v>1425</v>
      </c>
      <c r="J48" s="660">
        <v>426</v>
      </c>
      <c r="K48" s="660">
        <v>182</v>
      </c>
      <c r="L48" s="660">
        <v>19</v>
      </c>
      <c r="M48" s="660">
        <v>2</v>
      </c>
      <c r="N48" s="660">
        <v>1</v>
      </c>
      <c r="O48" s="660">
        <v>0</v>
      </c>
      <c r="P48" s="242">
        <f>SUM(C48:O48)</f>
        <v>97009</v>
      </c>
      <c r="Q48" s="297"/>
    </row>
    <row r="49" spans="1:17" s="270" customFormat="1" ht="12" customHeight="1">
      <c r="A49" s="92">
        <v>47</v>
      </c>
      <c r="B49" s="294" t="s">
        <v>729</v>
      </c>
      <c r="C49" s="176">
        <v>97558</v>
      </c>
      <c r="D49" s="176">
        <v>83950</v>
      </c>
      <c r="E49" s="176">
        <v>44758</v>
      </c>
      <c r="F49" s="176">
        <v>14404</v>
      </c>
      <c r="G49" s="176">
        <v>15805</v>
      </c>
      <c r="H49" s="661">
        <v>3877</v>
      </c>
      <c r="I49" s="661">
        <v>2215</v>
      </c>
      <c r="J49" s="661">
        <v>788</v>
      </c>
      <c r="K49" s="661">
        <v>284</v>
      </c>
      <c r="L49" s="661">
        <v>36</v>
      </c>
      <c r="M49" s="661">
        <v>9</v>
      </c>
      <c r="N49" s="661">
        <v>3</v>
      </c>
      <c r="O49" s="661">
        <v>1</v>
      </c>
      <c r="P49" s="244">
        <f>SUM(C49:O49)</f>
        <v>263688</v>
      </c>
      <c r="Q49" s="297"/>
    </row>
    <row r="50" spans="1:17" s="270" customFormat="1" ht="19.5" customHeight="1">
      <c r="A50" s="295"/>
      <c r="B50" s="166"/>
      <c r="C50" s="167"/>
      <c r="D50" s="167"/>
      <c r="E50" s="167"/>
      <c r="F50" s="167"/>
      <c r="G50" s="167"/>
      <c r="H50" s="167"/>
      <c r="I50" s="167"/>
      <c r="J50" s="167"/>
      <c r="K50" s="167"/>
      <c r="L50" s="167"/>
      <c r="M50" s="167"/>
      <c r="N50" s="167"/>
      <c r="O50" s="903" t="s">
        <v>588</v>
      </c>
      <c r="P50" s="904"/>
      <c r="Q50" s="297"/>
    </row>
    <row r="51" spans="1:17" s="270" customFormat="1" ht="21" customHeight="1">
      <c r="A51" s="786" t="s">
        <v>434</v>
      </c>
      <c r="B51" s="900" t="s">
        <v>432</v>
      </c>
      <c r="C51" s="894" t="s">
        <v>419</v>
      </c>
      <c r="D51" s="894"/>
      <c r="E51" s="894"/>
      <c r="F51" s="894"/>
      <c r="G51" s="894"/>
      <c r="H51" s="894"/>
      <c r="I51" s="894"/>
      <c r="J51" s="894"/>
      <c r="K51" s="894"/>
      <c r="L51" s="894"/>
      <c r="M51" s="894"/>
      <c r="N51" s="894"/>
      <c r="O51" s="894"/>
      <c r="P51" s="788" t="s">
        <v>300</v>
      </c>
      <c r="Q51" s="297"/>
    </row>
    <row r="52" spans="1:17" s="270" customFormat="1" ht="21" customHeight="1">
      <c r="A52" s="871"/>
      <c r="B52" s="901"/>
      <c r="C52" s="894" t="s">
        <v>420</v>
      </c>
      <c r="D52" s="894"/>
      <c r="E52" s="894"/>
      <c r="F52" s="894"/>
      <c r="G52" s="894"/>
      <c r="H52" s="894"/>
      <c r="I52" s="894"/>
      <c r="J52" s="894"/>
      <c r="K52" s="894"/>
      <c r="L52" s="894"/>
      <c r="M52" s="894"/>
      <c r="N52" s="894"/>
      <c r="O52" s="894"/>
      <c r="P52" s="821"/>
      <c r="Q52" s="297"/>
    </row>
    <row r="53" spans="1:17" s="270" customFormat="1" ht="24.95" customHeight="1">
      <c r="A53" s="787"/>
      <c r="B53" s="902"/>
      <c r="C53" s="419" t="s">
        <v>343</v>
      </c>
      <c r="D53" s="400" t="s">
        <v>312</v>
      </c>
      <c r="E53" s="401" t="s">
        <v>315</v>
      </c>
      <c r="F53" s="401" t="s">
        <v>316</v>
      </c>
      <c r="G53" s="401" t="s">
        <v>317</v>
      </c>
      <c r="H53" s="401" t="s">
        <v>318</v>
      </c>
      <c r="I53" s="401" t="s">
        <v>319</v>
      </c>
      <c r="J53" s="401" t="s">
        <v>320</v>
      </c>
      <c r="K53" s="401" t="s">
        <v>321</v>
      </c>
      <c r="L53" s="401" t="s">
        <v>322</v>
      </c>
      <c r="M53" s="401" t="s">
        <v>323</v>
      </c>
      <c r="N53" s="401" t="s">
        <v>324</v>
      </c>
      <c r="O53" s="401" t="s">
        <v>313</v>
      </c>
      <c r="P53" s="789"/>
      <c r="Q53" s="297"/>
    </row>
    <row r="54" spans="1:17" s="246" customFormat="1" ht="12.75" customHeight="1">
      <c r="A54" s="79">
        <v>49</v>
      </c>
      <c r="B54" s="199" t="s">
        <v>730</v>
      </c>
      <c r="C54" s="175">
        <v>59712</v>
      </c>
      <c r="D54" s="175">
        <v>31166</v>
      </c>
      <c r="E54" s="175">
        <v>11607</v>
      </c>
      <c r="F54" s="175">
        <v>5147</v>
      </c>
      <c r="G54" s="175">
        <v>7037</v>
      </c>
      <c r="H54" s="660">
        <v>2313</v>
      </c>
      <c r="I54" s="660">
        <v>1937</v>
      </c>
      <c r="J54" s="660">
        <v>638</v>
      </c>
      <c r="K54" s="660">
        <v>379</v>
      </c>
      <c r="L54" s="660">
        <v>106</v>
      </c>
      <c r="M54" s="660">
        <v>23</v>
      </c>
      <c r="N54" s="660">
        <v>2</v>
      </c>
      <c r="O54" s="660">
        <v>6</v>
      </c>
      <c r="P54" s="242">
        <f t="shared" si="1"/>
        <v>120073</v>
      </c>
      <c r="Q54" s="297"/>
    </row>
    <row r="55" spans="1:17" s="270" customFormat="1" ht="12.75" customHeight="1">
      <c r="A55" s="292">
        <v>50</v>
      </c>
      <c r="B55" s="199" t="s">
        <v>731</v>
      </c>
      <c r="C55" s="175">
        <v>665</v>
      </c>
      <c r="D55" s="175">
        <v>543</v>
      </c>
      <c r="E55" s="175">
        <v>345</v>
      </c>
      <c r="F55" s="175">
        <v>202</v>
      </c>
      <c r="G55" s="175">
        <v>387</v>
      </c>
      <c r="H55" s="660">
        <v>151</v>
      </c>
      <c r="I55" s="660">
        <v>71</v>
      </c>
      <c r="J55" s="660">
        <v>40</v>
      </c>
      <c r="K55" s="660">
        <v>16</v>
      </c>
      <c r="L55" s="660">
        <v>9</v>
      </c>
      <c r="M55" s="660">
        <v>4</v>
      </c>
      <c r="N55" s="660">
        <v>0</v>
      </c>
      <c r="O55" s="660">
        <v>0</v>
      </c>
      <c r="P55" s="242">
        <f t="shared" si="1"/>
        <v>2433</v>
      </c>
      <c r="Q55" s="297"/>
    </row>
    <row r="56" spans="1:17" s="270" customFormat="1" ht="12.75" customHeight="1">
      <c r="A56" s="79">
        <v>51</v>
      </c>
      <c r="B56" s="199" t="s">
        <v>732</v>
      </c>
      <c r="C56" s="175">
        <v>29</v>
      </c>
      <c r="D56" s="175">
        <v>30</v>
      </c>
      <c r="E56" s="175">
        <v>22</v>
      </c>
      <c r="F56" s="175">
        <v>15</v>
      </c>
      <c r="G56" s="175">
        <v>25</v>
      </c>
      <c r="H56" s="660">
        <v>10</v>
      </c>
      <c r="I56" s="660">
        <v>17</v>
      </c>
      <c r="J56" s="660">
        <v>14</v>
      </c>
      <c r="K56" s="660">
        <v>7</v>
      </c>
      <c r="L56" s="660">
        <v>2</v>
      </c>
      <c r="M56" s="660">
        <v>2</v>
      </c>
      <c r="N56" s="660">
        <v>1</v>
      </c>
      <c r="O56" s="660">
        <v>1</v>
      </c>
      <c r="P56" s="242">
        <f t="shared" si="1"/>
        <v>175</v>
      </c>
      <c r="Q56" s="297"/>
    </row>
    <row r="57" spans="1:17" s="270" customFormat="1" ht="12.75" customHeight="1">
      <c r="A57" s="79">
        <v>52</v>
      </c>
      <c r="B57" s="199" t="s">
        <v>733</v>
      </c>
      <c r="C57" s="175">
        <v>4155</v>
      </c>
      <c r="D57" s="175">
        <v>3985</v>
      </c>
      <c r="E57" s="175">
        <v>2973</v>
      </c>
      <c r="F57" s="175">
        <v>1574</v>
      </c>
      <c r="G57" s="175">
        <v>2026</v>
      </c>
      <c r="H57" s="660">
        <v>687</v>
      </c>
      <c r="I57" s="660">
        <v>623</v>
      </c>
      <c r="J57" s="660">
        <v>405</v>
      </c>
      <c r="K57" s="660">
        <v>220</v>
      </c>
      <c r="L57" s="660">
        <v>47</v>
      </c>
      <c r="M57" s="660">
        <v>15</v>
      </c>
      <c r="N57" s="660">
        <v>2</v>
      </c>
      <c r="O57" s="660">
        <v>5</v>
      </c>
      <c r="P57" s="242">
        <f t="shared" si="1"/>
        <v>16717</v>
      </c>
      <c r="Q57" s="297"/>
    </row>
    <row r="58" spans="1:17" s="246" customFormat="1" ht="12.75" customHeight="1">
      <c r="A58" s="79">
        <v>53</v>
      </c>
      <c r="B58" s="199" t="s">
        <v>734</v>
      </c>
      <c r="C58" s="175">
        <v>412</v>
      </c>
      <c r="D58" s="175">
        <v>418</v>
      </c>
      <c r="E58" s="175">
        <v>355</v>
      </c>
      <c r="F58" s="175">
        <v>189</v>
      </c>
      <c r="G58" s="175">
        <v>253</v>
      </c>
      <c r="H58" s="660">
        <v>86</v>
      </c>
      <c r="I58" s="660">
        <v>53</v>
      </c>
      <c r="J58" s="660">
        <v>27</v>
      </c>
      <c r="K58" s="660">
        <v>16</v>
      </c>
      <c r="L58" s="660">
        <v>4</v>
      </c>
      <c r="M58" s="660">
        <v>1</v>
      </c>
      <c r="N58" s="660">
        <v>1</v>
      </c>
      <c r="O58" s="660">
        <v>0</v>
      </c>
      <c r="P58" s="242">
        <f t="shared" si="1"/>
        <v>1815</v>
      </c>
      <c r="Q58" s="297"/>
    </row>
    <row r="59" spans="1:17" s="270" customFormat="1" ht="12.75" customHeight="1">
      <c r="A59" s="292">
        <v>55</v>
      </c>
      <c r="B59" s="199" t="s">
        <v>735</v>
      </c>
      <c r="C59" s="175">
        <v>2870</v>
      </c>
      <c r="D59" s="175">
        <v>3529</v>
      </c>
      <c r="E59" s="175">
        <v>3135</v>
      </c>
      <c r="F59" s="175">
        <v>1303</v>
      </c>
      <c r="G59" s="175">
        <v>1619</v>
      </c>
      <c r="H59" s="660">
        <v>482</v>
      </c>
      <c r="I59" s="660">
        <v>480</v>
      </c>
      <c r="J59" s="660">
        <v>310</v>
      </c>
      <c r="K59" s="660">
        <v>273</v>
      </c>
      <c r="L59" s="660">
        <v>64</v>
      </c>
      <c r="M59" s="660">
        <v>10</v>
      </c>
      <c r="N59" s="660">
        <v>1</v>
      </c>
      <c r="O59" s="660">
        <v>0</v>
      </c>
      <c r="P59" s="242">
        <f t="shared" si="1"/>
        <v>14076</v>
      </c>
      <c r="Q59" s="297"/>
    </row>
    <row r="60" spans="1:17" s="270" customFormat="1" ht="12.75" customHeight="1">
      <c r="A60" s="79">
        <v>56</v>
      </c>
      <c r="B60" s="199" t="s">
        <v>736</v>
      </c>
      <c r="C60" s="175">
        <v>29959</v>
      </c>
      <c r="D60" s="175">
        <v>22636</v>
      </c>
      <c r="E60" s="175">
        <v>11977</v>
      </c>
      <c r="F60" s="175">
        <v>5479</v>
      </c>
      <c r="G60" s="175">
        <v>7031</v>
      </c>
      <c r="H60" s="660">
        <v>2063</v>
      </c>
      <c r="I60" s="660">
        <v>1199</v>
      </c>
      <c r="J60" s="660">
        <v>427</v>
      </c>
      <c r="K60" s="660">
        <v>162</v>
      </c>
      <c r="L60" s="660">
        <v>26</v>
      </c>
      <c r="M60" s="660">
        <v>4</v>
      </c>
      <c r="N60" s="660">
        <v>3</v>
      </c>
      <c r="O60" s="660">
        <v>2</v>
      </c>
      <c r="P60" s="242">
        <f t="shared" si="1"/>
        <v>80968</v>
      </c>
      <c r="Q60" s="297"/>
    </row>
    <row r="61" spans="1:17" s="270" customFormat="1" ht="12.75" customHeight="1">
      <c r="A61" s="79">
        <v>58</v>
      </c>
      <c r="B61" s="199" t="s">
        <v>737</v>
      </c>
      <c r="C61" s="175">
        <v>391</v>
      </c>
      <c r="D61" s="175">
        <v>449</v>
      </c>
      <c r="E61" s="175">
        <v>336</v>
      </c>
      <c r="F61" s="175">
        <v>193</v>
      </c>
      <c r="G61" s="175">
        <v>204</v>
      </c>
      <c r="H61" s="660">
        <v>64</v>
      </c>
      <c r="I61" s="660">
        <v>41</v>
      </c>
      <c r="J61" s="660">
        <v>30</v>
      </c>
      <c r="K61" s="660">
        <v>8</v>
      </c>
      <c r="L61" s="660">
        <v>3</v>
      </c>
      <c r="M61" s="660">
        <v>3</v>
      </c>
      <c r="N61" s="660">
        <v>0</v>
      </c>
      <c r="O61" s="660">
        <v>0</v>
      </c>
      <c r="P61" s="242">
        <f t="shared" si="1"/>
        <v>1722</v>
      </c>
      <c r="Q61" s="297"/>
    </row>
    <row r="62" spans="1:17" s="270" customFormat="1" ht="12.75" customHeight="1">
      <c r="A62" s="79">
        <v>59</v>
      </c>
      <c r="B62" s="199" t="s">
        <v>738</v>
      </c>
      <c r="C62" s="175">
        <v>448</v>
      </c>
      <c r="D62" s="175">
        <v>470</v>
      </c>
      <c r="E62" s="175">
        <v>294</v>
      </c>
      <c r="F62" s="175">
        <v>170</v>
      </c>
      <c r="G62" s="175">
        <v>196</v>
      </c>
      <c r="H62" s="660">
        <v>104</v>
      </c>
      <c r="I62" s="660">
        <v>63</v>
      </c>
      <c r="J62" s="660">
        <v>29</v>
      </c>
      <c r="K62" s="660">
        <v>15</v>
      </c>
      <c r="L62" s="660">
        <v>2</v>
      </c>
      <c r="M62" s="660">
        <v>0</v>
      </c>
      <c r="N62" s="660">
        <v>0</v>
      </c>
      <c r="O62" s="660">
        <v>1</v>
      </c>
      <c r="P62" s="242">
        <f t="shared" si="1"/>
        <v>1792</v>
      </c>
      <c r="Q62" s="297"/>
    </row>
    <row r="63" spans="1:17" s="270" customFormat="1" ht="12.75" customHeight="1">
      <c r="A63" s="79">
        <v>60</v>
      </c>
      <c r="B63" s="199" t="s">
        <v>739</v>
      </c>
      <c r="C63" s="175">
        <v>147</v>
      </c>
      <c r="D63" s="175">
        <v>157</v>
      </c>
      <c r="E63" s="175">
        <v>84</v>
      </c>
      <c r="F63" s="175">
        <v>60</v>
      </c>
      <c r="G63" s="175">
        <v>79</v>
      </c>
      <c r="H63" s="660">
        <v>23</v>
      </c>
      <c r="I63" s="660">
        <v>32</v>
      </c>
      <c r="J63" s="660">
        <v>16</v>
      </c>
      <c r="K63" s="660">
        <v>8</v>
      </c>
      <c r="L63" s="660">
        <v>2</v>
      </c>
      <c r="M63" s="660">
        <v>0</v>
      </c>
      <c r="N63" s="660">
        <v>0</v>
      </c>
      <c r="O63" s="660">
        <v>0</v>
      </c>
      <c r="P63" s="242">
        <f t="shared" si="1"/>
        <v>608</v>
      </c>
      <c r="Q63" s="297"/>
    </row>
    <row r="64" spans="1:17" s="270" customFormat="1" ht="12.75" customHeight="1">
      <c r="A64" s="79">
        <v>61</v>
      </c>
      <c r="B64" s="199" t="s">
        <v>740</v>
      </c>
      <c r="C64" s="175">
        <v>1435</v>
      </c>
      <c r="D64" s="175">
        <v>652</v>
      </c>
      <c r="E64" s="175">
        <v>264</v>
      </c>
      <c r="F64" s="175">
        <v>123</v>
      </c>
      <c r="G64" s="175">
        <v>138</v>
      </c>
      <c r="H64" s="660">
        <v>60</v>
      </c>
      <c r="I64" s="660">
        <v>42</v>
      </c>
      <c r="J64" s="660">
        <v>15</v>
      </c>
      <c r="K64" s="660">
        <v>10</v>
      </c>
      <c r="L64" s="660">
        <v>3</v>
      </c>
      <c r="M64" s="660">
        <v>1</v>
      </c>
      <c r="N64" s="660">
        <v>0</v>
      </c>
      <c r="O64" s="660">
        <v>0</v>
      </c>
      <c r="P64" s="242">
        <f t="shared" si="1"/>
        <v>2743</v>
      </c>
      <c r="Q64" s="297"/>
    </row>
    <row r="65" spans="1:17" s="270" customFormat="1" ht="12.75" customHeight="1">
      <c r="A65" s="79">
        <v>62</v>
      </c>
      <c r="B65" s="199" t="s">
        <v>741</v>
      </c>
      <c r="C65" s="175">
        <v>1755</v>
      </c>
      <c r="D65" s="175">
        <v>1528</v>
      </c>
      <c r="E65" s="175">
        <v>869</v>
      </c>
      <c r="F65" s="175">
        <v>363</v>
      </c>
      <c r="G65" s="175">
        <v>485</v>
      </c>
      <c r="H65" s="660">
        <v>181</v>
      </c>
      <c r="I65" s="660">
        <v>140</v>
      </c>
      <c r="J65" s="660">
        <v>82</v>
      </c>
      <c r="K65" s="660">
        <v>44</v>
      </c>
      <c r="L65" s="660">
        <v>9</v>
      </c>
      <c r="M65" s="660">
        <v>2</v>
      </c>
      <c r="N65" s="660">
        <v>1</v>
      </c>
      <c r="O65" s="660">
        <v>0</v>
      </c>
      <c r="P65" s="242">
        <f t="shared" si="1"/>
        <v>5459</v>
      </c>
      <c r="Q65" s="297"/>
    </row>
    <row r="66" spans="1:17" s="270" customFormat="1" ht="12.75" customHeight="1">
      <c r="A66" s="79">
        <v>63</v>
      </c>
      <c r="B66" s="199" t="s">
        <v>742</v>
      </c>
      <c r="C66" s="175">
        <v>484</v>
      </c>
      <c r="D66" s="175">
        <v>399</v>
      </c>
      <c r="E66" s="175">
        <v>256</v>
      </c>
      <c r="F66" s="175">
        <v>153</v>
      </c>
      <c r="G66" s="175">
        <v>241</v>
      </c>
      <c r="H66" s="660">
        <v>97</v>
      </c>
      <c r="I66" s="660">
        <v>127</v>
      </c>
      <c r="J66" s="660">
        <v>123</v>
      </c>
      <c r="K66" s="660">
        <v>101</v>
      </c>
      <c r="L66" s="660">
        <v>19</v>
      </c>
      <c r="M66" s="660">
        <v>2</v>
      </c>
      <c r="N66" s="660">
        <v>2</v>
      </c>
      <c r="O66" s="660">
        <v>2</v>
      </c>
      <c r="P66" s="242">
        <f t="shared" si="1"/>
        <v>2006</v>
      </c>
      <c r="Q66" s="297"/>
    </row>
    <row r="67" spans="1:17" s="270" customFormat="1" ht="12.75" customHeight="1">
      <c r="A67" s="79">
        <v>64</v>
      </c>
      <c r="B67" s="199" t="s">
        <v>743</v>
      </c>
      <c r="C67" s="175">
        <v>959</v>
      </c>
      <c r="D67" s="175">
        <v>1593</v>
      </c>
      <c r="E67" s="175">
        <v>1147</v>
      </c>
      <c r="F67" s="175">
        <v>1119</v>
      </c>
      <c r="G67" s="175">
        <v>1931</v>
      </c>
      <c r="H67" s="660">
        <v>213</v>
      </c>
      <c r="I67" s="660">
        <v>112</v>
      </c>
      <c r="J67" s="660">
        <v>55</v>
      </c>
      <c r="K67" s="660">
        <v>36</v>
      </c>
      <c r="L67" s="660">
        <v>11</v>
      </c>
      <c r="M67" s="660">
        <v>4</v>
      </c>
      <c r="N67" s="660">
        <v>3</v>
      </c>
      <c r="O67" s="660">
        <v>9</v>
      </c>
      <c r="P67" s="242">
        <f t="shared" si="1"/>
        <v>7192</v>
      </c>
      <c r="Q67" s="297"/>
    </row>
    <row r="68" spans="1:17" s="270" customFormat="1" ht="12.75" customHeight="1">
      <c r="A68" s="79">
        <v>65</v>
      </c>
      <c r="B68" s="199" t="s">
        <v>744</v>
      </c>
      <c r="C68" s="175">
        <v>1480</v>
      </c>
      <c r="D68" s="175">
        <v>1539</v>
      </c>
      <c r="E68" s="175">
        <v>692</v>
      </c>
      <c r="F68" s="175">
        <v>286</v>
      </c>
      <c r="G68" s="175">
        <v>222</v>
      </c>
      <c r="H68" s="660">
        <v>47</v>
      </c>
      <c r="I68" s="660">
        <v>33</v>
      </c>
      <c r="J68" s="660">
        <v>23</v>
      </c>
      <c r="K68" s="660">
        <v>26</v>
      </c>
      <c r="L68" s="660">
        <v>5</v>
      </c>
      <c r="M68" s="660">
        <v>2</v>
      </c>
      <c r="N68" s="660">
        <v>0</v>
      </c>
      <c r="O68" s="660">
        <v>0</v>
      </c>
      <c r="P68" s="242">
        <f t="shared" si="1"/>
        <v>4355</v>
      </c>
      <c r="Q68" s="297"/>
    </row>
    <row r="69" spans="1:17" s="270" customFormat="1" ht="12.75" customHeight="1">
      <c r="A69" s="79">
        <v>66</v>
      </c>
      <c r="B69" s="199" t="s">
        <v>745</v>
      </c>
      <c r="C69" s="175">
        <v>3180</v>
      </c>
      <c r="D69" s="175">
        <v>3173</v>
      </c>
      <c r="E69" s="175">
        <v>1707</v>
      </c>
      <c r="F69" s="175">
        <v>569</v>
      </c>
      <c r="G69" s="175">
        <v>363</v>
      </c>
      <c r="H69" s="660">
        <v>84</v>
      </c>
      <c r="I69" s="660">
        <v>69</v>
      </c>
      <c r="J69" s="660">
        <v>38</v>
      </c>
      <c r="K69" s="660">
        <v>13</v>
      </c>
      <c r="L69" s="660">
        <v>4</v>
      </c>
      <c r="M69" s="660">
        <v>1</v>
      </c>
      <c r="N69" s="660">
        <v>0</v>
      </c>
      <c r="O69" s="660">
        <v>0</v>
      </c>
      <c r="P69" s="242">
        <f t="shared" si="1"/>
        <v>9201</v>
      </c>
      <c r="Q69" s="297"/>
    </row>
    <row r="70" spans="1:17" s="270" customFormat="1" ht="12.75" customHeight="1">
      <c r="A70" s="79">
        <v>68</v>
      </c>
      <c r="B70" s="199" t="s">
        <v>746</v>
      </c>
      <c r="C70" s="175">
        <v>4468</v>
      </c>
      <c r="D70" s="175">
        <v>2502</v>
      </c>
      <c r="E70" s="175">
        <v>838</v>
      </c>
      <c r="F70" s="175">
        <v>260</v>
      </c>
      <c r="G70" s="175">
        <v>201</v>
      </c>
      <c r="H70" s="660">
        <v>65</v>
      </c>
      <c r="I70" s="660">
        <v>28</v>
      </c>
      <c r="J70" s="660">
        <v>15</v>
      </c>
      <c r="K70" s="660">
        <v>1</v>
      </c>
      <c r="L70" s="660">
        <v>1</v>
      </c>
      <c r="M70" s="660">
        <v>0</v>
      </c>
      <c r="N70" s="660">
        <v>0</v>
      </c>
      <c r="O70" s="660">
        <v>0</v>
      </c>
      <c r="P70" s="242">
        <f t="shared" si="1"/>
        <v>8379</v>
      </c>
      <c r="Q70" s="297"/>
    </row>
    <row r="71" spans="1:17" s="270" customFormat="1" ht="12.75" customHeight="1">
      <c r="A71" s="79">
        <v>69</v>
      </c>
      <c r="B71" s="199" t="s">
        <v>747</v>
      </c>
      <c r="C71" s="175">
        <v>14014</v>
      </c>
      <c r="D71" s="175">
        <v>15481</v>
      </c>
      <c r="E71" s="175">
        <v>7196</v>
      </c>
      <c r="F71" s="175">
        <v>1975</v>
      </c>
      <c r="G71" s="175">
        <v>749</v>
      </c>
      <c r="H71" s="660">
        <v>116</v>
      </c>
      <c r="I71" s="660">
        <v>97</v>
      </c>
      <c r="J71" s="660">
        <v>38</v>
      </c>
      <c r="K71" s="660">
        <v>13</v>
      </c>
      <c r="L71" s="660">
        <v>3</v>
      </c>
      <c r="M71" s="660">
        <v>0</v>
      </c>
      <c r="N71" s="660">
        <v>0</v>
      </c>
      <c r="O71" s="660">
        <v>0</v>
      </c>
      <c r="P71" s="242">
        <f t="shared" si="1"/>
        <v>39682</v>
      </c>
      <c r="Q71" s="297"/>
    </row>
    <row r="72" spans="1:17" s="270" customFormat="1" ht="12.75" customHeight="1">
      <c r="A72" s="79">
        <v>70</v>
      </c>
      <c r="B72" s="199" t="s">
        <v>748</v>
      </c>
      <c r="C72" s="175">
        <v>7409</v>
      </c>
      <c r="D72" s="175">
        <v>7734</v>
      </c>
      <c r="E72" s="175">
        <v>4393</v>
      </c>
      <c r="F72" s="175">
        <v>1986</v>
      </c>
      <c r="G72" s="175">
        <v>2100</v>
      </c>
      <c r="H72" s="660">
        <v>799</v>
      </c>
      <c r="I72" s="660">
        <v>716</v>
      </c>
      <c r="J72" s="660">
        <v>356</v>
      </c>
      <c r="K72" s="660">
        <v>213</v>
      </c>
      <c r="L72" s="660">
        <v>64</v>
      </c>
      <c r="M72" s="660">
        <v>18</v>
      </c>
      <c r="N72" s="660">
        <v>12</v>
      </c>
      <c r="O72" s="660">
        <v>10</v>
      </c>
      <c r="P72" s="242">
        <f t="shared" si="1"/>
        <v>25810</v>
      </c>
      <c r="Q72" s="297"/>
    </row>
    <row r="73" spans="1:17" s="270" customFormat="1" ht="12.75" customHeight="1">
      <c r="A73" s="79">
        <v>71</v>
      </c>
      <c r="B73" s="199" t="s">
        <v>749</v>
      </c>
      <c r="C73" s="175">
        <v>5295</v>
      </c>
      <c r="D73" s="175">
        <v>5128</v>
      </c>
      <c r="E73" s="175">
        <v>3087</v>
      </c>
      <c r="F73" s="175">
        <v>1402</v>
      </c>
      <c r="G73" s="175">
        <v>1653</v>
      </c>
      <c r="H73" s="660">
        <v>476</v>
      </c>
      <c r="I73" s="660">
        <v>275</v>
      </c>
      <c r="J73" s="660">
        <v>113</v>
      </c>
      <c r="K73" s="660">
        <v>60</v>
      </c>
      <c r="L73" s="660">
        <v>17</v>
      </c>
      <c r="M73" s="660">
        <v>4</v>
      </c>
      <c r="N73" s="660">
        <v>3</v>
      </c>
      <c r="O73" s="660">
        <v>0</v>
      </c>
      <c r="P73" s="242">
        <f t="shared" si="1"/>
        <v>17513</v>
      </c>
      <c r="Q73" s="297"/>
    </row>
    <row r="74" spans="1:17" s="270" customFormat="1" ht="12.75" customHeight="1">
      <c r="A74" s="79">
        <v>72</v>
      </c>
      <c r="B74" s="199" t="s">
        <v>750</v>
      </c>
      <c r="C74" s="175">
        <v>161</v>
      </c>
      <c r="D74" s="175">
        <v>142</v>
      </c>
      <c r="E74" s="175">
        <v>89</v>
      </c>
      <c r="F74" s="175">
        <v>36</v>
      </c>
      <c r="G74" s="175">
        <v>54</v>
      </c>
      <c r="H74" s="660">
        <v>20</v>
      </c>
      <c r="I74" s="660">
        <v>11</v>
      </c>
      <c r="J74" s="660">
        <v>14</v>
      </c>
      <c r="K74" s="660">
        <v>6</v>
      </c>
      <c r="L74" s="660">
        <v>5</v>
      </c>
      <c r="M74" s="660">
        <v>1</v>
      </c>
      <c r="N74" s="660">
        <v>1</v>
      </c>
      <c r="O74" s="660">
        <v>1</v>
      </c>
      <c r="P74" s="242">
        <f t="shared" si="1"/>
        <v>541</v>
      </c>
      <c r="Q74" s="297"/>
    </row>
    <row r="75" spans="1:17" s="270" customFormat="1" ht="12.75" customHeight="1">
      <c r="A75" s="79">
        <v>73</v>
      </c>
      <c r="B75" s="199" t="s">
        <v>751</v>
      </c>
      <c r="C75" s="175">
        <v>1767</v>
      </c>
      <c r="D75" s="175">
        <v>1757</v>
      </c>
      <c r="E75" s="175">
        <v>1108</v>
      </c>
      <c r="F75" s="175">
        <v>463</v>
      </c>
      <c r="G75" s="175">
        <v>475</v>
      </c>
      <c r="H75" s="660">
        <v>150</v>
      </c>
      <c r="I75" s="660">
        <v>142</v>
      </c>
      <c r="J75" s="660">
        <v>75</v>
      </c>
      <c r="K75" s="660">
        <v>42</v>
      </c>
      <c r="L75" s="660">
        <v>10</v>
      </c>
      <c r="M75" s="660">
        <v>3</v>
      </c>
      <c r="N75" s="660">
        <v>0</v>
      </c>
      <c r="O75" s="660">
        <v>2</v>
      </c>
      <c r="P75" s="242">
        <f t="shared" ref="P75:P98" si="2">SUM(C75:O75)</f>
        <v>5994</v>
      </c>
      <c r="Q75" s="297"/>
    </row>
    <row r="76" spans="1:17" s="270" customFormat="1" ht="12.6" customHeight="1">
      <c r="A76" s="79">
        <v>74</v>
      </c>
      <c r="B76" s="199" t="s">
        <v>752</v>
      </c>
      <c r="C76" s="175">
        <v>1993</v>
      </c>
      <c r="D76" s="175">
        <v>1467</v>
      </c>
      <c r="E76" s="175">
        <v>602</v>
      </c>
      <c r="F76" s="175">
        <v>194</v>
      </c>
      <c r="G76" s="175">
        <v>155</v>
      </c>
      <c r="H76" s="660">
        <v>28</v>
      </c>
      <c r="I76" s="660">
        <v>30</v>
      </c>
      <c r="J76" s="660">
        <v>13</v>
      </c>
      <c r="K76" s="660">
        <v>3</v>
      </c>
      <c r="L76" s="660">
        <v>3</v>
      </c>
      <c r="M76" s="660">
        <v>1</v>
      </c>
      <c r="N76" s="660">
        <v>0</v>
      </c>
      <c r="O76" s="660">
        <v>0</v>
      </c>
      <c r="P76" s="242">
        <f t="shared" si="2"/>
        <v>4489</v>
      </c>
      <c r="Q76" s="297"/>
    </row>
    <row r="77" spans="1:17" s="270" customFormat="1" ht="12.6" customHeight="1">
      <c r="A77" s="79">
        <v>75</v>
      </c>
      <c r="B77" s="199" t="s">
        <v>753</v>
      </c>
      <c r="C77" s="175">
        <v>1076</v>
      </c>
      <c r="D77" s="175">
        <v>599</v>
      </c>
      <c r="E77" s="175">
        <v>174</v>
      </c>
      <c r="F77" s="175">
        <v>65</v>
      </c>
      <c r="G77" s="175">
        <v>91</v>
      </c>
      <c r="H77" s="660">
        <v>34</v>
      </c>
      <c r="I77" s="660">
        <v>27</v>
      </c>
      <c r="J77" s="660">
        <v>16</v>
      </c>
      <c r="K77" s="660">
        <v>6</v>
      </c>
      <c r="L77" s="660">
        <v>0</v>
      </c>
      <c r="M77" s="660">
        <v>0</v>
      </c>
      <c r="N77" s="660">
        <v>0</v>
      </c>
      <c r="O77" s="660">
        <v>0</v>
      </c>
      <c r="P77" s="242">
        <f t="shared" si="2"/>
        <v>2088</v>
      </c>
      <c r="Q77" s="297"/>
    </row>
    <row r="78" spans="1:17" s="270" customFormat="1" ht="12.6" customHeight="1">
      <c r="A78" s="79">
        <v>77</v>
      </c>
      <c r="B78" s="199" t="s">
        <v>754</v>
      </c>
      <c r="C78" s="175">
        <v>2600</v>
      </c>
      <c r="D78" s="175">
        <v>1586</v>
      </c>
      <c r="E78" s="175">
        <v>773</v>
      </c>
      <c r="F78" s="175">
        <v>318</v>
      </c>
      <c r="G78" s="175">
        <v>331</v>
      </c>
      <c r="H78" s="660">
        <v>100</v>
      </c>
      <c r="I78" s="660">
        <v>78</v>
      </c>
      <c r="J78" s="660">
        <v>45</v>
      </c>
      <c r="K78" s="660">
        <v>19</v>
      </c>
      <c r="L78" s="660">
        <v>2</v>
      </c>
      <c r="M78" s="660">
        <v>0</v>
      </c>
      <c r="N78" s="660">
        <v>0</v>
      </c>
      <c r="O78" s="660">
        <v>1</v>
      </c>
      <c r="P78" s="242">
        <f t="shared" si="2"/>
        <v>5853</v>
      </c>
      <c r="Q78" s="297"/>
    </row>
    <row r="79" spans="1:17" s="270" customFormat="1" ht="12.6" customHeight="1">
      <c r="A79" s="79">
        <v>78</v>
      </c>
      <c r="B79" s="199" t="s">
        <v>755</v>
      </c>
      <c r="C79" s="175">
        <v>101</v>
      </c>
      <c r="D79" s="175">
        <v>69</v>
      </c>
      <c r="E79" s="175">
        <v>61</v>
      </c>
      <c r="F79" s="175">
        <v>19</v>
      </c>
      <c r="G79" s="175">
        <v>51</v>
      </c>
      <c r="H79" s="660">
        <v>30</v>
      </c>
      <c r="I79" s="660">
        <v>25</v>
      </c>
      <c r="J79" s="660">
        <v>34</v>
      </c>
      <c r="K79" s="660">
        <v>15</v>
      </c>
      <c r="L79" s="660">
        <v>10</v>
      </c>
      <c r="M79" s="660">
        <v>2</v>
      </c>
      <c r="N79" s="660">
        <v>1</v>
      </c>
      <c r="O79" s="660">
        <v>1</v>
      </c>
      <c r="P79" s="242">
        <f t="shared" si="2"/>
        <v>419</v>
      </c>
      <c r="Q79" s="297"/>
    </row>
    <row r="80" spans="1:17" s="270" customFormat="1" ht="12.6" customHeight="1">
      <c r="A80" s="79">
        <v>79</v>
      </c>
      <c r="B80" s="199" t="s">
        <v>756</v>
      </c>
      <c r="C80" s="175">
        <v>2207</v>
      </c>
      <c r="D80" s="175">
        <v>2097</v>
      </c>
      <c r="E80" s="175">
        <v>1115</v>
      </c>
      <c r="F80" s="175">
        <v>498</v>
      </c>
      <c r="G80" s="175">
        <v>543</v>
      </c>
      <c r="H80" s="660">
        <v>175</v>
      </c>
      <c r="I80" s="660">
        <v>144</v>
      </c>
      <c r="J80" s="660">
        <v>47</v>
      </c>
      <c r="K80" s="660">
        <v>24</v>
      </c>
      <c r="L80" s="660">
        <v>10</v>
      </c>
      <c r="M80" s="660">
        <v>2</v>
      </c>
      <c r="N80" s="660">
        <v>0</v>
      </c>
      <c r="O80" s="660">
        <v>0</v>
      </c>
      <c r="P80" s="242">
        <f t="shared" si="2"/>
        <v>6862</v>
      </c>
      <c r="Q80" s="297"/>
    </row>
    <row r="81" spans="1:17" s="270" customFormat="1" ht="12.6" customHeight="1">
      <c r="A81" s="79">
        <v>80</v>
      </c>
      <c r="B81" s="199" t="s">
        <v>757</v>
      </c>
      <c r="C81" s="175">
        <v>4271</v>
      </c>
      <c r="D81" s="175">
        <v>4114</v>
      </c>
      <c r="E81" s="175">
        <v>3385</v>
      </c>
      <c r="F81" s="175">
        <v>1472</v>
      </c>
      <c r="G81" s="175">
        <v>1945</v>
      </c>
      <c r="H81" s="660">
        <v>702</v>
      </c>
      <c r="I81" s="660">
        <v>639</v>
      </c>
      <c r="J81" s="660">
        <v>553</v>
      </c>
      <c r="K81" s="660">
        <v>242</v>
      </c>
      <c r="L81" s="660">
        <v>64</v>
      </c>
      <c r="M81" s="660">
        <v>17</v>
      </c>
      <c r="N81" s="660">
        <v>2</v>
      </c>
      <c r="O81" s="660">
        <v>6</v>
      </c>
      <c r="P81" s="242">
        <f t="shared" si="2"/>
        <v>17412</v>
      </c>
      <c r="Q81" s="297"/>
    </row>
    <row r="82" spans="1:17" s="270" customFormat="1" ht="12.6" customHeight="1">
      <c r="A82" s="79">
        <v>81</v>
      </c>
      <c r="B82" s="199" t="s">
        <v>758</v>
      </c>
      <c r="C82" s="175">
        <v>26993</v>
      </c>
      <c r="D82" s="175">
        <v>7274</v>
      </c>
      <c r="E82" s="175">
        <v>3576</v>
      </c>
      <c r="F82" s="175">
        <v>1494</v>
      </c>
      <c r="G82" s="175">
        <v>2044</v>
      </c>
      <c r="H82" s="660">
        <v>785</v>
      </c>
      <c r="I82" s="660">
        <v>730</v>
      </c>
      <c r="J82" s="660">
        <v>665</v>
      </c>
      <c r="K82" s="660">
        <v>315</v>
      </c>
      <c r="L82" s="660">
        <v>82</v>
      </c>
      <c r="M82" s="660">
        <v>15</v>
      </c>
      <c r="N82" s="660">
        <v>7</v>
      </c>
      <c r="O82" s="660">
        <v>5</v>
      </c>
      <c r="P82" s="242">
        <f t="shared" si="2"/>
        <v>43985</v>
      </c>
      <c r="Q82" s="297"/>
    </row>
    <row r="83" spans="1:17" s="270" customFormat="1" ht="12.6" customHeight="1">
      <c r="A83" s="79">
        <v>82</v>
      </c>
      <c r="B83" s="199" t="s">
        <v>759</v>
      </c>
      <c r="C83" s="175">
        <v>16090</v>
      </c>
      <c r="D83" s="175">
        <v>12678</v>
      </c>
      <c r="E83" s="175">
        <v>6518</v>
      </c>
      <c r="F83" s="175">
        <v>2539</v>
      </c>
      <c r="G83" s="175">
        <v>2964</v>
      </c>
      <c r="H83" s="660">
        <v>896</v>
      </c>
      <c r="I83" s="660">
        <v>817</v>
      </c>
      <c r="J83" s="660">
        <v>399</v>
      </c>
      <c r="K83" s="660">
        <v>235</v>
      </c>
      <c r="L83" s="660">
        <v>48</v>
      </c>
      <c r="M83" s="660">
        <v>15</v>
      </c>
      <c r="N83" s="660">
        <v>8</v>
      </c>
      <c r="O83" s="660">
        <v>6</v>
      </c>
      <c r="P83" s="242">
        <f t="shared" si="2"/>
        <v>43213</v>
      </c>
      <c r="Q83" s="297"/>
    </row>
    <row r="84" spans="1:17" s="270" customFormat="1" ht="12.6" customHeight="1">
      <c r="A84" s="79">
        <v>84</v>
      </c>
      <c r="B84" s="199" t="s">
        <v>760</v>
      </c>
      <c r="C84" s="175">
        <v>68</v>
      </c>
      <c r="D84" s="175">
        <v>79</v>
      </c>
      <c r="E84" s="175">
        <v>69</v>
      </c>
      <c r="F84" s="175">
        <v>46</v>
      </c>
      <c r="G84" s="175">
        <v>101</v>
      </c>
      <c r="H84" s="660">
        <v>67</v>
      </c>
      <c r="I84" s="660">
        <v>47</v>
      </c>
      <c r="J84" s="660">
        <v>17</v>
      </c>
      <c r="K84" s="660">
        <v>9</v>
      </c>
      <c r="L84" s="660">
        <v>3</v>
      </c>
      <c r="M84" s="660">
        <v>1</v>
      </c>
      <c r="N84" s="660">
        <v>0</v>
      </c>
      <c r="O84" s="660">
        <v>0</v>
      </c>
      <c r="P84" s="242">
        <f t="shared" si="2"/>
        <v>507</v>
      </c>
      <c r="Q84" s="297"/>
    </row>
    <row r="85" spans="1:17" s="270" customFormat="1" ht="12.6" customHeight="1">
      <c r="A85" s="79">
        <v>85</v>
      </c>
      <c r="B85" s="199" t="s">
        <v>761</v>
      </c>
      <c r="C85" s="175">
        <v>4393</v>
      </c>
      <c r="D85" s="175">
        <v>5214</v>
      </c>
      <c r="E85" s="175">
        <v>4558</v>
      </c>
      <c r="F85" s="175">
        <v>2932</v>
      </c>
      <c r="G85" s="175">
        <v>4823</v>
      </c>
      <c r="H85" s="660">
        <v>1993</v>
      </c>
      <c r="I85" s="660">
        <v>1518</v>
      </c>
      <c r="J85" s="660">
        <v>885</v>
      </c>
      <c r="K85" s="660">
        <v>392</v>
      </c>
      <c r="L85" s="660">
        <v>100</v>
      </c>
      <c r="M85" s="660">
        <v>21</v>
      </c>
      <c r="N85" s="660">
        <v>5</v>
      </c>
      <c r="O85" s="660">
        <v>11</v>
      </c>
      <c r="P85" s="242">
        <f t="shared" si="2"/>
        <v>26845</v>
      </c>
      <c r="Q85" s="297"/>
    </row>
    <row r="86" spans="1:17" s="270" customFormat="1" ht="12.6" customHeight="1">
      <c r="A86" s="79">
        <v>86</v>
      </c>
      <c r="B86" s="199" t="s">
        <v>762</v>
      </c>
      <c r="C86" s="175">
        <v>8407</v>
      </c>
      <c r="D86" s="175">
        <v>4717</v>
      </c>
      <c r="E86" s="175">
        <v>1956</v>
      </c>
      <c r="F86" s="175">
        <v>870</v>
      </c>
      <c r="G86" s="175">
        <v>1452</v>
      </c>
      <c r="H86" s="660">
        <v>659</v>
      </c>
      <c r="I86" s="660">
        <v>563</v>
      </c>
      <c r="J86" s="660">
        <v>359</v>
      </c>
      <c r="K86" s="660">
        <v>356</v>
      </c>
      <c r="L86" s="660">
        <v>128</v>
      </c>
      <c r="M86" s="660">
        <v>24</v>
      </c>
      <c r="N86" s="660">
        <v>10</v>
      </c>
      <c r="O86" s="660">
        <v>4</v>
      </c>
      <c r="P86" s="242">
        <f t="shared" si="2"/>
        <v>19505</v>
      </c>
      <c r="Q86" s="297"/>
    </row>
    <row r="87" spans="1:17" s="270" customFormat="1" ht="12.6" customHeight="1">
      <c r="A87" s="79">
        <v>87</v>
      </c>
      <c r="B87" s="199" t="s">
        <v>763</v>
      </c>
      <c r="C87" s="175">
        <v>497</v>
      </c>
      <c r="D87" s="175">
        <v>184</v>
      </c>
      <c r="E87" s="175">
        <v>216</v>
      </c>
      <c r="F87" s="175">
        <v>104</v>
      </c>
      <c r="G87" s="175">
        <v>240</v>
      </c>
      <c r="H87" s="660">
        <v>92</v>
      </c>
      <c r="I87" s="660">
        <v>75</v>
      </c>
      <c r="J87" s="660">
        <v>28</v>
      </c>
      <c r="K87" s="660">
        <v>13</v>
      </c>
      <c r="L87" s="660">
        <v>3</v>
      </c>
      <c r="M87" s="660">
        <v>0</v>
      </c>
      <c r="N87" s="660">
        <v>0</v>
      </c>
      <c r="O87" s="660">
        <v>0</v>
      </c>
      <c r="P87" s="242">
        <f t="shared" si="2"/>
        <v>1452</v>
      </c>
      <c r="Q87" s="297"/>
    </row>
    <row r="88" spans="1:17" s="270" customFormat="1" ht="12.6" customHeight="1">
      <c r="A88" s="79">
        <v>88</v>
      </c>
      <c r="B88" s="199" t="s">
        <v>764</v>
      </c>
      <c r="C88" s="175">
        <v>558</v>
      </c>
      <c r="D88" s="175">
        <v>619</v>
      </c>
      <c r="E88" s="175">
        <v>872</v>
      </c>
      <c r="F88" s="175">
        <v>433</v>
      </c>
      <c r="G88" s="175">
        <v>655</v>
      </c>
      <c r="H88" s="660">
        <v>153</v>
      </c>
      <c r="I88" s="660">
        <v>101</v>
      </c>
      <c r="J88" s="660">
        <v>25</v>
      </c>
      <c r="K88" s="660">
        <v>12</v>
      </c>
      <c r="L88" s="660">
        <v>2</v>
      </c>
      <c r="M88" s="660">
        <v>0</v>
      </c>
      <c r="N88" s="660">
        <v>0</v>
      </c>
      <c r="O88" s="660">
        <v>0</v>
      </c>
      <c r="P88" s="242">
        <f t="shared" si="2"/>
        <v>3430</v>
      </c>
      <c r="Q88" s="297"/>
    </row>
    <row r="89" spans="1:17" s="270" customFormat="1" ht="12.6" customHeight="1">
      <c r="A89" s="79">
        <v>90</v>
      </c>
      <c r="B89" s="199" t="s">
        <v>765</v>
      </c>
      <c r="C89" s="175">
        <v>397</v>
      </c>
      <c r="D89" s="175">
        <v>284</v>
      </c>
      <c r="E89" s="175">
        <v>166</v>
      </c>
      <c r="F89" s="175">
        <v>78</v>
      </c>
      <c r="G89" s="175">
        <v>101</v>
      </c>
      <c r="H89" s="660">
        <v>40</v>
      </c>
      <c r="I89" s="660">
        <v>33</v>
      </c>
      <c r="J89" s="660">
        <v>17</v>
      </c>
      <c r="K89" s="660">
        <v>13</v>
      </c>
      <c r="L89" s="660">
        <v>6</v>
      </c>
      <c r="M89" s="660">
        <v>0</v>
      </c>
      <c r="N89" s="660">
        <v>0</v>
      </c>
      <c r="O89" s="660">
        <v>0</v>
      </c>
      <c r="P89" s="242">
        <f t="shared" si="2"/>
        <v>1135</v>
      </c>
      <c r="Q89" s="297"/>
    </row>
    <row r="90" spans="1:17" s="270" customFormat="1" ht="12.6" customHeight="1">
      <c r="A90" s="79">
        <v>91</v>
      </c>
      <c r="B90" s="199" t="s">
        <v>766</v>
      </c>
      <c r="C90" s="175">
        <v>62</v>
      </c>
      <c r="D90" s="175">
        <v>53</v>
      </c>
      <c r="E90" s="175">
        <v>33</v>
      </c>
      <c r="F90" s="175">
        <v>10</v>
      </c>
      <c r="G90" s="175">
        <v>19</v>
      </c>
      <c r="H90" s="660">
        <v>7</v>
      </c>
      <c r="I90" s="660">
        <v>6</v>
      </c>
      <c r="J90" s="660">
        <v>7</v>
      </c>
      <c r="K90" s="660">
        <v>2</v>
      </c>
      <c r="L90" s="660">
        <v>1</v>
      </c>
      <c r="M90" s="660">
        <v>0</v>
      </c>
      <c r="N90" s="660">
        <v>0</v>
      </c>
      <c r="O90" s="660">
        <v>0</v>
      </c>
      <c r="P90" s="242">
        <f t="shared" si="2"/>
        <v>200</v>
      </c>
      <c r="Q90" s="297"/>
    </row>
    <row r="91" spans="1:17" s="270" customFormat="1" ht="12.6" customHeight="1">
      <c r="A91" s="79">
        <v>92</v>
      </c>
      <c r="B91" s="199" t="s">
        <v>767</v>
      </c>
      <c r="C91" s="175">
        <v>2376</v>
      </c>
      <c r="D91" s="175">
        <v>1662</v>
      </c>
      <c r="E91" s="175">
        <v>432</v>
      </c>
      <c r="F91" s="175">
        <v>138</v>
      </c>
      <c r="G91" s="175">
        <v>139</v>
      </c>
      <c r="H91" s="660">
        <v>33</v>
      </c>
      <c r="I91" s="660">
        <v>23</v>
      </c>
      <c r="J91" s="660">
        <v>8</v>
      </c>
      <c r="K91" s="660">
        <v>2</v>
      </c>
      <c r="L91" s="660">
        <v>0</v>
      </c>
      <c r="M91" s="660">
        <v>0</v>
      </c>
      <c r="N91" s="660">
        <v>0</v>
      </c>
      <c r="O91" s="660">
        <v>0</v>
      </c>
      <c r="P91" s="242">
        <f t="shared" si="2"/>
        <v>4813</v>
      </c>
      <c r="Q91" s="297"/>
    </row>
    <row r="92" spans="1:17" s="270" customFormat="1" ht="12.6" customHeight="1">
      <c r="A92" s="79">
        <v>93</v>
      </c>
      <c r="B92" s="199" t="s">
        <v>768</v>
      </c>
      <c r="C92" s="175">
        <v>3088</v>
      </c>
      <c r="D92" s="175">
        <v>2369</v>
      </c>
      <c r="E92" s="175">
        <v>1096</v>
      </c>
      <c r="F92" s="175">
        <v>446</v>
      </c>
      <c r="G92" s="175">
        <v>575</v>
      </c>
      <c r="H92" s="660">
        <v>196</v>
      </c>
      <c r="I92" s="660">
        <v>199</v>
      </c>
      <c r="J92" s="660">
        <v>96</v>
      </c>
      <c r="K92" s="660">
        <v>27</v>
      </c>
      <c r="L92" s="660">
        <v>2</v>
      </c>
      <c r="M92" s="660">
        <v>0</v>
      </c>
      <c r="N92" s="660">
        <v>0</v>
      </c>
      <c r="O92" s="660">
        <v>0</v>
      </c>
      <c r="P92" s="242">
        <f t="shared" si="2"/>
        <v>8094</v>
      </c>
      <c r="Q92" s="297"/>
    </row>
    <row r="93" spans="1:17" s="270" customFormat="1" ht="12.6" customHeight="1">
      <c r="A93" s="79">
        <v>94</v>
      </c>
      <c r="B93" s="199" t="s">
        <v>769</v>
      </c>
      <c r="C93" s="175">
        <v>3884</v>
      </c>
      <c r="D93" s="175">
        <v>2664</v>
      </c>
      <c r="E93" s="175">
        <v>1325</v>
      </c>
      <c r="F93" s="175">
        <v>449</v>
      </c>
      <c r="G93" s="175">
        <v>421</v>
      </c>
      <c r="H93" s="660">
        <v>133</v>
      </c>
      <c r="I93" s="660">
        <v>88</v>
      </c>
      <c r="J93" s="660">
        <v>44</v>
      </c>
      <c r="K93" s="660">
        <v>8</v>
      </c>
      <c r="L93" s="660">
        <v>2</v>
      </c>
      <c r="M93" s="660">
        <v>0</v>
      </c>
      <c r="N93" s="660">
        <v>0</v>
      </c>
      <c r="O93" s="660">
        <v>0</v>
      </c>
      <c r="P93" s="242">
        <f t="shared" si="2"/>
        <v>9018</v>
      </c>
      <c r="Q93" s="297"/>
    </row>
    <row r="94" spans="1:17" s="270" customFormat="1" ht="12.6" customHeight="1">
      <c r="A94" s="79">
        <v>95</v>
      </c>
      <c r="B94" s="199" t="s">
        <v>770</v>
      </c>
      <c r="C94" s="175">
        <v>4327</v>
      </c>
      <c r="D94" s="175">
        <v>3348</v>
      </c>
      <c r="E94" s="175">
        <v>1662</v>
      </c>
      <c r="F94" s="175">
        <v>657</v>
      </c>
      <c r="G94" s="175">
        <v>887</v>
      </c>
      <c r="H94" s="660">
        <v>267</v>
      </c>
      <c r="I94" s="660">
        <v>212</v>
      </c>
      <c r="J94" s="660">
        <v>69</v>
      </c>
      <c r="K94" s="660">
        <v>50</v>
      </c>
      <c r="L94" s="660">
        <v>20</v>
      </c>
      <c r="M94" s="660">
        <v>3</v>
      </c>
      <c r="N94" s="660">
        <v>0</v>
      </c>
      <c r="O94" s="660">
        <v>0</v>
      </c>
      <c r="P94" s="242">
        <f t="shared" si="2"/>
        <v>11502</v>
      </c>
      <c r="Q94" s="297"/>
    </row>
    <row r="95" spans="1:17" s="270" customFormat="1" ht="12.6" customHeight="1">
      <c r="A95" s="79">
        <v>96</v>
      </c>
      <c r="B95" s="199" t="s">
        <v>771</v>
      </c>
      <c r="C95" s="175">
        <v>17073</v>
      </c>
      <c r="D95" s="175">
        <v>10419</v>
      </c>
      <c r="E95" s="175">
        <v>4740</v>
      </c>
      <c r="F95" s="175">
        <v>1865</v>
      </c>
      <c r="G95" s="175">
        <v>2173</v>
      </c>
      <c r="H95" s="660">
        <v>807</v>
      </c>
      <c r="I95" s="660">
        <v>660</v>
      </c>
      <c r="J95" s="660">
        <v>541</v>
      </c>
      <c r="K95" s="660">
        <v>371</v>
      </c>
      <c r="L95" s="660">
        <v>108</v>
      </c>
      <c r="M95" s="660">
        <v>24</v>
      </c>
      <c r="N95" s="660">
        <v>5</v>
      </c>
      <c r="O95" s="660">
        <v>8</v>
      </c>
      <c r="P95" s="242">
        <f t="shared" si="2"/>
        <v>38794</v>
      </c>
      <c r="Q95" s="297"/>
    </row>
    <row r="96" spans="1:17" s="270" customFormat="1" ht="12.6" customHeight="1">
      <c r="A96" s="79">
        <v>97</v>
      </c>
      <c r="B96" s="199" t="s">
        <v>772</v>
      </c>
      <c r="C96" s="175">
        <v>8047</v>
      </c>
      <c r="D96" s="175">
        <v>773</v>
      </c>
      <c r="E96" s="175">
        <v>160</v>
      </c>
      <c r="F96" s="175">
        <v>16</v>
      </c>
      <c r="G96" s="175">
        <v>7</v>
      </c>
      <c r="H96" s="660">
        <v>1</v>
      </c>
      <c r="I96" s="660">
        <v>1</v>
      </c>
      <c r="J96" s="660">
        <v>1</v>
      </c>
      <c r="K96" s="660">
        <v>0</v>
      </c>
      <c r="L96" s="660">
        <v>0</v>
      </c>
      <c r="M96" s="660">
        <v>0</v>
      </c>
      <c r="N96" s="660">
        <v>0</v>
      </c>
      <c r="O96" s="660">
        <v>0</v>
      </c>
      <c r="P96" s="242">
        <f t="shared" si="2"/>
        <v>9006</v>
      </c>
      <c r="Q96" s="297"/>
    </row>
    <row r="97" spans="1:17" s="270" customFormat="1" ht="12.6" customHeight="1">
      <c r="A97" s="79">
        <v>98</v>
      </c>
      <c r="B97" s="199" t="s">
        <v>773</v>
      </c>
      <c r="C97" s="175">
        <v>256</v>
      </c>
      <c r="D97" s="175">
        <v>95</v>
      </c>
      <c r="E97" s="175">
        <v>36</v>
      </c>
      <c r="F97" s="175">
        <v>15</v>
      </c>
      <c r="G97" s="175">
        <v>8</v>
      </c>
      <c r="H97" s="660">
        <v>8</v>
      </c>
      <c r="I97" s="660">
        <v>2</v>
      </c>
      <c r="J97" s="660">
        <v>2</v>
      </c>
      <c r="K97" s="660">
        <v>1</v>
      </c>
      <c r="L97" s="660">
        <v>0</v>
      </c>
      <c r="M97" s="660">
        <v>0</v>
      </c>
      <c r="N97" s="660">
        <v>1</v>
      </c>
      <c r="O97" s="660">
        <v>0</v>
      </c>
      <c r="P97" s="242">
        <f t="shared" si="2"/>
        <v>424</v>
      </c>
      <c r="Q97" s="297"/>
    </row>
    <row r="98" spans="1:17" s="270" customFormat="1" ht="12.6" customHeight="1">
      <c r="A98" s="92">
        <v>99</v>
      </c>
      <c r="B98" s="199" t="s">
        <v>774</v>
      </c>
      <c r="C98" s="176">
        <v>166</v>
      </c>
      <c r="D98" s="176">
        <v>130</v>
      </c>
      <c r="E98" s="176">
        <v>106</v>
      </c>
      <c r="F98" s="176">
        <v>42</v>
      </c>
      <c r="G98" s="176">
        <v>53</v>
      </c>
      <c r="H98" s="661">
        <v>11</v>
      </c>
      <c r="I98" s="661">
        <v>11</v>
      </c>
      <c r="J98" s="661">
        <v>4</v>
      </c>
      <c r="K98" s="661">
        <v>1</v>
      </c>
      <c r="L98" s="661">
        <v>1</v>
      </c>
      <c r="M98" s="661">
        <v>0</v>
      </c>
      <c r="N98" s="661">
        <v>0</v>
      </c>
      <c r="O98" s="661">
        <v>0</v>
      </c>
      <c r="P98" s="242">
        <f t="shared" si="2"/>
        <v>525</v>
      </c>
      <c r="Q98" s="297"/>
    </row>
    <row r="99" spans="1:17" s="33" customFormat="1" ht="13.5" customHeight="1">
      <c r="A99" s="898" t="s">
        <v>891</v>
      </c>
      <c r="B99" s="899"/>
      <c r="C99" s="90">
        <f t="shared" ref="C99:P99" si="3">SUM(C7:C98)</f>
        <v>547224</v>
      </c>
      <c r="D99" s="90">
        <f t="shared" si="3"/>
        <v>419980</v>
      </c>
      <c r="E99" s="90">
        <f t="shared" si="3"/>
        <v>237674</v>
      </c>
      <c r="F99" s="90">
        <f t="shared" si="3"/>
        <v>105257</v>
      </c>
      <c r="G99" s="90">
        <f t="shared" si="3"/>
        <v>124793</v>
      </c>
      <c r="H99" s="662">
        <f t="shared" si="3"/>
        <v>40372</v>
      </c>
      <c r="I99" s="662">
        <f t="shared" si="3"/>
        <v>32620</v>
      </c>
      <c r="J99" s="662">
        <f t="shared" si="3"/>
        <v>16881</v>
      </c>
      <c r="K99" s="662">
        <f t="shared" si="3"/>
        <v>9603</v>
      </c>
      <c r="L99" s="662">
        <f t="shared" si="3"/>
        <v>2489</v>
      </c>
      <c r="M99" s="662">
        <f t="shared" si="3"/>
        <v>623</v>
      </c>
      <c r="N99" s="662">
        <f t="shared" si="3"/>
        <v>211</v>
      </c>
      <c r="O99" s="662">
        <f t="shared" si="3"/>
        <v>279</v>
      </c>
      <c r="P99" s="90">
        <f t="shared" si="3"/>
        <v>1538006</v>
      </c>
      <c r="Q99" s="297"/>
    </row>
    <row r="100" spans="1:17" s="270" customFormat="1" ht="11.25" customHeight="1">
      <c r="A100" s="895" t="s">
        <v>890</v>
      </c>
      <c r="B100" s="895"/>
      <c r="C100" s="895"/>
      <c r="D100" s="895"/>
      <c r="E100" s="895"/>
      <c r="F100" s="895"/>
      <c r="G100" s="895"/>
      <c r="H100" s="895"/>
      <c r="I100" s="895"/>
      <c r="J100" s="895"/>
      <c r="K100" s="895"/>
      <c r="L100" s="895"/>
      <c r="M100" s="895"/>
      <c r="N100" s="895"/>
      <c r="O100" s="895"/>
      <c r="P100" s="895"/>
      <c r="Q100" s="297"/>
    </row>
    <row r="101" spans="1:17" s="270" customFormat="1" ht="11.45" customHeight="1">
      <c r="A101" s="876" t="s">
        <v>97</v>
      </c>
      <c r="B101" s="876"/>
      <c r="C101" s="876"/>
      <c r="D101" s="876"/>
      <c r="E101" s="876"/>
      <c r="Q101" s="297"/>
    </row>
    <row r="102" spans="1:17" s="270" customFormat="1" ht="11.45" customHeight="1">
      <c r="A102" s="33"/>
    </row>
    <row r="103" spans="1:17" s="270" customFormat="1" ht="11.45" customHeight="1">
      <c r="A103" s="33"/>
    </row>
    <row r="104" spans="1:17" s="270" customFormat="1" ht="11.45" customHeight="1">
      <c r="A104" s="33"/>
    </row>
    <row r="105" spans="1:17" s="270" customFormat="1" ht="11.45" customHeight="1">
      <c r="A105" s="33"/>
    </row>
    <row r="106" spans="1:17" s="270" customFormat="1" ht="11.45" customHeight="1">
      <c r="A106" s="33"/>
    </row>
    <row r="107" spans="1:17" s="270" customFormat="1" ht="11.45" customHeight="1">
      <c r="A107" s="33"/>
    </row>
    <row r="108" spans="1:17" s="270" customFormat="1" ht="11.45" customHeight="1">
      <c r="A108" s="33"/>
    </row>
    <row r="109" spans="1:17" s="270" customFormat="1" ht="11.45" customHeight="1">
      <c r="A109" s="33"/>
    </row>
    <row r="110" spans="1:17" s="270" customFormat="1" ht="11.45" customHeight="1">
      <c r="A110" s="33"/>
    </row>
    <row r="111" spans="1:17" s="270" customFormat="1" ht="11.45" customHeight="1">
      <c r="A111" s="33"/>
    </row>
    <row r="112" spans="1:17" s="270" customFormat="1" ht="11.45" customHeight="1">
      <c r="A112" s="33"/>
    </row>
    <row r="113" spans="1:1" s="270" customFormat="1" ht="11.45" customHeight="1">
      <c r="A113" s="33"/>
    </row>
    <row r="114" spans="1:1" s="270" customFormat="1" ht="11.45" customHeight="1">
      <c r="A114" s="33"/>
    </row>
    <row r="115" spans="1:1" s="270" customFormat="1" ht="11.45" customHeight="1">
      <c r="A115" s="33"/>
    </row>
    <row r="116" spans="1:1" s="270" customFormat="1" ht="11.45" customHeight="1">
      <c r="A116" s="33"/>
    </row>
    <row r="117" spans="1:1" s="270" customFormat="1" ht="11.45" customHeight="1">
      <c r="A117" s="33"/>
    </row>
    <row r="118" spans="1:1" s="270" customFormat="1" ht="11.45" customHeight="1">
      <c r="A118" s="33"/>
    </row>
    <row r="119" spans="1:1" s="270" customFormat="1" ht="11.45" customHeight="1">
      <c r="A119" s="33"/>
    </row>
    <row r="120" spans="1:1" s="270" customFormat="1" ht="11.45" customHeight="1">
      <c r="A120" s="33"/>
    </row>
    <row r="121" spans="1:1" s="270" customFormat="1" ht="11.45" customHeight="1">
      <c r="A121" s="33"/>
    </row>
    <row r="122" spans="1:1" s="270" customFormat="1" ht="11.45" customHeight="1">
      <c r="A122" s="33"/>
    </row>
    <row r="123" spans="1:1" s="270" customFormat="1" ht="11.45" customHeight="1">
      <c r="A123" s="33"/>
    </row>
    <row r="124" spans="1:1" s="270" customFormat="1" ht="11.45" customHeight="1">
      <c r="A124" s="33"/>
    </row>
    <row r="125" spans="1:1" s="270" customFormat="1" ht="11.45" customHeight="1">
      <c r="A125" s="33"/>
    </row>
    <row r="126" spans="1:1" s="270" customFormat="1" ht="11.45" customHeight="1">
      <c r="A126" s="33"/>
    </row>
    <row r="127" spans="1:1" s="270" customFormat="1" ht="11.45" customHeight="1">
      <c r="A127" s="33"/>
    </row>
    <row r="128" spans="1:1" s="270" customFormat="1" ht="11.45" customHeight="1">
      <c r="A128" s="33"/>
    </row>
    <row r="129" spans="1:1" s="270" customFormat="1" ht="11.45" customHeight="1">
      <c r="A129" s="33"/>
    </row>
    <row r="130" spans="1:1" s="270" customFormat="1" ht="11.45" customHeight="1">
      <c r="A130" s="33"/>
    </row>
    <row r="131" spans="1:1" s="270" customFormat="1" ht="11.45" customHeight="1">
      <c r="A131" s="33"/>
    </row>
    <row r="132" spans="1:1" s="270" customFormat="1" ht="11.45" customHeight="1">
      <c r="A132" s="33"/>
    </row>
    <row r="133" spans="1:1" s="270" customFormat="1" ht="11.45" customHeight="1">
      <c r="A133" s="33"/>
    </row>
    <row r="134" spans="1:1" s="270" customFormat="1" ht="11.45" customHeight="1">
      <c r="A134" s="33"/>
    </row>
    <row r="135" spans="1:1" s="270" customFormat="1" ht="11.45" customHeight="1">
      <c r="A135" s="33"/>
    </row>
    <row r="136" spans="1:1" s="270" customFormat="1" ht="11.45" customHeight="1">
      <c r="A136" s="33"/>
    </row>
    <row r="137" spans="1:1" s="270" customFormat="1" ht="11.45" customHeight="1">
      <c r="A137" s="33"/>
    </row>
    <row r="138" spans="1:1" s="270" customFormat="1" ht="11.45" customHeight="1">
      <c r="A138" s="33"/>
    </row>
    <row r="139" spans="1:1" s="270" customFormat="1" ht="11.45" customHeight="1">
      <c r="A139" s="33"/>
    </row>
    <row r="140" spans="1:1" s="270" customFormat="1" ht="11.45" customHeight="1">
      <c r="A140" s="33"/>
    </row>
    <row r="141" spans="1:1" s="270" customFormat="1" ht="11.45" customHeight="1">
      <c r="A141" s="33"/>
    </row>
    <row r="142" spans="1:1" s="270" customFormat="1" ht="11.45" customHeight="1">
      <c r="A142" s="33"/>
    </row>
    <row r="143" spans="1:1" s="270" customFormat="1" ht="11.45" customHeight="1">
      <c r="A143" s="33"/>
    </row>
    <row r="144" spans="1:1" s="270" customFormat="1" ht="11.45" customHeight="1">
      <c r="A144" s="33"/>
    </row>
    <row r="145" spans="1:1" s="270" customFormat="1" ht="11.45" customHeight="1">
      <c r="A145" s="33"/>
    </row>
    <row r="146" spans="1:1" s="270" customFormat="1" ht="11.45" customHeight="1">
      <c r="A146" s="33"/>
    </row>
    <row r="147" spans="1:1" s="270" customFormat="1" ht="11.45" customHeight="1">
      <c r="A147" s="33"/>
    </row>
    <row r="148" spans="1:1" s="270" customFormat="1" ht="11.45" customHeight="1">
      <c r="A148" s="33"/>
    </row>
    <row r="149" spans="1:1" s="270" customFormat="1" ht="11.45" customHeight="1">
      <c r="A149" s="33"/>
    </row>
    <row r="150" spans="1:1" s="270" customFormat="1" ht="11.45" customHeight="1">
      <c r="A150" s="33"/>
    </row>
    <row r="151" spans="1:1" s="270" customFormat="1" ht="11.45" customHeight="1">
      <c r="A151" s="33"/>
    </row>
    <row r="152" spans="1:1" s="270" customFormat="1" ht="11.45" customHeight="1">
      <c r="A152" s="33"/>
    </row>
    <row r="153" spans="1:1" s="270" customFormat="1" ht="11.45" customHeight="1">
      <c r="A153" s="33"/>
    </row>
    <row r="154" spans="1:1" s="270" customFormat="1" ht="11.45" customHeight="1">
      <c r="A154" s="33"/>
    </row>
    <row r="155" spans="1:1" s="270" customFormat="1" ht="11.45" customHeight="1">
      <c r="A155" s="33"/>
    </row>
    <row r="156" spans="1:1" s="270" customFormat="1" ht="11.45" customHeight="1">
      <c r="A156" s="33"/>
    </row>
    <row r="157" spans="1:1" s="270" customFormat="1" ht="11.45" customHeight="1">
      <c r="A157" s="33"/>
    </row>
    <row r="158" spans="1:1" s="270" customFormat="1" ht="11.45" customHeight="1">
      <c r="A158" s="33"/>
    </row>
    <row r="159" spans="1:1" s="270" customFormat="1" ht="11.45" customHeight="1">
      <c r="A159" s="33"/>
    </row>
    <row r="160" spans="1:1" s="270" customFormat="1" ht="11.45" customHeight="1">
      <c r="A160" s="33"/>
    </row>
    <row r="161" spans="1:1" s="270" customFormat="1" ht="11.45" customHeight="1">
      <c r="A161" s="33"/>
    </row>
    <row r="162" spans="1:1" s="270" customFormat="1" ht="11.45" customHeight="1">
      <c r="A162" s="33"/>
    </row>
    <row r="163" spans="1:1" s="270" customFormat="1" ht="11.45" customHeight="1">
      <c r="A163" s="33"/>
    </row>
    <row r="164" spans="1:1" s="270" customFormat="1" ht="11.45" customHeight="1">
      <c r="A164" s="33"/>
    </row>
    <row r="165" spans="1:1" s="270" customFormat="1" ht="11.45" customHeight="1">
      <c r="A165" s="33"/>
    </row>
    <row r="166" spans="1:1" s="270" customFormat="1" ht="11.45" customHeight="1">
      <c r="A166" s="33"/>
    </row>
    <row r="167" spans="1:1" s="270" customFormat="1" ht="11.45" customHeight="1">
      <c r="A167" s="33"/>
    </row>
    <row r="168" spans="1:1" s="270" customFormat="1" ht="11.45" customHeight="1">
      <c r="A168" s="33"/>
    </row>
    <row r="169" spans="1:1" s="270" customFormat="1" ht="11.45" customHeight="1">
      <c r="A169" s="33"/>
    </row>
    <row r="170" spans="1:1" s="270" customFormat="1" ht="11.45" customHeight="1">
      <c r="A170" s="33"/>
    </row>
    <row r="171" spans="1:1" s="270" customFormat="1" ht="11.45" customHeight="1">
      <c r="A171" s="33"/>
    </row>
    <row r="172" spans="1:1" s="270" customFormat="1" ht="11.45" customHeight="1">
      <c r="A172" s="33"/>
    </row>
    <row r="173" spans="1:1" s="270" customFormat="1" ht="11.45" customHeight="1">
      <c r="A173" s="33"/>
    </row>
    <row r="174" spans="1:1" s="270" customFormat="1" ht="11.45" customHeight="1">
      <c r="A174" s="33"/>
    </row>
    <row r="175" spans="1:1" s="270" customFormat="1" ht="11.45" customHeight="1">
      <c r="A175" s="33"/>
    </row>
    <row r="176" spans="1:1" s="270" customFormat="1" ht="11.45" customHeight="1">
      <c r="A176" s="33"/>
    </row>
    <row r="177" spans="1:1" s="270" customFormat="1" ht="11.45" customHeight="1">
      <c r="A177" s="33"/>
    </row>
    <row r="178" spans="1:1" s="270" customFormat="1" ht="11.45" customHeight="1">
      <c r="A178" s="33"/>
    </row>
    <row r="179" spans="1:1" s="270" customFormat="1" ht="11.45" customHeight="1">
      <c r="A179" s="33"/>
    </row>
    <row r="180" spans="1:1" s="270" customFormat="1" ht="11.45" customHeight="1">
      <c r="A180" s="33"/>
    </row>
    <row r="181" spans="1:1" s="270" customFormat="1" ht="11.45" customHeight="1">
      <c r="A181" s="33"/>
    </row>
    <row r="182" spans="1:1" s="270" customFormat="1" ht="11.45" customHeight="1">
      <c r="A182" s="33"/>
    </row>
    <row r="183" spans="1:1" s="270" customFormat="1" ht="11.45" customHeight="1">
      <c r="A183" s="33"/>
    </row>
    <row r="184" spans="1:1" s="270" customFormat="1" ht="11.45" customHeight="1">
      <c r="A184" s="33"/>
    </row>
    <row r="185" spans="1:1" s="270" customFormat="1" ht="11.45" customHeight="1">
      <c r="A185" s="33"/>
    </row>
    <row r="186" spans="1:1" s="270" customFormat="1" ht="11.45" customHeight="1">
      <c r="A186" s="33"/>
    </row>
    <row r="187" spans="1:1" s="270" customFormat="1" ht="11.45" customHeight="1">
      <c r="A187" s="33"/>
    </row>
    <row r="188" spans="1:1" s="270" customFormat="1" ht="11.45" customHeight="1">
      <c r="A188" s="33"/>
    </row>
    <row r="189" spans="1:1" s="270" customFormat="1" ht="11.45" customHeight="1">
      <c r="A189" s="33"/>
    </row>
    <row r="190" spans="1:1" s="270" customFormat="1" ht="11.45" customHeight="1">
      <c r="A190" s="33"/>
    </row>
    <row r="191" spans="1:1" s="270" customFormat="1" ht="11.45" customHeight="1">
      <c r="A191" s="33"/>
    </row>
    <row r="192" spans="1:1" s="270" customFormat="1" ht="11.45" customHeight="1">
      <c r="A192" s="33"/>
    </row>
    <row r="193" spans="1:1" s="270" customFormat="1" ht="11.45" customHeight="1">
      <c r="A193" s="33"/>
    </row>
    <row r="194" spans="1:1" s="270" customFormat="1" ht="11.45" customHeight="1">
      <c r="A194" s="33"/>
    </row>
    <row r="195" spans="1:1" s="270" customFormat="1" ht="11.45" customHeight="1">
      <c r="A195" s="33"/>
    </row>
    <row r="196" spans="1:1" s="270" customFormat="1" ht="11.45" customHeight="1">
      <c r="A196" s="33"/>
    </row>
    <row r="197" spans="1:1" s="270" customFormat="1" ht="11.45" customHeight="1">
      <c r="A197" s="33"/>
    </row>
    <row r="198" spans="1:1" s="270" customFormat="1" ht="11.45" customHeight="1">
      <c r="A198" s="33"/>
    </row>
    <row r="199" spans="1:1" s="270" customFormat="1" ht="11.45" customHeight="1">
      <c r="A199" s="33"/>
    </row>
    <row r="200" spans="1:1" s="270" customFormat="1" ht="11.45" customHeight="1">
      <c r="A200" s="33"/>
    </row>
    <row r="201" spans="1:1" s="270" customFormat="1" ht="11.45" customHeight="1">
      <c r="A201" s="33"/>
    </row>
    <row r="202" spans="1:1" s="270" customFormat="1" ht="11.45" customHeight="1">
      <c r="A202" s="33"/>
    </row>
    <row r="203" spans="1:1" s="270" customFormat="1" ht="11.45" customHeight="1">
      <c r="A203" s="33"/>
    </row>
    <row r="204" spans="1:1" s="270" customFormat="1" ht="11.45" customHeight="1">
      <c r="A204" s="33"/>
    </row>
    <row r="205" spans="1:1" s="270" customFormat="1" ht="11.45" customHeight="1">
      <c r="A205" s="33"/>
    </row>
    <row r="206" spans="1:1" s="270" customFormat="1" ht="11.45" customHeight="1">
      <c r="A206" s="33"/>
    </row>
    <row r="207" spans="1:1" s="270" customFormat="1" ht="11.45" customHeight="1">
      <c r="A207" s="33"/>
    </row>
    <row r="208" spans="1:1" s="270" customFormat="1" ht="11.45" customHeight="1">
      <c r="A208" s="33"/>
    </row>
    <row r="209" spans="1:1" s="270" customFormat="1" ht="11.45" customHeight="1">
      <c r="A209" s="33"/>
    </row>
    <row r="210" spans="1:1" s="270" customFormat="1" ht="11.45" customHeight="1">
      <c r="A210" s="33"/>
    </row>
    <row r="211" spans="1:1" s="270" customFormat="1" ht="11.45" customHeight="1">
      <c r="A211" s="33"/>
    </row>
    <row r="212" spans="1:1" s="270" customFormat="1" ht="11.45" customHeight="1">
      <c r="A212" s="33"/>
    </row>
    <row r="213" spans="1:1" s="270" customFormat="1" ht="11.45" customHeight="1">
      <c r="A213" s="33"/>
    </row>
    <row r="214" spans="1:1" s="270" customFormat="1" ht="11.45" customHeight="1">
      <c r="A214" s="33"/>
    </row>
    <row r="215" spans="1:1" s="270" customFormat="1" ht="11.45" customHeight="1">
      <c r="A215" s="33"/>
    </row>
    <row r="216" spans="1:1" s="270" customFormat="1" ht="11.45" customHeight="1">
      <c r="A216" s="33"/>
    </row>
    <row r="217" spans="1:1" s="270" customFormat="1" ht="11.45" customHeight="1">
      <c r="A217" s="33"/>
    </row>
    <row r="218" spans="1:1" s="270" customFormat="1" ht="11.45" customHeight="1">
      <c r="A218" s="33"/>
    </row>
    <row r="219" spans="1:1" s="270" customFormat="1" ht="11.45" customHeight="1">
      <c r="A219" s="33"/>
    </row>
    <row r="220" spans="1:1" s="270" customFormat="1" ht="11.45" customHeight="1">
      <c r="A220" s="33"/>
    </row>
    <row r="221" spans="1:1" s="270" customFormat="1" ht="11.45" customHeight="1">
      <c r="A221" s="33"/>
    </row>
    <row r="222" spans="1:1" s="270" customFormat="1" ht="11.45" customHeight="1">
      <c r="A222" s="33"/>
    </row>
    <row r="223" spans="1:1" s="270" customFormat="1" ht="11.45" customHeight="1">
      <c r="A223" s="33"/>
    </row>
    <row r="224" spans="1:1" s="270" customFormat="1" ht="11.45" customHeight="1">
      <c r="A224" s="33"/>
    </row>
    <row r="225" spans="1:1" s="270" customFormat="1" ht="11.45" customHeight="1">
      <c r="A225" s="33"/>
    </row>
    <row r="226" spans="1:1" s="270" customFormat="1" ht="11.45" customHeight="1">
      <c r="A226" s="33"/>
    </row>
    <row r="227" spans="1:1" s="270" customFormat="1" ht="11.45" customHeight="1">
      <c r="A227" s="33"/>
    </row>
    <row r="228" spans="1:1" s="270" customFormat="1" ht="11.45" customHeight="1">
      <c r="A228" s="33"/>
    </row>
    <row r="229" spans="1:1" s="270" customFormat="1" ht="11.45" customHeight="1">
      <c r="A229" s="33"/>
    </row>
    <row r="230" spans="1:1" s="270" customFormat="1" ht="11.45" customHeight="1">
      <c r="A230" s="33"/>
    </row>
    <row r="231" spans="1:1" s="270" customFormat="1" ht="11.45" customHeight="1">
      <c r="A231" s="33"/>
    </row>
    <row r="232" spans="1:1" s="270" customFormat="1" ht="11.45" customHeight="1">
      <c r="A232" s="33"/>
    </row>
    <row r="233" spans="1:1" s="270" customFormat="1" ht="11.45" customHeight="1">
      <c r="A233" s="33"/>
    </row>
    <row r="234" spans="1:1" s="270" customFormat="1" ht="11.45" customHeight="1">
      <c r="A234" s="33"/>
    </row>
    <row r="235" spans="1:1" s="270" customFormat="1" ht="11.45" customHeight="1">
      <c r="A235" s="33"/>
    </row>
    <row r="236" spans="1:1" s="270" customFormat="1" ht="11.45" customHeight="1">
      <c r="A236" s="33"/>
    </row>
    <row r="237" spans="1:1" s="270" customFormat="1" ht="11.45" customHeight="1">
      <c r="A237" s="33"/>
    </row>
    <row r="238" spans="1:1" s="270" customFormat="1" ht="11.45" customHeight="1">
      <c r="A238" s="33"/>
    </row>
    <row r="239" spans="1:1" s="270" customFormat="1" ht="11.45" customHeight="1">
      <c r="A239" s="33"/>
    </row>
    <row r="240" spans="1:1" s="270" customFormat="1" ht="11.45" customHeight="1">
      <c r="A240" s="33"/>
    </row>
    <row r="241" spans="1:1" s="270" customFormat="1" ht="11.45" customHeight="1">
      <c r="A241" s="33"/>
    </row>
    <row r="242" spans="1:1" s="270" customFormat="1" ht="11.45" customHeight="1">
      <c r="A242" s="33"/>
    </row>
    <row r="243" spans="1:1" s="270" customFormat="1" ht="11.45" customHeight="1">
      <c r="A243" s="33"/>
    </row>
    <row r="244" spans="1:1" s="270" customFormat="1" ht="11.45" customHeight="1">
      <c r="A244" s="33"/>
    </row>
    <row r="245" spans="1:1" s="270" customFormat="1" ht="12">
      <c r="A245" s="33"/>
    </row>
    <row r="246" spans="1:1" s="270" customFormat="1" ht="12">
      <c r="A246" s="33"/>
    </row>
    <row r="247" spans="1:1" s="270" customFormat="1" ht="12">
      <c r="A247" s="33"/>
    </row>
    <row r="248" spans="1:1" s="270" customFormat="1" ht="12">
      <c r="A248" s="33"/>
    </row>
    <row r="249" spans="1:1" s="270" customFormat="1" ht="12">
      <c r="A249" s="33"/>
    </row>
    <row r="250" spans="1:1" s="270" customFormat="1" ht="12">
      <c r="A250" s="33"/>
    </row>
    <row r="251" spans="1:1" s="270" customFormat="1" ht="12">
      <c r="A251" s="33"/>
    </row>
    <row r="252" spans="1:1" s="270" customFormat="1" ht="12">
      <c r="A252" s="33"/>
    </row>
    <row r="253" spans="1:1" s="270" customFormat="1" ht="12">
      <c r="A253" s="33"/>
    </row>
    <row r="254" spans="1:1" s="270" customFormat="1" ht="12">
      <c r="A254" s="33"/>
    </row>
    <row r="255" spans="1:1" s="270" customFormat="1" ht="12">
      <c r="A255" s="33"/>
    </row>
    <row r="256" spans="1:1" s="270" customFormat="1" ht="12">
      <c r="A256" s="33"/>
    </row>
    <row r="257" spans="1:1" s="270" customFormat="1" ht="12">
      <c r="A257" s="33"/>
    </row>
    <row r="258" spans="1:1" s="270" customFormat="1" ht="12">
      <c r="A258" s="33"/>
    </row>
    <row r="259" spans="1:1" s="270" customFormat="1" ht="12">
      <c r="A259" s="33"/>
    </row>
    <row r="260" spans="1:1" s="270" customFormat="1" ht="12">
      <c r="A260" s="33"/>
    </row>
    <row r="261" spans="1:1" s="270" customFormat="1" ht="12">
      <c r="A261" s="33"/>
    </row>
    <row r="262" spans="1:1" s="270" customFormat="1" ht="12">
      <c r="A262" s="33"/>
    </row>
    <row r="263" spans="1:1" s="270" customFormat="1" ht="12">
      <c r="A263" s="33"/>
    </row>
    <row r="264" spans="1:1" s="270" customFormat="1" ht="12">
      <c r="A264" s="33"/>
    </row>
    <row r="265" spans="1:1" s="270" customFormat="1" ht="12">
      <c r="A265" s="33"/>
    </row>
    <row r="266" spans="1:1" s="270" customFormat="1" ht="12">
      <c r="A266" s="33"/>
    </row>
    <row r="267" spans="1:1" s="270" customFormat="1" ht="12">
      <c r="A267" s="33"/>
    </row>
    <row r="268" spans="1:1" s="270" customFormat="1" ht="12">
      <c r="A268" s="33"/>
    </row>
    <row r="269" spans="1:1" s="270" customFormat="1" ht="12">
      <c r="A269" s="33"/>
    </row>
    <row r="270" spans="1:1" s="270" customFormat="1" ht="12">
      <c r="A270" s="33"/>
    </row>
    <row r="271" spans="1:1" s="270" customFormat="1" ht="12">
      <c r="A271" s="33"/>
    </row>
    <row r="272" spans="1:1" s="270" customFormat="1" ht="12">
      <c r="A272" s="33"/>
    </row>
    <row r="273" spans="1:1" s="270" customFormat="1" ht="12">
      <c r="A273" s="33"/>
    </row>
    <row r="274" spans="1:1" s="270" customFormat="1" ht="12">
      <c r="A274" s="33"/>
    </row>
    <row r="275" spans="1:1" s="270" customFormat="1" ht="12">
      <c r="A275" s="33"/>
    </row>
    <row r="276" spans="1:1" s="270" customFormat="1" ht="12">
      <c r="A276" s="33"/>
    </row>
    <row r="277" spans="1:1" s="270" customFormat="1" ht="12">
      <c r="A277" s="33"/>
    </row>
    <row r="278" spans="1:1" s="270" customFormat="1" ht="12">
      <c r="A278" s="33"/>
    </row>
    <row r="279" spans="1:1" s="270" customFormat="1" ht="12">
      <c r="A279" s="33"/>
    </row>
    <row r="280" spans="1:1" s="270" customFormat="1" ht="12">
      <c r="A280" s="33"/>
    </row>
    <row r="281" spans="1:1" s="270" customFormat="1" ht="12">
      <c r="A281" s="33"/>
    </row>
    <row r="282" spans="1:1" s="270" customFormat="1" ht="12">
      <c r="A282" s="33"/>
    </row>
    <row r="283" spans="1:1" s="270" customFormat="1" ht="12">
      <c r="A283" s="33"/>
    </row>
    <row r="284" spans="1:1" s="270" customFormat="1" ht="12">
      <c r="A284" s="33"/>
    </row>
    <row r="285" spans="1:1" s="270" customFormat="1" ht="12">
      <c r="A285" s="33"/>
    </row>
    <row r="286" spans="1:1" s="270" customFormat="1" ht="12">
      <c r="A286" s="33"/>
    </row>
    <row r="287" spans="1:1" s="270" customFormat="1" ht="12">
      <c r="A287" s="33"/>
    </row>
    <row r="288" spans="1:1" s="270" customFormat="1" ht="12">
      <c r="A288" s="33"/>
    </row>
    <row r="289" spans="1:1" s="270" customFormat="1" ht="12">
      <c r="A289" s="33"/>
    </row>
  </sheetData>
  <mergeCells count="17">
    <mergeCell ref="O3:P3"/>
    <mergeCell ref="C52:O52"/>
    <mergeCell ref="A100:P100"/>
    <mergeCell ref="A101:E101"/>
    <mergeCell ref="P4:P6"/>
    <mergeCell ref="A1:P1"/>
    <mergeCell ref="A2:P2"/>
    <mergeCell ref="A99:B99"/>
    <mergeCell ref="C4:O4"/>
    <mergeCell ref="C5:O5"/>
    <mergeCell ref="B4:B6"/>
    <mergeCell ref="A4:A6"/>
    <mergeCell ref="O50:P50"/>
    <mergeCell ref="B51:B53"/>
    <mergeCell ref="A51:A53"/>
    <mergeCell ref="C51:O51"/>
    <mergeCell ref="P51:P53"/>
  </mergeCells>
  <phoneticPr fontId="6" type="noConversion"/>
  <printOptions horizontalCentered="1" verticalCentered="1"/>
  <pageMargins left="0" right="0" top="0" bottom="0" header="0" footer="0"/>
  <pageSetup paperSize="9" scale="85" orientation="landscape" horizontalDpi="300" verticalDpi="300" r:id="rId1"/>
  <headerFooter alignWithMargins="0"/>
  <ignoredErrors>
    <ignoredError sqref="G6" twoDigitTextYear="1"/>
    <ignoredError sqref="A7:A14 C6 C53"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enableFormatConditionsCalculation="0"/>
  <dimension ref="A1:P251"/>
  <sheetViews>
    <sheetView showGridLines="0" zoomScaleNormal="100" zoomScaleSheetLayoutView="90" workbookViewId="0">
      <selection activeCell="B101" sqref="B101"/>
    </sheetView>
  </sheetViews>
  <sheetFormatPr defaultRowHeight="12.75"/>
  <cols>
    <col min="1" max="1" width="5.7109375" style="33" customWidth="1"/>
    <col min="2" max="2" width="35.42578125" style="53" customWidth="1"/>
    <col min="3" max="15" width="8.7109375" style="53" customWidth="1"/>
    <col min="16" max="16" width="10.7109375" style="53" customWidth="1"/>
    <col min="17" max="16384" width="9.140625" style="53"/>
  </cols>
  <sheetData>
    <row r="1" spans="1:16" ht="21.75" customHeight="1">
      <c r="A1" s="777" t="s">
        <v>816</v>
      </c>
      <c r="B1" s="778"/>
      <c r="C1" s="778"/>
      <c r="D1" s="778"/>
      <c r="E1" s="778"/>
      <c r="F1" s="778"/>
      <c r="G1" s="778"/>
      <c r="H1" s="778"/>
      <c r="I1" s="778"/>
      <c r="J1" s="778"/>
      <c r="K1" s="778"/>
      <c r="L1" s="778"/>
      <c r="M1" s="778"/>
      <c r="N1" s="778"/>
      <c r="O1" s="778"/>
      <c r="P1" s="778"/>
    </row>
    <row r="2" spans="1:16" ht="20.25" customHeight="1">
      <c r="A2" s="913" t="s">
        <v>817</v>
      </c>
      <c r="B2" s="913"/>
      <c r="C2" s="913"/>
      <c r="D2" s="913"/>
      <c r="E2" s="913"/>
      <c r="F2" s="913"/>
      <c r="G2" s="913"/>
      <c r="H2" s="913"/>
      <c r="I2" s="913"/>
      <c r="J2" s="913"/>
      <c r="K2" s="913"/>
      <c r="L2" s="913"/>
      <c r="M2" s="913"/>
      <c r="N2" s="913"/>
      <c r="O2" s="913"/>
      <c r="P2" s="913"/>
    </row>
    <row r="3" spans="1:16" s="270" customFormat="1" ht="12.75" customHeight="1">
      <c r="A3" s="298"/>
      <c r="B3" s="298"/>
      <c r="C3" s="298"/>
      <c r="D3" s="298"/>
      <c r="E3" s="298"/>
      <c r="F3" s="298"/>
      <c r="G3" s="298"/>
      <c r="H3" s="298"/>
      <c r="I3" s="298"/>
      <c r="J3" s="299"/>
      <c r="K3" s="300"/>
      <c r="L3" s="300"/>
      <c r="M3" s="300"/>
      <c r="N3" s="300"/>
      <c r="O3" s="903" t="s">
        <v>834</v>
      </c>
      <c r="P3" s="906"/>
    </row>
    <row r="4" spans="1:16" s="270" customFormat="1" ht="21" customHeight="1">
      <c r="A4" s="786" t="s">
        <v>434</v>
      </c>
      <c r="B4" s="900" t="s">
        <v>432</v>
      </c>
      <c r="C4" s="907" t="s">
        <v>421</v>
      </c>
      <c r="D4" s="908"/>
      <c r="E4" s="908"/>
      <c r="F4" s="908"/>
      <c r="G4" s="908"/>
      <c r="H4" s="908"/>
      <c r="I4" s="908"/>
      <c r="J4" s="908"/>
      <c r="K4" s="908"/>
      <c r="L4" s="908"/>
      <c r="M4" s="908"/>
      <c r="N4" s="908"/>
      <c r="O4" s="909"/>
      <c r="P4" s="910" t="s">
        <v>302</v>
      </c>
    </row>
    <row r="5" spans="1:16" s="270" customFormat="1" ht="21" customHeight="1">
      <c r="A5" s="871"/>
      <c r="B5" s="901"/>
      <c r="C5" s="894" t="s">
        <v>420</v>
      </c>
      <c r="D5" s="894"/>
      <c r="E5" s="894"/>
      <c r="F5" s="894"/>
      <c r="G5" s="894"/>
      <c r="H5" s="894"/>
      <c r="I5" s="894"/>
      <c r="J5" s="894"/>
      <c r="K5" s="894"/>
      <c r="L5" s="894"/>
      <c r="M5" s="894"/>
      <c r="N5" s="894"/>
      <c r="O5" s="894"/>
      <c r="P5" s="911"/>
    </row>
    <row r="6" spans="1:16" s="270" customFormat="1" ht="24.95" customHeight="1">
      <c r="A6" s="787"/>
      <c r="B6" s="902"/>
      <c r="C6" s="418" t="s">
        <v>343</v>
      </c>
      <c r="D6" s="91" t="s">
        <v>312</v>
      </c>
      <c r="E6" s="91" t="s">
        <v>315</v>
      </c>
      <c r="F6" s="91" t="s">
        <v>316</v>
      </c>
      <c r="G6" s="91" t="s">
        <v>317</v>
      </c>
      <c r="H6" s="91" t="s">
        <v>318</v>
      </c>
      <c r="I6" s="89" t="s">
        <v>319</v>
      </c>
      <c r="J6" s="89" t="s">
        <v>320</v>
      </c>
      <c r="K6" s="89" t="s">
        <v>321</v>
      </c>
      <c r="L6" s="89" t="s">
        <v>322</v>
      </c>
      <c r="M6" s="89" t="s">
        <v>323</v>
      </c>
      <c r="N6" s="89" t="s">
        <v>324</v>
      </c>
      <c r="O6" s="89" t="s">
        <v>313</v>
      </c>
      <c r="P6" s="912"/>
    </row>
    <row r="7" spans="1:16" s="270" customFormat="1" ht="12.95" customHeight="1">
      <c r="A7" s="79" t="s">
        <v>84</v>
      </c>
      <c r="B7" s="291" t="s">
        <v>687</v>
      </c>
      <c r="C7" s="175">
        <v>4787</v>
      </c>
      <c r="D7" s="175">
        <v>8353</v>
      </c>
      <c r="E7" s="175">
        <v>8587</v>
      </c>
      <c r="F7" s="175">
        <v>5972</v>
      </c>
      <c r="G7" s="175">
        <v>16025</v>
      </c>
      <c r="H7" s="175">
        <v>9403</v>
      </c>
      <c r="I7" s="175">
        <v>11443</v>
      </c>
      <c r="J7" s="175">
        <v>10575</v>
      </c>
      <c r="K7" s="175">
        <v>10326</v>
      </c>
      <c r="L7" s="175">
        <v>1966</v>
      </c>
      <c r="M7" s="175">
        <v>1230</v>
      </c>
      <c r="N7" s="175">
        <v>0</v>
      </c>
      <c r="O7" s="175">
        <v>1864</v>
      </c>
      <c r="P7" s="78">
        <f t="shared" ref="P7:P38" si="0">SUM(C7:O7)</f>
        <v>90531</v>
      </c>
    </row>
    <row r="8" spans="1:16" s="270" customFormat="1" ht="12.95" customHeight="1">
      <c r="A8" s="79" t="s">
        <v>85</v>
      </c>
      <c r="B8" s="291" t="s">
        <v>688</v>
      </c>
      <c r="C8" s="175">
        <v>659</v>
      </c>
      <c r="D8" s="175">
        <v>1332</v>
      </c>
      <c r="E8" s="175">
        <v>1702</v>
      </c>
      <c r="F8" s="175">
        <v>1579</v>
      </c>
      <c r="G8" s="175">
        <v>4344</v>
      </c>
      <c r="H8" s="175">
        <v>3899</v>
      </c>
      <c r="I8" s="175">
        <v>5516</v>
      </c>
      <c r="J8" s="175">
        <v>8938</v>
      </c>
      <c r="K8" s="175">
        <v>7086</v>
      </c>
      <c r="L8" s="175">
        <v>1451</v>
      </c>
      <c r="M8" s="175">
        <v>0</v>
      </c>
      <c r="N8" s="175">
        <v>0</v>
      </c>
      <c r="O8" s="175">
        <v>0</v>
      </c>
      <c r="P8" s="78">
        <f t="shared" si="0"/>
        <v>36506</v>
      </c>
    </row>
    <row r="9" spans="1:16" s="270" customFormat="1" ht="12.95" customHeight="1">
      <c r="A9" s="79" t="s">
        <v>86</v>
      </c>
      <c r="B9" s="291" t="s">
        <v>689</v>
      </c>
      <c r="C9" s="175">
        <v>318</v>
      </c>
      <c r="D9" s="175">
        <v>699</v>
      </c>
      <c r="E9" s="175">
        <v>885</v>
      </c>
      <c r="F9" s="175">
        <v>765</v>
      </c>
      <c r="G9" s="175">
        <v>2103</v>
      </c>
      <c r="H9" s="175">
        <v>712</v>
      </c>
      <c r="I9" s="175">
        <v>1222</v>
      </c>
      <c r="J9" s="175">
        <v>855</v>
      </c>
      <c r="K9" s="175">
        <v>1287</v>
      </c>
      <c r="L9" s="175">
        <v>0</v>
      </c>
      <c r="M9" s="175">
        <v>0</v>
      </c>
      <c r="N9" s="175">
        <v>0</v>
      </c>
      <c r="O9" s="175">
        <v>0</v>
      </c>
      <c r="P9" s="78">
        <f t="shared" si="0"/>
        <v>8846</v>
      </c>
    </row>
    <row r="10" spans="1:16" s="246" customFormat="1" ht="12.95" customHeight="1">
      <c r="A10" s="79" t="s">
        <v>88</v>
      </c>
      <c r="B10" s="291" t="s">
        <v>690</v>
      </c>
      <c r="C10" s="175">
        <v>109</v>
      </c>
      <c r="D10" s="175">
        <v>210</v>
      </c>
      <c r="E10" s="175">
        <v>417</v>
      </c>
      <c r="F10" s="175">
        <v>432</v>
      </c>
      <c r="G10" s="175">
        <v>1521</v>
      </c>
      <c r="H10" s="175">
        <v>1469</v>
      </c>
      <c r="I10" s="175">
        <v>2159</v>
      </c>
      <c r="J10" s="175">
        <v>5508</v>
      </c>
      <c r="K10" s="175">
        <v>10612</v>
      </c>
      <c r="L10" s="175">
        <v>7190</v>
      </c>
      <c r="M10" s="175">
        <v>4466</v>
      </c>
      <c r="N10" s="175">
        <v>4443</v>
      </c>
      <c r="O10" s="175">
        <v>12413</v>
      </c>
      <c r="P10" s="78">
        <f t="shared" si="0"/>
        <v>50949</v>
      </c>
    </row>
    <row r="11" spans="1:16" s="270" customFormat="1" ht="12.95" customHeight="1">
      <c r="A11" s="292" t="s">
        <v>89</v>
      </c>
      <c r="B11" s="293" t="s">
        <v>691</v>
      </c>
      <c r="C11" s="175">
        <v>2</v>
      </c>
      <c r="D11" s="175">
        <v>5</v>
      </c>
      <c r="E11" s="175">
        <v>39</v>
      </c>
      <c r="F11" s="175">
        <v>40</v>
      </c>
      <c r="G11" s="175">
        <v>108</v>
      </c>
      <c r="H11" s="175">
        <v>221</v>
      </c>
      <c r="I11" s="175">
        <v>178</v>
      </c>
      <c r="J11" s="175">
        <v>304</v>
      </c>
      <c r="K11" s="175">
        <v>781</v>
      </c>
      <c r="L11" s="175">
        <v>937</v>
      </c>
      <c r="M11" s="175">
        <v>1142</v>
      </c>
      <c r="N11" s="175">
        <v>0</v>
      </c>
      <c r="O11" s="175">
        <v>0</v>
      </c>
      <c r="P11" s="78">
        <f t="shared" si="0"/>
        <v>3757</v>
      </c>
    </row>
    <row r="12" spans="1:16" s="270" customFormat="1" ht="12.95" customHeight="1">
      <c r="A12" s="79" t="s">
        <v>90</v>
      </c>
      <c r="B12" s="291" t="s">
        <v>692</v>
      </c>
      <c r="C12" s="175">
        <v>188</v>
      </c>
      <c r="D12" s="175">
        <v>389</v>
      </c>
      <c r="E12" s="175">
        <v>609</v>
      </c>
      <c r="F12" s="175">
        <v>683</v>
      </c>
      <c r="G12" s="175">
        <v>1899</v>
      </c>
      <c r="H12" s="175">
        <v>1432</v>
      </c>
      <c r="I12" s="175">
        <v>2650</v>
      </c>
      <c r="J12" s="175">
        <v>3772</v>
      </c>
      <c r="K12" s="175">
        <v>5541</v>
      </c>
      <c r="L12" s="175">
        <v>3439</v>
      </c>
      <c r="M12" s="175">
        <v>1916</v>
      </c>
      <c r="N12" s="175">
        <v>0</v>
      </c>
      <c r="O12" s="175">
        <v>0</v>
      </c>
      <c r="P12" s="78">
        <f t="shared" si="0"/>
        <v>22518</v>
      </c>
    </row>
    <row r="13" spans="1:16" s="270" customFormat="1" ht="12.95" customHeight="1">
      <c r="A13" s="79" t="s">
        <v>91</v>
      </c>
      <c r="B13" s="291" t="s">
        <v>693</v>
      </c>
      <c r="C13" s="175">
        <v>886</v>
      </c>
      <c r="D13" s="175">
        <v>1944</v>
      </c>
      <c r="E13" s="175">
        <v>3341</v>
      </c>
      <c r="F13" s="175">
        <v>3591</v>
      </c>
      <c r="G13" s="175">
        <v>14012</v>
      </c>
      <c r="H13" s="175">
        <v>7779</v>
      </c>
      <c r="I13" s="175">
        <v>10469</v>
      </c>
      <c r="J13" s="175">
        <v>7810</v>
      </c>
      <c r="K13" s="175">
        <v>5484</v>
      </c>
      <c r="L13" s="175">
        <v>2237</v>
      </c>
      <c r="M13" s="175">
        <v>522</v>
      </c>
      <c r="N13" s="175">
        <v>886</v>
      </c>
      <c r="O13" s="175">
        <v>0</v>
      </c>
      <c r="P13" s="78">
        <f t="shared" si="0"/>
        <v>58961</v>
      </c>
    </row>
    <row r="14" spans="1:16" s="270" customFormat="1" ht="12.95" customHeight="1">
      <c r="A14" s="79" t="s">
        <v>92</v>
      </c>
      <c r="B14" s="291" t="s">
        <v>694</v>
      </c>
      <c r="C14" s="175">
        <v>72</v>
      </c>
      <c r="D14" s="175">
        <v>167</v>
      </c>
      <c r="E14" s="175">
        <v>210</v>
      </c>
      <c r="F14" s="175">
        <v>218</v>
      </c>
      <c r="G14" s="175">
        <v>890</v>
      </c>
      <c r="H14" s="175">
        <v>627</v>
      </c>
      <c r="I14" s="175">
        <v>603</v>
      </c>
      <c r="J14" s="175">
        <v>733</v>
      </c>
      <c r="K14" s="175">
        <v>1298</v>
      </c>
      <c r="L14" s="175">
        <v>384</v>
      </c>
      <c r="M14" s="175">
        <v>0</v>
      </c>
      <c r="N14" s="175">
        <v>0</v>
      </c>
      <c r="O14" s="175">
        <v>0</v>
      </c>
      <c r="P14" s="78">
        <f t="shared" si="0"/>
        <v>5202</v>
      </c>
    </row>
    <row r="15" spans="1:16" s="270" customFormat="1" ht="12.95" customHeight="1">
      <c r="A15" s="79">
        <v>10</v>
      </c>
      <c r="B15" s="291" t="s">
        <v>695</v>
      </c>
      <c r="C15" s="175">
        <v>10079</v>
      </c>
      <c r="D15" s="175">
        <v>26960</v>
      </c>
      <c r="E15" s="175">
        <v>37604</v>
      </c>
      <c r="F15" s="175">
        <v>30709</v>
      </c>
      <c r="G15" s="175">
        <v>57992</v>
      </c>
      <c r="H15" s="175">
        <v>27798</v>
      </c>
      <c r="I15" s="175">
        <v>35866</v>
      </c>
      <c r="J15" s="175">
        <v>32840</v>
      </c>
      <c r="K15" s="175">
        <v>51230</v>
      </c>
      <c r="L15" s="175">
        <v>36510</v>
      </c>
      <c r="M15" s="175">
        <v>20562</v>
      </c>
      <c r="N15" s="175">
        <v>10063</v>
      </c>
      <c r="O15" s="175">
        <v>30355</v>
      </c>
      <c r="P15" s="78">
        <f t="shared" si="0"/>
        <v>408568</v>
      </c>
    </row>
    <row r="16" spans="1:16" s="270" customFormat="1" ht="12.95" customHeight="1">
      <c r="A16" s="79">
        <v>11</v>
      </c>
      <c r="B16" s="291" t="s">
        <v>696</v>
      </c>
      <c r="C16" s="175">
        <v>88</v>
      </c>
      <c r="D16" s="175">
        <v>278</v>
      </c>
      <c r="E16" s="175">
        <v>452</v>
      </c>
      <c r="F16" s="175">
        <v>490</v>
      </c>
      <c r="G16" s="175">
        <v>1182</v>
      </c>
      <c r="H16" s="175">
        <v>1136</v>
      </c>
      <c r="I16" s="175">
        <v>2298</v>
      </c>
      <c r="J16" s="175">
        <v>1785</v>
      </c>
      <c r="K16" s="175">
        <v>3722</v>
      </c>
      <c r="L16" s="175">
        <v>1225</v>
      </c>
      <c r="M16" s="175">
        <v>0</v>
      </c>
      <c r="N16" s="175">
        <v>0</v>
      </c>
      <c r="O16" s="175">
        <v>0</v>
      </c>
      <c r="P16" s="78">
        <f t="shared" si="0"/>
        <v>12656</v>
      </c>
    </row>
    <row r="17" spans="1:16" s="270" customFormat="1" ht="12.95" customHeight="1">
      <c r="A17" s="79">
        <v>12</v>
      </c>
      <c r="B17" s="291" t="s">
        <v>697</v>
      </c>
      <c r="C17" s="175">
        <v>7</v>
      </c>
      <c r="D17" s="175">
        <v>25</v>
      </c>
      <c r="E17" s="175">
        <v>32</v>
      </c>
      <c r="F17" s="175">
        <v>23</v>
      </c>
      <c r="G17" s="175">
        <v>45</v>
      </c>
      <c r="H17" s="175">
        <v>74</v>
      </c>
      <c r="I17" s="175">
        <v>197</v>
      </c>
      <c r="J17" s="175">
        <v>402</v>
      </c>
      <c r="K17" s="175">
        <v>666</v>
      </c>
      <c r="L17" s="175">
        <v>1300</v>
      </c>
      <c r="M17" s="175">
        <v>1683</v>
      </c>
      <c r="N17" s="175">
        <v>782</v>
      </c>
      <c r="O17" s="175">
        <v>0</v>
      </c>
      <c r="P17" s="78">
        <f t="shared" si="0"/>
        <v>5236</v>
      </c>
    </row>
    <row r="18" spans="1:16" s="246" customFormat="1" ht="12.95" customHeight="1">
      <c r="A18" s="79">
        <v>13</v>
      </c>
      <c r="B18" s="291" t="s">
        <v>698</v>
      </c>
      <c r="C18" s="175">
        <v>3476</v>
      </c>
      <c r="D18" s="175">
        <v>9189</v>
      </c>
      <c r="E18" s="175">
        <v>13586</v>
      </c>
      <c r="F18" s="175">
        <v>12098</v>
      </c>
      <c r="G18" s="175">
        <v>27210</v>
      </c>
      <c r="H18" s="175">
        <v>24007</v>
      </c>
      <c r="I18" s="175">
        <v>41354</v>
      </c>
      <c r="J18" s="175">
        <v>47234</v>
      </c>
      <c r="K18" s="175">
        <v>98001</v>
      </c>
      <c r="L18" s="175">
        <v>74085</v>
      </c>
      <c r="M18" s="175">
        <v>38145</v>
      </c>
      <c r="N18" s="175">
        <v>17446</v>
      </c>
      <c r="O18" s="175">
        <v>24382</v>
      </c>
      <c r="P18" s="78">
        <f t="shared" si="0"/>
        <v>430213</v>
      </c>
    </row>
    <row r="19" spans="1:16" s="270" customFormat="1" ht="12.95" customHeight="1">
      <c r="A19" s="292">
        <v>14</v>
      </c>
      <c r="B19" s="293" t="s">
        <v>699</v>
      </c>
      <c r="C19" s="175">
        <v>7218</v>
      </c>
      <c r="D19" s="175">
        <v>20816</v>
      </c>
      <c r="E19" s="175">
        <v>30156</v>
      </c>
      <c r="F19" s="175">
        <v>28745</v>
      </c>
      <c r="G19" s="175">
        <v>48339</v>
      </c>
      <c r="H19" s="175">
        <v>38680</v>
      </c>
      <c r="I19" s="175">
        <v>63264</v>
      </c>
      <c r="J19" s="175">
        <v>54283</v>
      </c>
      <c r="K19" s="175">
        <v>72236</v>
      </c>
      <c r="L19" s="175">
        <v>45905</v>
      </c>
      <c r="M19" s="175">
        <v>12340</v>
      </c>
      <c r="N19" s="175">
        <v>13104</v>
      </c>
      <c r="O19" s="175">
        <v>19668</v>
      </c>
      <c r="P19" s="78">
        <f t="shared" si="0"/>
        <v>454754</v>
      </c>
    </row>
    <row r="20" spans="1:16" s="270" customFormat="1" ht="12.95" customHeight="1">
      <c r="A20" s="79">
        <v>15</v>
      </c>
      <c r="B20" s="291" t="s">
        <v>700</v>
      </c>
      <c r="C20" s="175">
        <v>1566</v>
      </c>
      <c r="D20" s="175">
        <v>4204</v>
      </c>
      <c r="E20" s="175">
        <v>5414</v>
      </c>
      <c r="F20" s="175">
        <v>4644</v>
      </c>
      <c r="G20" s="175">
        <v>8753</v>
      </c>
      <c r="H20" s="175">
        <v>6832</v>
      </c>
      <c r="I20" s="175">
        <v>11003</v>
      </c>
      <c r="J20" s="175">
        <v>7888</v>
      </c>
      <c r="K20" s="175">
        <v>6309</v>
      </c>
      <c r="L20" s="175">
        <v>1971</v>
      </c>
      <c r="M20" s="175">
        <v>1227</v>
      </c>
      <c r="N20" s="175">
        <v>780</v>
      </c>
      <c r="O20" s="175">
        <v>0</v>
      </c>
      <c r="P20" s="78">
        <f t="shared" si="0"/>
        <v>60591</v>
      </c>
    </row>
    <row r="21" spans="1:16" s="270" customFormat="1" ht="12.95" customHeight="1">
      <c r="A21" s="79">
        <v>16</v>
      </c>
      <c r="B21" s="291" t="s">
        <v>701</v>
      </c>
      <c r="C21" s="175">
        <v>4048</v>
      </c>
      <c r="D21" s="175">
        <v>8101</v>
      </c>
      <c r="E21" s="175">
        <v>7652</v>
      </c>
      <c r="F21" s="175">
        <v>5180</v>
      </c>
      <c r="G21" s="175">
        <v>10658</v>
      </c>
      <c r="H21" s="175">
        <v>5539</v>
      </c>
      <c r="I21" s="175">
        <v>6794</v>
      </c>
      <c r="J21" s="175">
        <v>4452</v>
      </c>
      <c r="K21" s="175">
        <v>4570</v>
      </c>
      <c r="L21" s="175">
        <v>4106</v>
      </c>
      <c r="M21" s="175">
        <v>1297</v>
      </c>
      <c r="N21" s="175">
        <v>1670</v>
      </c>
      <c r="O21" s="175">
        <v>0</v>
      </c>
      <c r="P21" s="78">
        <f t="shared" si="0"/>
        <v>64067</v>
      </c>
    </row>
    <row r="22" spans="1:16" s="270" customFormat="1" ht="12.95" customHeight="1">
      <c r="A22" s="79">
        <v>17</v>
      </c>
      <c r="B22" s="291" t="s">
        <v>702</v>
      </c>
      <c r="C22" s="175">
        <v>303</v>
      </c>
      <c r="D22" s="175">
        <v>1020</v>
      </c>
      <c r="E22" s="175">
        <v>1734</v>
      </c>
      <c r="F22" s="175">
        <v>1634</v>
      </c>
      <c r="G22" s="175">
        <v>3887</v>
      </c>
      <c r="H22" s="175">
        <v>3267</v>
      </c>
      <c r="I22" s="175">
        <v>4562</v>
      </c>
      <c r="J22" s="175">
        <v>6285</v>
      </c>
      <c r="K22" s="175">
        <v>12819</v>
      </c>
      <c r="L22" s="175">
        <v>4186</v>
      </c>
      <c r="M22" s="175">
        <v>555</v>
      </c>
      <c r="N22" s="175">
        <v>999</v>
      </c>
      <c r="O22" s="175">
        <v>0</v>
      </c>
      <c r="P22" s="78">
        <f t="shared" si="0"/>
        <v>41251</v>
      </c>
    </row>
    <row r="23" spans="1:16" s="270" customFormat="1" ht="12.95" customHeight="1">
      <c r="A23" s="79">
        <v>18</v>
      </c>
      <c r="B23" s="291" t="s">
        <v>703</v>
      </c>
      <c r="C23" s="175">
        <v>2344</v>
      </c>
      <c r="D23" s="175">
        <v>6402</v>
      </c>
      <c r="E23" s="175">
        <v>8819</v>
      </c>
      <c r="F23" s="175">
        <v>6440</v>
      </c>
      <c r="G23" s="175">
        <v>11526</v>
      </c>
      <c r="H23" s="175">
        <v>7005</v>
      </c>
      <c r="I23" s="175">
        <v>8470</v>
      </c>
      <c r="J23" s="175">
        <v>6184</v>
      </c>
      <c r="K23" s="175">
        <v>7647</v>
      </c>
      <c r="L23" s="175">
        <v>3316</v>
      </c>
      <c r="M23" s="175">
        <v>625</v>
      </c>
      <c r="N23" s="175">
        <v>0</v>
      </c>
      <c r="O23" s="175">
        <v>0</v>
      </c>
      <c r="P23" s="78">
        <f t="shared" si="0"/>
        <v>68778</v>
      </c>
    </row>
    <row r="24" spans="1:16" s="270" customFormat="1" ht="12.95" customHeight="1">
      <c r="A24" s="79">
        <v>19</v>
      </c>
      <c r="B24" s="291" t="s">
        <v>704</v>
      </c>
      <c r="C24" s="175">
        <v>57</v>
      </c>
      <c r="D24" s="175">
        <v>177</v>
      </c>
      <c r="E24" s="175">
        <v>283</v>
      </c>
      <c r="F24" s="175">
        <v>319</v>
      </c>
      <c r="G24" s="175">
        <v>1083</v>
      </c>
      <c r="H24" s="175">
        <v>749</v>
      </c>
      <c r="I24" s="175">
        <v>691</v>
      </c>
      <c r="J24" s="175">
        <v>371</v>
      </c>
      <c r="K24" s="175">
        <v>410</v>
      </c>
      <c r="L24" s="175">
        <v>0</v>
      </c>
      <c r="M24" s="175">
        <v>508</v>
      </c>
      <c r="N24" s="175">
        <v>894</v>
      </c>
      <c r="O24" s="175">
        <v>3645</v>
      </c>
      <c r="P24" s="78">
        <f t="shared" si="0"/>
        <v>9187</v>
      </c>
    </row>
    <row r="25" spans="1:16" s="270" customFormat="1" ht="12.95" customHeight="1">
      <c r="A25" s="79">
        <v>20</v>
      </c>
      <c r="B25" s="291" t="s">
        <v>705</v>
      </c>
      <c r="C25" s="175">
        <v>842</v>
      </c>
      <c r="D25" s="175">
        <v>2659</v>
      </c>
      <c r="E25" s="175">
        <v>3937</v>
      </c>
      <c r="F25" s="175">
        <v>3516</v>
      </c>
      <c r="G25" s="175">
        <v>8205</v>
      </c>
      <c r="H25" s="175">
        <v>5743</v>
      </c>
      <c r="I25" s="175">
        <v>8939</v>
      </c>
      <c r="J25" s="175">
        <v>7217</v>
      </c>
      <c r="K25" s="175">
        <v>15758</v>
      </c>
      <c r="L25" s="175">
        <v>9332</v>
      </c>
      <c r="M25" s="175">
        <v>3568</v>
      </c>
      <c r="N25" s="175">
        <v>1586</v>
      </c>
      <c r="O25" s="175">
        <v>4207</v>
      </c>
      <c r="P25" s="78">
        <f t="shared" si="0"/>
        <v>75509</v>
      </c>
    </row>
    <row r="26" spans="1:16" s="270" customFormat="1" ht="12.95" customHeight="1">
      <c r="A26" s="79">
        <v>21</v>
      </c>
      <c r="B26" s="291" t="s">
        <v>706</v>
      </c>
      <c r="C26" s="175">
        <v>38</v>
      </c>
      <c r="D26" s="175">
        <v>111</v>
      </c>
      <c r="E26" s="175">
        <v>188</v>
      </c>
      <c r="F26" s="175">
        <v>154</v>
      </c>
      <c r="G26" s="175">
        <v>431</v>
      </c>
      <c r="H26" s="175">
        <v>359</v>
      </c>
      <c r="I26" s="175">
        <v>1023</v>
      </c>
      <c r="J26" s="175">
        <v>1579</v>
      </c>
      <c r="K26" s="175">
        <v>2893</v>
      </c>
      <c r="L26" s="175">
        <v>5123</v>
      </c>
      <c r="M26" s="175">
        <v>1441</v>
      </c>
      <c r="N26" s="175">
        <v>755</v>
      </c>
      <c r="O26" s="175">
        <v>0</v>
      </c>
      <c r="P26" s="78">
        <f t="shared" si="0"/>
        <v>14095</v>
      </c>
    </row>
    <row r="27" spans="1:16" s="270" customFormat="1" ht="12.95" customHeight="1">
      <c r="A27" s="79">
        <v>22</v>
      </c>
      <c r="B27" s="291" t="s">
        <v>707</v>
      </c>
      <c r="C27" s="175">
        <v>2502</v>
      </c>
      <c r="D27" s="175">
        <v>6963</v>
      </c>
      <c r="E27" s="175">
        <v>9561</v>
      </c>
      <c r="F27" s="175">
        <v>8478</v>
      </c>
      <c r="G27" s="175">
        <v>20311</v>
      </c>
      <c r="H27" s="175">
        <v>13570</v>
      </c>
      <c r="I27" s="175">
        <v>22712</v>
      </c>
      <c r="J27" s="175">
        <v>20457</v>
      </c>
      <c r="K27" s="175">
        <v>30708</v>
      </c>
      <c r="L27" s="175">
        <v>10563</v>
      </c>
      <c r="M27" s="175">
        <v>6830</v>
      </c>
      <c r="N27" s="175">
        <v>941</v>
      </c>
      <c r="O27" s="175">
        <v>16621</v>
      </c>
      <c r="P27" s="78">
        <f t="shared" si="0"/>
        <v>170217</v>
      </c>
    </row>
    <row r="28" spans="1:16" s="270" customFormat="1" ht="12.95" customHeight="1">
      <c r="A28" s="79">
        <v>23</v>
      </c>
      <c r="B28" s="291" t="s">
        <v>708</v>
      </c>
      <c r="C28" s="175">
        <v>3113</v>
      </c>
      <c r="D28" s="175">
        <v>7736</v>
      </c>
      <c r="E28" s="175">
        <v>9131</v>
      </c>
      <c r="F28" s="175">
        <v>7044</v>
      </c>
      <c r="G28" s="175">
        <v>23127</v>
      </c>
      <c r="H28" s="175">
        <v>16816</v>
      </c>
      <c r="I28" s="175">
        <v>28380</v>
      </c>
      <c r="J28" s="175">
        <v>26504</v>
      </c>
      <c r="K28" s="175">
        <v>33426</v>
      </c>
      <c r="L28" s="175">
        <v>22963</v>
      </c>
      <c r="M28" s="175">
        <v>9160</v>
      </c>
      <c r="N28" s="175">
        <v>6003</v>
      </c>
      <c r="O28" s="175">
        <v>8903</v>
      </c>
      <c r="P28" s="78">
        <f t="shared" si="0"/>
        <v>202306</v>
      </c>
    </row>
    <row r="29" spans="1:16" s="270" customFormat="1" ht="12.95" customHeight="1">
      <c r="A29" s="79">
        <v>24</v>
      </c>
      <c r="B29" s="291" t="s">
        <v>709</v>
      </c>
      <c r="C29" s="175">
        <v>1954</v>
      </c>
      <c r="D29" s="175">
        <v>5238</v>
      </c>
      <c r="E29" s="175">
        <v>7287</v>
      </c>
      <c r="F29" s="175">
        <v>6342</v>
      </c>
      <c r="G29" s="175">
        <v>15459</v>
      </c>
      <c r="H29" s="175">
        <v>12011</v>
      </c>
      <c r="I29" s="175">
        <v>18427</v>
      </c>
      <c r="J29" s="175">
        <v>16668</v>
      </c>
      <c r="K29" s="175">
        <v>24007</v>
      </c>
      <c r="L29" s="175">
        <v>19770</v>
      </c>
      <c r="M29" s="175">
        <v>14576</v>
      </c>
      <c r="N29" s="175">
        <v>3293</v>
      </c>
      <c r="O29" s="175">
        <v>19763</v>
      </c>
      <c r="P29" s="78">
        <f t="shared" si="0"/>
        <v>164795</v>
      </c>
    </row>
    <row r="30" spans="1:16" s="270" customFormat="1" ht="12.95" customHeight="1">
      <c r="A30" s="79">
        <v>25</v>
      </c>
      <c r="B30" s="291" t="s">
        <v>710</v>
      </c>
      <c r="C30" s="175">
        <v>7644</v>
      </c>
      <c r="D30" s="175">
        <v>19937</v>
      </c>
      <c r="E30" s="175">
        <v>26498</v>
      </c>
      <c r="F30" s="175">
        <v>21649</v>
      </c>
      <c r="G30" s="175">
        <v>44494</v>
      </c>
      <c r="H30" s="175">
        <v>30076</v>
      </c>
      <c r="I30" s="175">
        <v>45848</v>
      </c>
      <c r="J30" s="175">
        <v>40092</v>
      </c>
      <c r="K30" s="175">
        <v>61472</v>
      </c>
      <c r="L30" s="175">
        <v>37004</v>
      </c>
      <c r="M30" s="175">
        <v>7350</v>
      </c>
      <c r="N30" s="175">
        <v>4425</v>
      </c>
      <c r="O30" s="175">
        <v>11352</v>
      </c>
      <c r="P30" s="78">
        <f t="shared" si="0"/>
        <v>357841</v>
      </c>
    </row>
    <row r="31" spans="1:16" s="270" customFormat="1" ht="12.95" customHeight="1">
      <c r="A31" s="79">
        <v>26</v>
      </c>
      <c r="B31" s="291" t="s">
        <v>711</v>
      </c>
      <c r="C31" s="175">
        <v>456</v>
      </c>
      <c r="D31" s="175">
        <v>1151</v>
      </c>
      <c r="E31" s="175">
        <v>1527</v>
      </c>
      <c r="F31" s="175">
        <v>1043</v>
      </c>
      <c r="G31" s="175">
        <v>2123</v>
      </c>
      <c r="H31" s="175">
        <v>1686</v>
      </c>
      <c r="I31" s="175">
        <v>3071</v>
      </c>
      <c r="J31" s="175">
        <v>3698</v>
      </c>
      <c r="K31" s="175">
        <v>5039</v>
      </c>
      <c r="L31" s="175">
        <v>3485</v>
      </c>
      <c r="M31" s="175">
        <v>2466</v>
      </c>
      <c r="N31" s="175">
        <v>850</v>
      </c>
      <c r="O31" s="175">
        <v>6812</v>
      </c>
      <c r="P31" s="78">
        <f t="shared" si="0"/>
        <v>33407</v>
      </c>
    </row>
    <row r="32" spans="1:16" s="270" customFormat="1" ht="12.95" customHeight="1">
      <c r="A32" s="79">
        <v>27</v>
      </c>
      <c r="B32" s="291" t="s">
        <v>712</v>
      </c>
      <c r="C32" s="175">
        <v>1013</v>
      </c>
      <c r="D32" s="175">
        <v>2711</v>
      </c>
      <c r="E32" s="175">
        <v>3906</v>
      </c>
      <c r="F32" s="175">
        <v>3312</v>
      </c>
      <c r="G32" s="175">
        <v>7120</v>
      </c>
      <c r="H32" s="175">
        <v>5125</v>
      </c>
      <c r="I32" s="175">
        <v>8378</v>
      </c>
      <c r="J32" s="175">
        <v>7218</v>
      </c>
      <c r="K32" s="175">
        <v>13384</v>
      </c>
      <c r="L32" s="175">
        <v>8772</v>
      </c>
      <c r="M32" s="175">
        <v>7674</v>
      </c>
      <c r="N32" s="175">
        <v>5138</v>
      </c>
      <c r="O32" s="175">
        <v>25189</v>
      </c>
      <c r="P32" s="78">
        <f t="shared" si="0"/>
        <v>98940</v>
      </c>
    </row>
    <row r="33" spans="1:16" s="270" customFormat="1" ht="12.95" customHeight="1">
      <c r="A33" s="79">
        <v>28</v>
      </c>
      <c r="B33" s="291" t="s">
        <v>713</v>
      </c>
      <c r="C33" s="175">
        <v>3776</v>
      </c>
      <c r="D33" s="175">
        <v>10606</v>
      </c>
      <c r="E33" s="175">
        <v>14550</v>
      </c>
      <c r="F33" s="175">
        <v>11746</v>
      </c>
      <c r="G33" s="175">
        <v>24350</v>
      </c>
      <c r="H33" s="175">
        <v>16513</v>
      </c>
      <c r="I33" s="175">
        <v>21908</v>
      </c>
      <c r="J33" s="175">
        <v>16172</v>
      </c>
      <c r="K33" s="175">
        <v>19738</v>
      </c>
      <c r="L33" s="175">
        <v>6226</v>
      </c>
      <c r="M33" s="175">
        <v>2226</v>
      </c>
      <c r="N33" s="175">
        <v>3623</v>
      </c>
      <c r="O33" s="175">
        <v>5859</v>
      </c>
      <c r="P33" s="78">
        <f t="shared" si="0"/>
        <v>157293</v>
      </c>
    </row>
    <row r="34" spans="1:16" s="270" customFormat="1" ht="12.95" customHeight="1">
      <c r="A34" s="79">
        <v>29</v>
      </c>
      <c r="B34" s="291" t="s">
        <v>714</v>
      </c>
      <c r="C34" s="175">
        <v>665</v>
      </c>
      <c r="D34" s="175">
        <v>1839</v>
      </c>
      <c r="E34" s="175">
        <v>2320</v>
      </c>
      <c r="F34" s="175">
        <v>2016</v>
      </c>
      <c r="G34" s="175">
        <v>4974</v>
      </c>
      <c r="H34" s="175">
        <v>3991</v>
      </c>
      <c r="I34" s="175">
        <v>6601</v>
      </c>
      <c r="J34" s="175">
        <v>8634</v>
      </c>
      <c r="K34" s="175">
        <v>18805</v>
      </c>
      <c r="L34" s="175">
        <v>12002</v>
      </c>
      <c r="M34" s="175">
        <v>10279</v>
      </c>
      <c r="N34" s="175">
        <v>4255</v>
      </c>
      <c r="O34" s="175">
        <v>48347</v>
      </c>
      <c r="P34" s="78">
        <f t="shared" si="0"/>
        <v>124728</v>
      </c>
    </row>
    <row r="35" spans="1:16" s="270" customFormat="1" ht="12.95" customHeight="1">
      <c r="A35" s="79">
        <v>30</v>
      </c>
      <c r="B35" s="291" t="s">
        <v>715</v>
      </c>
      <c r="C35" s="175">
        <v>244</v>
      </c>
      <c r="D35" s="175">
        <v>525</v>
      </c>
      <c r="E35" s="175">
        <v>767</v>
      </c>
      <c r="F35" s="175">
        <v>749</v>
      </c>
      <c r="G35" s="175">
        <v>1601</v>
      </c>
      <c r="H35" s="175">
        <v>1542</v>
      </c>
      <c r="I35" s="175">
        <v>2945</v>
      </c>
      <c r="J35" s="175">
        <v>3237</v>
      </c>
      <c r="K35" s="175">
        <v>5043</v>
      </c>
      <c r="L35" s="175">
        <v>5682</v>
      </c>
      <c r="M35" s="175">
        <v>3039</v>
      </c>
      <c r="N35" s="175">
        <v>2679</v>
      </c>
      <c r="O35" s="175">
        <v>12365</v>
      </c>
      <c r="P35" s="78">
        <f t="shared" si="0"/>
        <v>40418</v>
      </c>
    </row>
    <row r="36" spans="1:16" s="270" customFormat="1" ht="12.95" customHeight="1">
      <c r="A36" s="79">
        <v>31</v>
      </c>
      <c r="B36" s="291" t="s">
        <v>716</v>
      </c>
      <c r="C36" s="175">
        <v>6740</v>
      </c>
      <c r="D36" s="175">
        <v>13884</v>
      </c>
      <c r="E36" s="175">
        <v>13737</v>
      </c>
      <c r="F36" s="175">
        <v>9652</v>
      </c>
      <c r="G36" s="175">
        <v>19795</v>
      </c>
      <c r="H36" s="175">
        <v>11816</v>
      </c>
      <c r="I36" s="175">
        <v>18055</v>
      </c>
      <c r="J36" s="175">
        <v>14273</v>
      </c>
      <c r="K36" s="175">
        <v>14973</v>
      </c>
      <c r="L36" s="175">
        <v>5858</v>
      </c>
      <c r="M36" s="175">
        <v>4410</v>
      </c>
      <c r="N36" s="175">
        <v>800</v>
      </c>
      <c r="O36" s="175">
        <v>5843</v>
      </c>
      <c r="P36" s="78">
        <f t="shared" si="0"/>
        <v>139836</v>
      </c>
    </row>
    <row r="37" spans="1:16" s="270" customFormat="1" ht="12.95" customHeight="1">
      <c r="A37" s="79">
        <v>32</v>
      </c>
      <c r="B37" s="291" t="s">
        <v>717</v>
      </c>
      <c r="C37" s="175">
        <v>1630</v>
      </c>
      <c r="D37" s="175">
        <v>4150</v>
      </c>
      <c r="E37" s="175">
        <v>5019</v>
      </c>
      <c r="F37" s="175">
        <v>3465</v>
      </c>
      <c r="G37" s="175">
        <v>7003</v>
      </c>
      <c r="H37" s="175">
        <v>4176</v>
      </c>
      <c r="I37" s="175">
        <v>5071</v>
      </c>
      <c r="J37" s="175">
        <v>3458</v>
      </c>
      <c r="K37" s="175">
        <v>3409</v>
      </c>
      <c r="L37" s="175">
        <v>2174</v>
      </c>
      <c r="M37" s="175">
        <v>1289</v>
      </c>
      <c r="N37" s="175">
        <v>992</v>
      </c>
      <c r="O37" s="175">
        <v>0</v>
      </c>
      <c r="P37" s="78">
        <f t="shared" si="0"/>
        <v>41836</v>
      </c>
    </row>
    <row r="38" spans="1:16" s="270" customFormat="1" ht="12.95" customHeight="1">
      <c r="A38" s="79">
        <v>33</v>
      </c>
      <c r="B38" s="291" t="s">
        <v>718</v>
      </c>
      <c r="C38" s="175">
        <v>6266</v>
      </c>
      <c r="D38" s="175">
        <v>14553</v>
      </c>
      <c r="E38" s="175">
        <v>14749</v>
      </c>
      <c r="F38" s="175">
        <v>10264</v>
      </c>
      <c r="G38" s="175">
        <v>20858</v>
      </c>
      <c r="H38" s="175">
        <v>12920</v>
      </c>
      <c r="I38" s="175">
        <v>19007</v>
      </c>
      <c r="J38" s="175">
        <v>15736</v>
      </c>
      <c r="K38" s="175">
        <v>14083</v>
      </c>
      <c r="L38" s="175">
        <v>10093</v>
      </c>
      <c r="M38" s="175">
        <v>4870</v>
      </c>
      <c r="N38" s="175">
        <v>2670</v>
      </c>
      <c r="O38" s="175">
        <v>9177</v>
      </c>
      <c r="P38" s="78">
        <f t="shared" si="0"/>
        <v>155246</v>
      </c>
    </row>
    <row r="39" spans="1:16" s="246" customFormat="1" ht="12.95" customHeight="1">
      <c r="A39" s="79">
        <v>35</v>
      </c>
      <c r="B39" s="291" t="s">
        <v>719</v>
      </c>
      <c r="C39" s="175">
        <v>30951</v>
      </c>
      <c r="D39" s="175">
        <v>7208</v>
      </c>
      <c r="E39" s="175">
        <v>6559</v>
      </c>
      <c r="F39" s="175">
        <v>4598</v>
      </c>
      <c r="G39" s="175">
        <v>10661</v>
      </c>
      <c r="H39" s="175">
        <v>6712</v>
      </c>
      <c r="I39" s="175">
        <v>8452</v>
      </c>
      <c r="J39" s="175">
        <v>9005</v>
      </c>
      <c r="K39" s="175">
        <v>5667</v>
      </c>
      <c r="L39" s="175">
        <v>7512</v>
      </c>
      <c r="M39" s="175">
        <v>3633</v>
      </c>
      <c r="N39" s="175">
        <v>0</v>
      </c>
      <c r="O39" s="175">
        <v>0</v>
      </c>
      <c r="P39" s="78">
        <f t="shared" ref="P39:P74" si="1">SUM(C39:O39)</f>
        <v>100958</v>
      </c>
    </row>
    <row r="40" spans="1:16" s="270" customFormat="1" ht="12.95" customHeight="1">
      <c r="A40" s="292">
        <v>36</v>
      </c>
      <c r="B40" s="293" t="s">
        <v>720</v>
      </c>
      <c r="C40" s="175">
        <v>318</v>
      </c>
      <c r="D40" s="175">
        <v>628</v>
      </c>
      <c r="E40" s="175">
        <v>740</v>
      </c>
      <c r="F40" s="175">
        <v>937</v>
      </c>
      <c r="G40" s="175">
        <v>2215</v>
      </c>
      <c r="H40" s="175">
        <v>1435</v>
      </c>
      <c r="I40" s="175">
        <v>2392</v>
      </c>
      <c r="J40" s="175">
        <v>2256</v>
      </c>
      <c r="K40" s="175">
        <v>2214</v>
      </c>
      <c r="L40" s="175">
        <v>2456</v>
      </c>
      <c r="M40" s="175">
        <v>500</v>
      </c>
      <c r="N40" s="175">
        <v>0</v>
      </c>
      <c r="O40" s="175">
        <v>0</v>
      </c>
      <c r="P40" s="78">
        <f t="shared" si="1"/>
        <v>16091</v>
      </c>
    </row>
    <row r="41" spans="1:16" s="246" customFormat="1" ht="12.95" customHeight="1">
      <c r="A41" s="79">
        <v>37</v>
      </c>
      <c r="B41" s="291" t="s">
        <v>721</v>
      </c>
      <c r="C41" s="175">
        <v>60</v>
      </c>
      <c r="D41" s="175">
        <v>161</v>
      </c>
      <c r="E41" s="175">
        <v>195</v>
      </c>
      <c r="F41" s="175">
        <v>244</v>
      </c>
      <c r="G41" s="175">
        <v>635</v>
      </c>
      <c r="H41" s="175">
        <v>552</v>
      </c>
      <c r="I41" s="175">
        <v>649</v>
      </c>
      <c r="J41" s="175">
        <v>550</v>
      </c>
      <c r="K41" s="175">
        <v>440</v>
      </c>
      <c r="L41" s="175">
        <v>481</v>
      </c>
      <c r="M41" s="175">
        <v>0</v>
      </c>
      <c r="N41" s="175">
        <v>0</v>
      </c>
      <c r="O41" s="175">
        <v>0</v>
      </c>
      <c r="P41" s="78">
        <f t="shared" si="1"/>
        <v>3967</v>
      </c>
    </row>
    <row r="42" spans="1:16" s="270" customFormat="1" ht="12.95" customHeight="1">
      <c r="A42" s="292">
        <v>38</v>
      </c>
      <c r="B42" s="293" t="s">
        <v>722</v>
      </c>
      <c r="C42" s="175">
        <v>613</v>
      </c>
      <c r="D42" s="175">
        <v>1655</v>
      </c>
      <c r="E42" s="175">
        <v>3001</v>
      </c>
      <c r="F42" s="175">
        <v>2627</v>
      </c>
      <c r="G42" s="175">
        <v>6997</v>
      </c>
      <c r="H42" s="175">
        <v>4931</v>
      </c>
      <c r="I42" s="175">
        <v>6831</v>
      </c>
      <c r="J42" s="175">
        <v>8768</v>
      </c>
      <c r="K42" s="175">
        <v>9529</v>
      </c>
      <c r="L42" s="175">
        <v>4302</v>
      </c>
      <c r="M42" s="175">
        <v>1598</v>
      </c>
      <c r="N42" s="175">
        <v>0</v>
      </c>
      <c r="O42" s="175">
        <v>0</v>
      </c>
      <c r="P42" s="78">
        <f t="shared" si="1"/>
        <v>50852</v>
      </c>
    </row>
    <row r="43" spans="1:16" s="270" customFormat="1" ht="12.95" customHeight="1">
      <c r="A43" s="79">
        <v>39</v>
      </c>
      <c r="B43" s="291" t="s">
        <v>723</v>
      </c>
      <c r="C43" s="175">
        <v>38</v>
      </c>
      <c r="D43" s="175">
        <v>103</v>
      </c>
      <c r="E43" s="175">
        <v>156</v>
      </c>
      <c r="F43" s="175">
        <v>140</v>
      </c>
      <c r="G43" s="175">
        <v>297</v>
      </c>
      <c r="H43" s="175">
        <v>226</v>
      </c>
      <c r="I43" s="175">
        <v>199</v>
      </c>
      <c r="J43" s="175">
        <v>580</v>
      </c>
      <c r="K43" s="175">
        <v>623</v>
      </c>
      <c r="L43" s="175">
        <v>0</v>
      </c>
      <c r="M43" s="175">
        <v>0</v>
      </c>
      <c r="N43" s="175">
        <v>0</v>
      </c>
      <c r="O43" s="175">
        <v>0</v>
      </c>
      <c r="P43" s="78">
        <f t="shared" si="1"/>
        <v>2362</v>
      </c>
    </row>
    <row r="44" spans="1:16" s="246" customFormat="1" ht="12.95" customHeight="1">
      <c r="A44" s="79">
        <v>41</v>
      </c>
      <c r="B44" s="291" t="s">
        <v>724</v>
      </c>
      <c r="C44" s="175">
        <v>32266</v>
      </c>
      <c r="D44" s="175">
        <v>69891</v>
      </c>
      <c r="E44" s="175">
        <v>105349</v>
      </c>
      <c r="F44" s="175">
        <v>101055</v>
      </c>
      <c r="G44" s="175">
        <v>177215</v>
      </c>
      <c r="H44" s="175">
        <v>85549</v>
      </c>
      <c r="I44" s="175">
        <v>96637</v>
      </c>
      <c r="J44" s="175">
        <v>98207</v>
      </c>
      <c r="K44" s="175">
        <v>101689</v>
      </c>
      <c r="L44" s="175">
        <v>61730</v>
      </c>
      <c r="M44" s="175">
        <v>37115</v>
      </c>
      <c r="N44" s="175">
        <v>18088</v>
      </c>
      <c r="O44" s="175">
        <v>41642</v>
      </c>
      <c r="P44" s="78">
        <f t="shared" si="1"/>
        <v>1026433</v>
      </c>
    </row>
    <row r="45" spans="1:16" s="270" customFormat="1" ht="12.95" customHeight="1">
      <c r="A45" s="292">
        <v>42</v>
      </c>
      <c r="B45" s="293" t="s">
        <v>725</v>
      </c>
      <c r="C45" s="175">
        <v>2550</v>
      </c>
      <c r="D45" s="175">
        <v>6067</v>
      </c>
      <c r="E45" s="175">
        <v>10174</v>
      </c>
      <c r="F45" s="175">
        <v>10087</v>
      </c>
      <c r="G45" s="175">
        <v>27624</v>
      </c>
      <c r="H45" s="175">
        <v>24868</v>
      </c>
      <c r="I45" s="175">
        <v>39506</v>
      </c>
      <c r="J45" s="175">
        <v>50161</v>
      </c>
      <c r="K45" s="175">
        <v>64023</v>
      </c>
      <c r="L45" s="175">
        <v>38780</v>
      </c>
      <c r="M45" s="175">
        <v>14841</v>
      </c>
      <c r="N45" s="175">
        <v>4336</v>
      </c>
      <c r="O45" s="175">
        <v>21888</v>
      </c>
      <c r="P45" s="78">
        <f t="shared" si="1"/>
        <v>314905</v>
      </c>
    </row>
    <row r="46" spans="1:16" s="246" customFormat="1" ht="12.95" customHeight="1">
      <c r="A46" s="79">
        <v>43</v>
      </c>
      <c r="B46" s="291" t="s">
        <v>726</v>
      </c>
      <c r="C46" s="175">
        <v>15266</v>
      </c>
      <c r="D46" s="175">
        <v>36808</v>
      </c>
      <c r="E46" s="175">
        <v>46170</v>
      </c>
      <c r="F46" s="175">
        <v>34377</v>
      </c>
      <c r="G46" s="175">
        <v>68716</v>
      </c>
      <c r="H46" s="175">
        <v>41575</v>
      </c>
      <c r="I46" s="175">
        <v>48596</v>
      </c>
      <c r="J46" s="175">
        <v>54148</v>
      </c>
      <c r="K46" s="175">
        <v>51850</v>
      </c>
      <c r="L46" s="175">
        <v>21898</v>
      </c>
      <c r="M46" s="175">
        <v>10572</v>
      </c>
      <c r="N46" s="175">
        <v>5284</v>
      </c>
      <c r="O46" s="175">
        <v>12889</v>
      </c>
      <c r="P46" s="78">
        <f t="shared" si="1"/>
        <v>448149</v>
      </c>
    </row>
    <row r="47" spans="1:16" s="270" customFormat="1" ht="12.95" customHeight="1">
      <c r="A47" s="292">
        <v>45</v>
      </c>
      <c r="B47" s="291" t="s">
        <v>727</v>
      </c>
      <c r="C47" s="175">
        <v>14826</v>
      </c>
      <c r="D47" s="175">
        <v>24950</v>
      </c>
      <c r="E47" s="175">
        <v>19838</v>
      </c>
      <c r="F47" s="175">
        <v>11880</v>
      </c>
      <c r="G47" s="175">
        <v>21397</v>
      </c>
      <c r="H47" s="175">
        <v>10272</v>
      </c>
      <c r="I47" s="175">
        <v>12845</v>
      </c>
      <c r="J47" s="175">
        <v>7978</v>
      </c>
      <c r="K47" s="175">
        <v>5359</v>
      </c>
      <c r="L47" s="175">
        <v>1334</v>
      </c>
      <c r="M47" s="175">
        <v>0</v>
      </c>
      <c r="N47" s="175">
        <v>798</v>
      </c>
      <c r="O47" s="175">
        <v>1119</v>
      </c>
      <c r="P47" s="78">
        <f t="shared" si="1"/>
        <v>132596</v>
      </c>
    </row>
    <row r="48" spans="1:16" s="270" customFormat="1" ht="12.95" customHeight="1">
      <c r="A48" s="79">
        <v>46</v>
      </c>
      <c r="B48" s="291" t="s">
        <v>728</v>
      </c>
      <c r="C48" s="175">
        <v>29563</v>
      </c>
      <c r="D48" s="175">
        <v>72869</v>
      </c>
      <c r="E48" s="175">
        <v>85640</v>
      </c>
      <c r="F48" s="175">
        <v>59645</v>
      </c>
      <c r="G48" s="175">
        <v>97531</v>
      </c>
      <c r="H48" s="175">
        <v>48025</v>
      </c>
      <c r="I48" s="175">
        <v>53887</v>
      </c>
      <c r="J48" s="175">
        <v>29786</v>
      </c>
      <c r="K48" s="175">
        <v>26220</v>
      </c>
      <c r="L48" s="175">
        <v>6117</v>
      </c>
      <c r="M48" s="175">
        <v>1096</v>
      </c>
      <c r="N48" s="175">
        <v>925</v>
      </c>
      <c r="O48" s="175">
        <v>0</v>
      </c>
      <c r="P48" s="78">
        <f t="shared" si="1"/>
        <v>511304</v>
      </c>
    </row>
    <row r="49" spans="1:16" s="270" customFormat="1" ht="11.25" customHeight="1">
      <c r="A49" s="92">
        <v>47</v>
      </c>
      <c r="B49" s="294" t="s">
        <v>729</v>
      </c>
      <c r="C49" s="495">
        <v>97558</v>
      </c>
      <c r="D49" s="495">
        <v>199064</v>
      </c>
      <c r="E49" s="495">
        <v>211674</v>
      </c>
      <c r="F49" s="495">
        <v>112399</v>
      </c>
      <c r="G49" s="495">
        <v>204141</v>
      </c>
      <c r="H49" s="495">
        <v>91611</v>
      </c>
      <c r="I49" s="495">
        <v>82755</v>
      </c>
      <c r="J49" s="495">
        <v>52378</v>
      </c>
      <c r="K49" s="495">
        <v>39342</v>
      </c>
      <c r="L49" s="495">
        <v>11893</v>
      </c>
      <c r="M49" s="495">
        <v>5078</v>
      </c>
      <c r="N49" s="495">
        <v>2698</v>
      </c>
      <c r="O49" s="474">
        <v>1850</v>
      </c>
      <c r="P49" s="93">
        <f>SUM(C49:O49)</f>
        <v>1112441</v>
      </c>
    </row>
    <row r="50" spans="1:16" s="270" customFormat="1" ht="14.25" customHeight="1">
      <c r="A50" s="305"/>
      <c r="B50" s="305"/>
      <c r="C50" s="305"/>
      <c r="D50" s="305"/>
      <c r="E50" s="305"/>
      <c r="F50" s="305"/>
      <c r="G50" s="305"/>
      <c r="H50" s="305"/>
      <c r="I50" s="305"/>
      <c r="J50" s="305"/>
      <c r="K50" s="305"/>
      <c r="L50" s="305"/>
      <c r="M50" s="305"/>
      <c r="N50" s="305"/>
      <c r="O50" s="903" t="s">
        <v>589</v>
      </c>
      <c r="P50" s="906"/>
    </row>
    <row r="51" spans="1:16" s="270" customFormat="1" ht="21" customHeight="1">
      <c r="A51" s="786" t="s">
        <v>434</v>
      </c>
      <c r="B51" s="900" t="s">
        <v>432</v>
      </c>
      <c r="C51" s="907" t="s">
        <v>421</v>
      </c>
      <c r="D51" s="908"/>
      <c r="E51" s="908"/>
      <c r="F51" s="908"/>
      <c r="G51" s="908"/>
      <c r="H51" s="908"/>
      <c r="I51" s="908"/>
      <c r="J51" s="908"/>
      <c r="K51" s="908"/>
      <c r="L51" s="908"/>
      <c r="M51" s="908"/>
      <c r="N51" s="908"/>
      <c r="O51" s="909"/>
      <c r="P51" s="910" t="s">
        <v>302</v>
      </c>
    </row>
    <row r="52" spans="1:16" s="270" customFormat="1" ht="21" customHeight="1">
      <c r="A52" s="871"/>
      <c r="B52" s="901"/>
      <c r="C52" s="894" t="s">
        <v>420</v>
      </c>
      <c r="D52" s="894"/>
      <c r="E52" s="894"/>
      <c r="F52" s="894"/>
      <c r="G52" s="894"/>
      <c r="H52" s="894"/>
      <c r="I52" s="894"/>
      <c r="J52" s="894"/>
      <c r="K52" s="894"/>
      <c r="L52" s="894"/>
      <c r="M52" s="894"/>
      <c r="N52" s="894"/>
      <c r="O52" s="894"/>
      <c r="P52" s="911"/>
    </row>
    <row r="53" spans="1:16" s="270" customFormat="1" ht="24.95" customHeight="1">
      <c r="A53" s="787"/>
      <c r="B53" s="902"/>
      <c r="C53" s="418" t="s">
        <v>343</v>
      </c>
      <c r="D53" s="91" t="s">
        <v>312</v>
      </c>
      <c r="E53" s="91" t="s">
        <v>315</v>
      </c>
      <c r="F53" s="91" t="s">
        <v>316</v>
      </c>
      <c r="G53" s="91" t="s">
        <v>317</v>
      </c>
      <c r="H53" s="91" t="s">
        <v>318</v>
      </c>
      <c r="I53" s="89" t="s">
        <v>319</v>
      </c>
      <c r="J53" s="89" t="s">
        <v>320</v>
      </c>
      <c r="K53" s="89" t="s">
        <v>321</v>
      </c>
      <c r="L53" s="89" t="s">
        <v>322</v>
      </c>
      <c r="M53" s="89" t="s">
        <v>323</v>
      </c>
      <c r="N53" s="89" t="s">
        <v>324</v>
      </c>
      <c r="O53" s="89" t="s">
        <v>313</v>
      </c>
      <c r="P53" s="912"/>
    </row>
    <row r="54" spans="1:16" s="246" customFormat="1" ht="12.75" customHeight="1">
      <c r="A54" s="79">
        <v>49</v>
      </c>
      <c r="B54" s="199" t="s">
        <v>730</v>
      </c>
      <c r="C54" s="36">
        <v>59712</v>
      </c>
      <c r="D54" s="36">
        <v>71160</v>
      </c>
      <c r="E54" s="36">
        <v>55428</v>
      </c>
      <c r="F54" s="36">
        <v>40350</v>
      </c>
      <c r="G54" s="36">
        <v>93947</v>
      </c>
      <c r="H54" s="36">
        <v>55050</v>
      </c>
      <c r="I54" s="36">
        <v>73635</v>
      </c>
      <c r="J54" s="36">
        <v>43754</v>
      </c>
      <c r="K54" s="36">
        <v>56500</v>
      </c>
      <c r="L54" s="36">
        <v>35846</v>
      </c>
      <c r="M54" s="36">
        <v>13938</v>
      </c>
      <c r="N54" s="36">
        <v>1576</v>
      </c>
      <c r="O54" s="36">
        <v>10216</v>
      </c>
      <c r="P54" s="78">
        <f t="shared" si="1"/>
        <v>611112</v>
      </c>
    </row>
    <row r="55" spans="1:16" s="270" customFormat="1" ht="12.75" customHeight="1">
      <c r="A55" s="292">
        <v>50</v>
      </c>
      <c r="B55" s="199" t="s">
        <v>731</v>
      </c>
      <c r="C55" s="36">
        <v>665</v>
      </c>
      <c r="D55" s="36">
        <v>1310</v>
      </c>
      <c r="E55" s="36">
        <v>1657</v>
      </c>
      <c r="F55" s="80">
        <v>1603</v>
      </c>
      <c r="G55" s="36">
        <v>5386</v>
      </c>
      <c r="H55" s="36">
        <v>3475</v>
      </c>
      <c r="I55" s="36">
        <v>2636</v>
      </c>
      <c r="J55" s="36">
        <v>2788</v>
      </c>
      <c r="K55" s="36">
        <v>2616</v>
      </c>
      <c r="L55" s="36">
        <v>3287</v>
      </c>
      <c r="M55" s="36">
        <v>2506</v>
      </c>
      <c r="N55" s="36">
        <v>0</v>
      </c>
      <c r="O55" s="80">
        <v>0</v>
      </c>
      <c r="P55" s="78">
        <f t="shared" si="1"/>
        <v>27929</v>
      </c>
    </row>
    <row r="56" spans="1:16" s="270" customFormat="1" ht="12.75" customHeight="1">
      <c r="A56" s="79">
        <v>51</v>
      </c>
      <c r="B56" s="199" t="s">
        <v>732</v>
      </c>
      <c r="C56" s="80">
        <v>29</v>
      </c>
      <c r="D56" s="80">
        <v>75</v>
      </c>
      <c r="E56" s="80">
        <v>105</v>
      </c>
      <c r="F56" s="80">
        <v>118</v>
      </c>
      <c r="G56" s="80">
        <v>344</v>
      </c>
      <c r="H56" s="80">
        <v>257</v>
      </c>
      <c r="I56" s="80">
        <v>639</v>
      </c>
      <c r="J56" s="80">
        <v>991</v>
      </c>
      <c r="K56" s="36">
        <v>1183</v>
      </c>
      <c r="L56" s="36">
        <v>538</v>
      </c>
      <c r="M56" s="36">
        <v>1123</v>
      </c>
      <c r="N56" s="36">
        <v>775</v>
      </c>
      <c r="O56" s="36">
        <v>1162</v>
      </c>
      <c r="P56" s="78">
        <f t="shared" si="1"/>
        <v>7339</v>
      </c>
    </row>
    <row r="57" spans="1:16" s="270" customFormat="1" ht="12.75" customHeight="1">
      <c r="A57" s="79">
        <v>52</v>
      </c>
      <c r="B57" s="199" t="s">
        <v>733</v>
      </c>
      <c r="C57" s="36">
        <v>4155</v>
      </c>
      <c r="D57" s="36">
        <v>9548</v>
      </c>
      <c r="E57" s="36">
        <v>14388</v>
      </c>
      <c r="F57" s="36">
        <v>12396</v>
      </c>
      <c r="G57" s="36">
        <v>27193</v>
      </c>
      <c r="H57" s="36">
        <v>16544</v>
      </c>
      <c r="I57" s="36">
        <v>23832</v>
      </c>
      <c r="J57" s="36">
        <v>28157</v>
      </c>
      <c r="K57" s="36">
        <v>32803</v>
      </c>
      <c r="L57" s="36">
        <v>15664</v>
      </c>
      <c r="M57" s="36">
        <v>9136</v>
      </c>
      <c r="N57" s="36">
        <v>1742</v>
      </c>
      <c r="O57" s="36">
        <v>14980</v>
      </c>
      <c r="P57" s="78">
        <f t="shared" si="1"/>
        <v>210538</v>
      </c>
    </row>
    <row r="58" spans="1:16" s="246" customFormat="1" ht="12.75" customHeight="1">
      <c r="A58" s="79">
        <v>53</v>
      </c>
      <c r="B58" s="199" t="s">
        <v>734</v>
      </c>
      <c r="C58" s="36">
        <v>412</v>
      </c>
      <c r="D58" s="36">
        <v>1018</v>
      </c>
      <c r="E58" s="36">
        <v>1704</v>
      </c>
      <c r="F58" s="80">
        <v>1494</v>
      </c>
      <c r="G58" s="36">
        <v>3373</v>
      </c>
      <c r="H58" s="80">
        <v>2042</v>
      </c>
      <c r="I58" s="36">
        <v>2031</v>
      </c>
      <c r="J58" s="36">
        <v>1848</v>
      </c>
      <c r="K58" s="36">
        <v>2489</v>
      </c>
      <c r="L58" s="36">
        <v>1541</v>
      </c>
      <c r="M58" s="80">
        <v>628</v>
      </c>
      <c r="N58" s="80">
        <v>990</v>
      </c>
      <c r="O58" s="80">
        <v>0</v>
      </c>
      <c r="P58" s="78">
        <f t="shared" si="1"/>
        <v>19570</v>
      </c>
    </row>
    <row r="59" spans="1:16" s="270" customFormat="1" ht="12.75" customHeight="1">
      <c r="A59" s="292">
        <v>55</v>
      </c>
      <c r="B59" s="199" t="s">
        <v>735</v>
      </c>
      <c r="C59" s="36">
        <v>2870</v>
      </c>
      <c r="D59" s="36">
        <v>8571</v>
      </c>
      <c r="E59" s="36">
        <v>15000</v>
      </c>
      <c r="F59" s="36">
        <v>10242</v>
      </c>
      <c r="G59" s="36">
        <v>21314</v>
      </c>
      <c r="H59" s="36">
        <v>11572</v>
      </c>
      <c r="I59" s="36">
        <v>18430</v>
      </c>
      <c r="J59" s="36">
        <v>21673</v>
      </c>
      <c r="K59" s="36">
        <v>42761</v>
      </c>
      <c r="L59" s="36">
        <v>20822</v>
      </c>
      <c r="M59" s="36">
        <v>6160</v>
      </c>
      <c r="N59" s="36">
        <v>978</v>
      </c>
      <c r="O59" s="36">
        <v>0</v>
      </c>
      <c r="P59" s="78">
        <f t="shared" si="1"/>
        <v>180393</v>
      </c>
    </row>
    <row r="60" spans="1:16" s="270" customFormat="1" ht="12.75" customHeight="1">
      <c r="A60" s="79">
        <v>56</v>
      </c>
      <c r="B60" s="199" t="s">
        <v>736</v>
      </c>
      <c r="C60" s="36">
        <v>29959</v>
      </c>
      <c r="D60" s="36">
        <v>53437</v>
      </c>
      <c r="E60" s="36">
        <v>57424</v>
      </c>
      <c r="F60" s="36">
        <v>43225</v>
      </c>
      <c r="G60" s="36">
        <v>93524</v>
      </c>
      <c r="H60" s="36">
        <v>49006</v>
      </c>
      <c r="I60" s="36">
        <v>44724</v>
      </c>
      <c r="J60" s="36">
        <v>28048</v>
      </c>
      <c r="K60" s="36">
        <v>23146</v>
      </c>
      <c r="L60" s="36">
        <v>8999</v>
      </c>
      <c r="M60" s="36">
        <v>2364</v>
      </c>
      <c r="N60" s="36">
        <v>2666</v>
      </c>
      <c r="O60" s="36">
        <v>3088</v>
      </c>
      <c r="P60" s="78">
        <f t="shared" si="1"/>
        <v>439610</v>
      </c>
    </row>
    <row r="61" spans="1:16" s="270" customFormat="1" ht="12.75" customHeight="1">
      <c r="A61" s="79">
        <v>58</v>
      </c>
      <c r="B61" s="199" t="s">
        <v>737</v>
      </c>
      <c r="C61" s="80">
        <v>391</v>
      </c>
      <c r="D61" s="80">
        <v>1101</v>
      </c>
      <c r="E61" s="80">
        <v>1625</v>
      </c>
      <c r="F61" s="80">
        <v>1504</v>
      </c>
      <c r="G61" s="80">
        <v>2610</v>
      </c>
      <c r="H61" s="80">
        <v>1536</v>
      </c>
      <c r="I61" s="80">
        <v>1624</v>
      </c>
      <c r="J61" s="80">
        <v>2038</v>
      </c>
      <c r="K61" s="80">
        <v>1163</v>
      </c>
      <c r="L61" s="80">
        <v>945</v>
      </c>
      <c r="M61" s="80">
        <v>2144</v>
      </c>
      <c r="N61" s="80">
        <v>0</v>
      </c>
      <c r="O61" s="80">
        <v>0</v>
      </c>
      <c r="P61" s="78">
        <f t="shared" si="1"/>
        <v>16681</v>
      </c>
    </row>
    <row r="62" spans="1:16" s="270" customFormat="1" ht="12.75" customHeight="1">
      <c r="A62" s="79">
        <v>59</v>
      </c>
      <c r="B62" s="199" t="s">
        <v>738</v>
      </c>
      <c r="C62" s="36">
        <v>448</v>
      </c>
      <c r="D62" s="36">
        <v>1121</v>
      </c>
      <c r="E62" s="36">
        <v>1398</v>
      </c>
      <c r="F62" s="80">
        <v>1350</v>
      </c>
      <c r="G62" s="36">
        <v>2709</v>
      </c>
      <c r="H62" s="36">
        <v>2510</v>
      </c>
      <c r="I62" s="36">
        <v>2376</v>
      </c>
      <c r="J62" s="80">
        <v>1989</v>
      </c>
      <c r="K62" s="36">
        <v>2291</v>
      </c>
      <c r="L62" s="36">
        <v>752</v>
      </c>
      <c r="M62" s="80">
        <v>0</v>
      </c>
      <c r="N62" s="80">
        <v>0</v>
      </c>
      <c r="O62" s="80">
        <v>6256</v>
      </c>
      <c r="P62" s="78">
        <f t="shared" si="1"/>
        <v>23200</v>
      </c>
    </row>
    <row r="63" spans="1:16" s="270" customFormat="1" ht="12.75" customHeight="1">
      <c r="A63" s="79">
        <v>60</v>
      </c>
      <c r="B63" s="199" t="s">
        <v>739</v>
      </c>
      <c r="C63" s="80">
        <v>147</v>
      </c>
      <c r="D63" s="80">
        <v>373</v>
      </c>
      <c r="E63" s="80">
        <v>393</v>
      </c>
      <c r="F63" s="80">
        <v>487</v>
      </c>
      <c r="G63" s="80">
        <v>1038</v>
      </c>
      <c r="H63" s="80">
        <v>573</v>
      </c>
      <c r="I63" s="80">
        <v>1212</v>
      </c>
      <c r="J63" s="80">
        <v>1087</v>
      </c>
      <c r="K63" s="80">
        <v>1155</v>
      </c>
      <c r="L63" s="80">
        <v>649</v>
      </c>
      <c r="M63" s="80">
        <v>0</v>
      </c>
      <c r="N63" s="80">
        <v>0</v>
      </c>
      <c r="O63" s="80">
        <v>0</v>
      </c>
      <c r="P63" s="78">
        <f t="shared" si="1"/>
        <v>7114</v>
      </c>
    </row>
    <row r="64" spans="1:16" s="270" customFormat="1" ht="12.75" customHeight="1">
      <c r="A64" s="79">
        <v>61</v>
      </c>
      <c r="B64" s="199" t="s">
        <v>740</v>
      </c>
      <c r="C64" s="80">
        <v>1435</v>
      </c>
      <c r="D64" s="80">
        <v>1508</v>
      </c>
      <c r="E64" s="80">
        <v>1254</v>
      </c>
      <c r="F64" s="80">
        <v>961</v>
      </c>
      <c r="G64" s="80">
        <v>1837</v>
      </c>
      <c r="H64" s="80">
        <v>1400</v>
      </c>
      <c r="I64" s="80">
        <v>1620</v>
      </c>
      <c r="J64" s="80">
        <v>1049</v>
      </c>
      <c r="K64" s="80">
        <v>1503</v>
      </c>
      <c r="L64" s="80">
        <v>1025</v>
      </c>
      <c r="M64" s="80">
        <v>697</v>
      </c>
      <c r="N64" s="80">
        <v>0</v>
      </c>
      <c r="O64" s="80">
        <v>0</v>
      </c>
      <c r="P64" s="78">
        <f t="shared" si="1"/>
        <v>14289</v>
      </c>
    </row>
    <row r="65" spans="1:16" s="270" customFormat="1" ht="12.75" customHeight="1">
      <c r="A65" s="79">
        <v>62</v>
      </c>
      <c r="B65" s="199" t="s">
        <v>741</v>
      </c>
      <c r="C65" s="36">
        <v>1755</v>
      </c>
      <c r="D65" s="36">
        <v>3633</v>
      </c>
      <c r="E65" s="80">
        <v>4177</v>
      </c>
      <c r="F65" s="80">
        <v>2873</v>
      </c>
      <c r="G65" s="36">
        <v>6521</v>
      </c>
      <c r="H65" s="80">
        <v>4307</v>
      </c>
      <c r="I65" s="36">
        <v>5366</v>
      </c>
      <c r="J65" s="36">
        <v>5712</v>
      </c>
      <c r="K65" s="36">
        <v>6367</v>
      </c>
      <c r="L65" s="36">
        <v>3052</v>
      </c>
      <c r="M65" s="80">
        <v>1203</v>
      </c>
      <c r="N65" s="80">
        <v>859</v>
      </c>
      <c r="O65" s="80">
        <v>0</v>
      </c>
      <c r="P65" s="78">
        <f t="shared" si="1"/>
        <v>45825</v>
      </c>
    </row>
    <row r="66" spans="1:16" s="270" customFormat="1" ht="12.75" customHeight="1">
      <c r="A66" s="79">
        <v>63</v>
      </c>
      <c r="B66" s="199" t="s">
        <v>742</v>
      </c>
      <c r="C66" s="80">
        <v>484</v>
      </c>
      <c r="D66" s="80">
        <v>946</v>
      </c>
      <c r="E66" s="80">
        <v>1238</v>
      </c>
      <c r="F66" s="80">
        <v>1187</v>
      </c>
      <c r="G66" s="36">
        <v>3299</v>
      </c>
      <c r="H66" s="36">
        <v>2338</v>
      </c>
      <c r="I66" s="36">
        <v>4874</v>
      </c>
      <c r="J66" s="36">
        <v>8898</v>
      </c>
      <c r="K66" s="36">
        <v>15570</v>
      </c>
      <c r="L66" s="36">
        <v>6480</v>
      </c>
      <c r="M66" s="80">
        <v>1175</v>
      </c>
      <c r="N66" s="80">
        <v>1846</v>
      </c>
      <c r="O66" s="36">
        <v>3528</v>
      </c>
      <c r="P66" s="78">
        <f t="shared" si="1"/>
        <v>51863</v>
      </c>
    </row>
    <row r="67" spans="1:16" s="270" customFormat="1" ht="12.75" customHeight="1">
      <c r="A67" s="79">
        <v>64</v>
      </c>
      <c r="B67" s="199" t="s">
        <v>743</v>
      </c>
      <c r="C67" s="36">
        <v>959</v>
      </c>
      <c r="D67" s="36">
        <v>3805</v>
      </c>
      <c r="E67" s="36">
        <v>5678</v>
      </c>
      <c r="F67" s="36">
        <v>8915</v>
      </c>
      <c r="G67" s="36">
        <v>25597</v>
      </c>
      <c r="H67" s="36">
        <v>4821</v>
      </c>
      <c r="I67" s="36">
        <v>4225</v>
      </c>
      <c r="J67" s="36">
        <v>3747</v>
      </c>
      <c r="K67" s="36">
        <v>5855</v>
      </c>
      <c r="L67" s="36">
        <v>3770</v>
      </c>
      <c r="M67" s="36">
        <v>2626</v>
      </c>
      <c r="N67" s="36">
        <v>2617</v>
      </c>
      <c r="O67" s="36">
        <v>16721</v>
      </c>
      <c r="P67" s="78">
        <f t="shared" si="1"/>
        <v>89336</v>
      </c>
    </row>
    <row r="68" spans="1:16" s="270" customFormat="1" ht="12.75" customHeight="1">
      <c r="A68" s="79">
        <v>65</v>
      </c>
      <c r="B68" s="199" t="s">
        <v>744</v>
      </c>
      <c r="C68" s="36">
        <v>1480</v>
      </c>
      <c r="D68" s="36">
        <v>3677</v>
      </c>
      <c r="E68" s="36">
        <v>3297</v>
      </c>
      <c r="F68" s="36">
        <v>2227</v>
      </c>
      <c r="G68" s="36">
        <v>2822</v>
      </c>
      <c r="H68" s="36">
        <v>1122</v>
      </c>
      <c r="I68" s="36">
        <v>1308</v>
      </c>
      <c r="J68" s="36">
        <v>1508</v>
      </c>
      <c r="K68" s="36">
        <v>3986</v>
      </c>
      <c r="L68" s="36">
        <v>1670</v>
      </c>
      <c r="M68" s="80">
        <v>1174</v>
      </c>
      <c r="N68" s="80">
        <v>0</v>
      </c>
      <c r="O68" s="80">
        <v>0</v>
      </c>
      <c r="P68" s="78">
        <f t="shared" si="1"/>
        <v>24271</v>
      </c>
    </row>
    <row r="69" spans="1:16" s="270" customFormat="1" ht="12.75" customHeight="1">
      <c r="A69" s="79">
        <v>66</v>
      </c>
      <c r="B69" s="199" t="s">
        <v>745</v>
      </c>
      <c r="C69" s="36">
        <v>3180</v>
      </c>
      <c r="D69" s="36">
        <v>7541</v>
      </c>
      <c r="E69" s="36">
        <v>8043</v>
      </c>
      <c r="F69" s="80">
        <v>4443</v>
      </c>
      <c r="G69" s="80">
        <v>4677</v>
      </c>
      <c r="H69" s="80">
        <v>2016</v>
      </c>
      <c r="I69" s="80">
        <v>2606</v>
      </c>
      <c r="J69" s="80">
        <v>2552</v>
      </c>
      <c r="K69" s="80">
        <v>2026</v>
      </c>
      <c r="L69" s="80">
        <v>1485</v>
      </c>
      <c r="M69" s="80">
        <v>501</v>
      </c>
      <c r="N69" s="80">
        <v>0</v>
      </c>
      <c r="O69" s="80">
        <v>0</v>
      </c>
      <c r="P69" s="78">
        <f t="shared" si="1"/>
        <v>39070</v>
      </c>
    </row>
    <row r="70" spans="1:16" s="270" customFormat="1" ht="12.75" customHeight="1">
      <c r="A70" s="79">
        <v>68</v>
      </c>
      <c r="B70" s="199" t="s">
        <v>746</v>
      </c>
      <c r="C70" s="36">
        <v>4468</v>
      </c>
      <c r="D70" s="36">
        <v>5761</v>
      </c>
      <c r="E70" s="80">
        <v>3955</v>
      </c>
      <c r="F70" s="80">
        <v>2063</v>
      </c>
      <c r="G70" s="80">
        <v>2638</v>
      </c>
      <c r="H70" s="80">
        <v>1529</v>
      </c>
      <c r="I70" s="80">
        <v>1071</v>
      </c>
      <c r="J70" s="80">
        <v>981</v>
      </c>
      <c r="K70" s="80">
        <v>102</v>
      </c>
      <c r="L70" s="80">
        <v>362</v>
      </c>
      <c r="M70" s="80">
        <v>0</v>
      </c>
      <c r="N70" s="80">
        <v>0</v>
      </c>
      <c r="O70" s="80">
        <v>0</v>
      </c>
      <c r="P70" s="78">
        <f t="shared" si="1"/>
        <v>22930</v>
      </c>
    </row>
    <row r="71" spans="1:16" s="270" customFormat="1" ht="12.75" customHeight="1">
      <c r="A71" s="79">
        <v>69</v>
      </c>
      <c r="B71" s="199" t="s">
        <v>747</v>
      </c>
      <c r="C71" s="36">
        <v>14014</v>
      </c>
      <c r="D71" s="36">
        <v>36887</v>
      </c>
      <c r="E71" s="36">
        <v>33749</v>
      </c>
      <c r="F71" s="36">
        <v>15300</v>
      </c>
      <c r="G71" s="36">
        <v>9453</v>
      </c>
      <c r="H71" s="36">
        <v>2749</v>
      </c>
      <c r="I71" s="36">
        <v>3660</v>
      </c>
      <c r="J71" s="80">
        <v>2483</v>
      </c>
      <c r="K71" s="80">
        <v>1831</v>
      </c>
      <c r="L71" s="80">
        <v>1195</v>
      </c>
      <c r="M71" s="80">
        <v>0</v>
      </c>
      <c r="N71" s="80">
        <v>0</v>
      </c>
      <c r="O71" s="80">
        <v>0</v>
      </c>
      <c r="P71" s="78">
        <f t="shared" si="1"/>
        <v>121321</v>
      </c>
    </row>
    <row r="72" spans="1:16" s="270" customFormat="1" ht="12.75" customHeight="1">
      <c r="A72" s="79">
        <v>70</v>
      </c>
      <c r="B72" s="199" t="s">
        <v>748</v>
      </c>
      <c r="C72" s="36">
        <v>7409</v>
      </c>
      <c r="D72" s="36">
        <v>18419</v>
      </c>
      <c r="E72" s="36">
        <v>20993</v>
      </c>
      <c r="F72" s="36">
        <v>15608</v>
      </c>
      <c r="G72" s="36">
        <v>28179</v>
      </c>
      <c r="H72" s="36">
        <v>19030</v>
      </c>
      <c r="I72" s="36">
        <v>27204</v>
      </c>
      <c r="J72" s="36">
        <v>25189</v>
      </c>
      <c r="K72" s="36">
        <v>32826</v>
      </c>
      <c r="L72" s="36">
        <v>22165</v>
      </c>
      <c r="M72" s="36">
        <v>10895</v>
      </c>
      <c r="N72" s="36">
        <v>10088</v>
      </c>
      <c r="O72" s="36">
        <v>14353</v>
      </c>
      <c r="P72" s="78">
        <f t="shared" si="1"/>
        <v>252358</v>
      </c>
    </row>
    <row r="73" spans="1:16" s="270" customFormat="1" ht="12.75" customHeight="1">
      <c r="A73" s="79">
        <v>71</v>
      </c>
      <c r="B73" s="199" t="s">
        <v>749</v>
      </c>
      <c r="C73" s="36">
        <v>5295</v>
      </c>
      <c r="D73" s="36">
        <v>12260</v>
      </c>
      <c r="E73" s="36">
        <v>14831</v>
      </c>
      <c r="F73" s="36">
        <v>11020</v>
      </c>
      <c r="G73" s="36">
        <v>22094</v>
      </c>
      <c r="H73" s="36">
        <v>11270</v>
      </c>
      <c r="I73" s="36">
        <v>10189</v>
      </c>
      <c r="J73" s="36">
        <v>7412</v>
      </c>
      <c r="K73" s="36">
        <v>9397</v>
      </c>
      <c r="L73" s="36">
        <v>6034</v>
      </c>
      <c r="M73" s="80">
        <v>2259</v>
      </c>
      <c r="N73" s="80">
        <v>2612</v>
      </c>
      <c r="O73" s="80">
        <v>0</v>
      </c>
      <c r="P73" s="78">
        <f t="shared" si="1"/>
        <v>114673</v>
      </c>
    </row>
    <row r="74" spans="1:16" s="270" customFormat="1" ht="12.75" customHeight="1">
      <c r="A74" s="79">
        <v>72</v>
      </c>
      <c r="B74" s="199" t="s">
        <v>750</v>
      </c>
      <c r="C74" s="80">
        <v>161</v>
      </c>
      <c r="D74" s="80">
        <v>349</v>
      </c>
      <c r="E74" s="80">
        <v>429</v>
      </c>
      <c r="F74" s="80">
        <v>282</v>
      </c>
      <c r="G74" s="80">
        <v>724</v>
      </c>
      <c r="H74" s="80">
        <v>460</v>
      </c>
      <c r="I74" s="80">
        <v>415</v>
      </c>
      <c r="J74" s="80">
        <v>954</v>
      </c>
      <c r="K74" s="80">
        <v>978</v>
      </c>
      <c r="L74" s="80">
        <v>1688</v>
      </c>
      <c r="M74" s="80">
        <v>669</v>
      </c>
      <c r="N74" s="80">
        <v>804</v>
      </c>
      <c r="O74" s="80">
        <v>1114</v>
      </c>
      <c r="P74" s="78">
        <f t="shared" si="1"/>
        <v>9027</v>
      </c>
    </row>
    <row r="75" spans="1:16" s="270" customFormat="1" ht="12.75" customHeight="1">
      <c r="A75" s="79">
        <v>73</v>
      </c>
      <c r="B75" s="199" t="s">
        <v>751</v>
      </c>
      <c r="C75" s="36">
        <v>1767</v>
      </c>
      <c r="D75" s="36">
        <v>4218</v>
      </c>
      <c r="E75" s="36">
        <v>5329</v>
      </c>
      <c r="F75" s="36">
        <v>3606</v>
      </c>
      <c r="G75" s="36">
        <v>6258</v>
      </c>
      <c r="H75" s="36">
        <v>3593</v>
      </c>
      <c r="I75" s="36">
        <v>5429</v>
      </c>
      <c r="J75" s="36">
        <v>5165</v>
      </c>
      <c r="K75" s="36">
        <v>6223</v>
      </c>
      <c r="L75" s="36">
        <v>3190</v>
      </c>
      <c r="M75" s="36">
        <v>1823</v>
      </c>
      <c r="N75" s="36">
        <v>0</v>
      </c>
      <c r="O75" s="36">
        <v>3311</v>
      </c>
      <c r="P75" s="78">
        <f t="shared" ref="P75:P98" si="2">SUM(C75:O75)</f>
        <v>49912</v>
      </c>
    </row>
    <row r="76" spans="1:16" s="270" customFormat="1" ht="12.75" customHeight="1">
      <c r="A76" s="79">
        <v>74</v>
      </c>
      <c r="B76" s="199" t="s">
        <v>752</v>
      </c>
      <c r="C76" s="36">
        <v>1993</v>
      </c>
      <c r="D76" s="36">
        <v>3429</v>
      </c>
      <c r="E76" s="36">
        <v>2835</v>
      </c>
      <c r="F76" s="80">
        <v>1515</v>
      </c>
      <c r="G76" s="36">
        <v>1996</v>
      </c>
      <c r="H76" s="80">
        <v>667</v>
      </c>
      <c r="I76" s="80">
        <v>1130</v>
      </c>
      <c r="J76" s="80">
        <v>858</v>
      </c>
      <c r="K76" s="80">
        <v>465</v>
      </c>
      <c r="L76" s="80">
        <v>907</v>
      </c>
      <c r="M76" s="80">
        <v>586</v>
      </c>
      <c r="N76" s="80">
        <v>0</v>
      </c>
      <c r="O76" s="80">
        <v>0</v>
      </c>
      <c r="P76" s="78">
        <f t="shared" si="2"/>
        <v>16381</v>
      </c>
    </row>
    <row r="77" spans="1:16" s="270" customFormat="1" ht="12.75" customHeight="1">
      <c r="A77" s="79">
        <v>75</v>
      </c>
      <c r="B77" s="199" t="s">
        <v>753</v>
      </c>
      <c r="C77" s="36">
        <v>1076</v>
      </c>
      <c r="D77" s="36">
        <v>1381</v>
      </c>
      <c r="E77" s="36">
        <v>814</v>
      </c>
      <c r="F77" s="36">
        <v>512</v>
      </c>
      <c r="G77" s="36">
        <v>1221</v>
      </c>
      <c r="H77" s="36">
        <v>787</v>
      </c>
      <c r="I77" s="36">
        <v>1017</v>
      </c>
      <c r="J77" s="36">
        <v>1109</v>
      </c>
      <c r="K77" s="36">
        <v>870</v>
      </c>
      <c r="L77" s="36">
        <v>0</v>
      </c>
      <c r="M77" s="36">
        <v>0</v>
      </c>
      <c r="N77" s="36">
        <v>0</v>
      </c>
      <c r="O77" s="36">
        <v>0</v>
      </c>
      <c r="P77" s="78">
        <f t="shared" si="2"/>
        <v>8787</v>
      </c>
    </row>
    <row r="78" spans="1:16" s="270" customFormat="1" ht="12.75" customHeight="1">
      <c r="A78" s="79">
        <v>77</v>
      </c>
      <c r="B78" s="199" t="s">
        <v>754</v>
      </c>
      <c r="C78" s="36">
        <v>2600</v>
      </c>
      <c r="D78" s="36">
        <v>3689</v>
      </c>
      <c r="E78" s="36">
        <v>3720</v>
      </c>
      <c r="F78" s="36">
        <v>2499</v>
      </c>
      <c r="G78" s="36">
        <v>4398</v>
      </c>
      <c r="H78" s="36">
        <v>2413</v>
      </c>
      <c r="I78" s="36">
        <v>2959</v>
      </c>
      <c r="J78" s="36">
        <v>3240</v>
      </c>
      <c r="K78" s="36">
        <v>2729</v>
      </c>
      <c r="L78" s="36">
        <v>539</v>
      </c>
      <c r="M78" s="80">
        <v>0</v>
      </c>
      <c r="N78" s="80">
        <v>0</v>
      </c>
      <c r="O78" s="36">
        <v>2024</v>
      </c>
      <c r="P78" s="78">
        <f t="shared" si="2"/>
        <v>30810</v>
      </c>
    </row>
    <row r="79" spans="1:16" s="270" customFormat="1" ht="12.75" customHeight="1">
      <c r="A79" s="79">
        <v>78</v>
      </c>
      <c r="B79" s="199" t="s">
        <v>755</v>
      </c>
      <c r="C79" s="80">
        <v>101</v>
      </c>
      <c r="D79" s="80">
        <v>161</v>
      </c>
      <c r="E79" s="80">
        <v>297</v>
      </c>
      <c r="F79" s="80">
        <v>155</v>
      </c>
      <c r="G79" s="80">
        <v>758</v>
      </c>
      <c r="H79" s="80">
        <v>706</v>
      </c>
      <c r="I79" s="80">
        <v>955</v>
      </c>
      <c r="J79" s="80">
        <v>2261</v>
      </c>
      <c r="K79" s="80">
        <v>2376</v>
      </c>
      <c r="L79" s="80">
        <v>3515</v>
      </c>
      <c r="M79" s="80">
        <v>1160</v>
      </c>
      <c r="N79" s="80">
        <v>764</v>
      </c>
      <c r="O79" s="80">
        <v>2271</v>
      </c>
      <c r="P79" s="78">
        <f t="shared" si="2"/>
        <v>15480</v>
      </c>
    </row>
    <row r="80" spans="1:16" s="270" customFormat="1" ht="12.6" customHeight="1">
      <c r="A80" s="79">
        <v>79</v>
      </c>
      <c r="B80" s="199" t="s">
        <v>756</v>
      </c>
      <c r="C80" s="36">
        <v>2207</v>
      </c>
      <c r="D80" s="36">
        <v>4952</v>
      </c>
      <c r="E80" s="36">
        <v>5322</v>
      </c>
      <c r="F80" s="36">
        <v>3905</v>
      </c>
      <c r="G80" s="36">
        <v>7145</v>
      </c>
      <c r="H80" s="36">
        <v>4239</v>
      </c>
      <c r="I80" s="36">
        <v>5548</v>
      </c>
      <c r="J80" s="36">
        <v>3224</v>
      </c>
      <c r="K80" s="36">
        <v>3508</v>
      </c>
      <c r="L80" s="36">
        <v>3135</v>
      </c>
      <c r="M80" s="36">
        <v>1227</v>
      </c>
      <c r="N80" s="36">
        <v>0</v>
      </c>
      <c r="O80" s="80">
        <v>0</v>
      </c>
      <c r="P80" s="78">
        <f t="shared" si="2"/>
        <v>44412</v>
      </c>
    </row>
    <row r="81" spans="1:16" s="270" customFormat="1" ht="12.6" customHeight="1">
      <c r="A81" s="79">
        <v>80</v>
      </c>
      <c r="B81" s="199" t="s">
        <v>757</v>
      </c>
      <c r="C81" s="36">
        <v>4271</v>
      </c>
      <c r="D81" s="36">
        <v>10398</v>
      </c>
      <c r="E81" s="36">
        <v>16208</v>
      </c>
      <c r="F81" s="36">
        <v>11559</v>
      </c>
      <c r="G81" s="36">
        <v>26517</v>
      </c>
      <c r="H81" s="36">
        <v>16820</v>
      </c>
      <c r="I81" s="36">
        <v>24352</v>
      </c>
      <c r="J81" s="36">
        <v>38453</v>
      </c>
      <c r="K81" s="36">
        <v>35626</v>
      </c>
      <c r="L81" s="36">
        <v>21288</v>
      </c>
      <c r="M81" s="36">
        <v>10606</v>
      </c>
      <c r="N81" s="36">
        <v>1632</v>
      </c>
      <c r="O81" s="36">
        <v>7134</v>
      </c>
      <c r="P81" s="78">
        <f t="shared" si="2"/>
        <v>224864</v>
      </c>
    </row>
    <row r="82" spans="1:16" s="270" customFormat="1" ht="12.6" customHeight="1">
      <c r="A82" s="79">
        <v>81</v>
      </c>
      <c r="B82" s="199" t="s">
        <v>758</v>
      </c>
      <c r="C82" s="36">
        <v>26993</v>
      </c>
      <c r="D82" s="36">
        <v>16993</v>
      </c>
      <c r="E82" s="36">
        <v>17118</v>
      </c>
      <c r="F82" s="36">
        <v>11770</v>
      </c>
      <c r="G82" s="36">
        <v>27524</v>
      </c>
      <c r="H82" s="36">
        <v>18577</v>
      </c>
      <c r="I82" s="36">
        <v>27681</v>
      </c>
      <c r="J82" s="36">
        <v>45668</v>
      </c>
      <c r="K82" s="36">
        <v>47900</v>
      </c>
      <c r="L82" s="36">
        <v>28070</v>
      </c>
      <c r="M82" s="36">
        <v>8820</v>
      </c>
      <c r="N82" s="36">
        <v>6174</v>
      </c>
      <c r="O82" s="36">
        <v>5740</v>
      </c>
      <c r="P82" s="78">
        <f t="shared" si="2"/>
        <v>289028</v>
      </c>
    </row>
    <row r="83" spans="1:16" s="270" customFormat="1" ht="12.6" customHeight="1">
      <c r="A83" s="79">
        <v>82</v>
      </c>
      <c r="B83" s="199" t="s">
        <v>759</v>
      </c>
      <c r="C83" s="36">
        <v>16090</v>
      </c>
      <c r="D83" s="36">
        <v>29971</v>
      </c>
      <c r="E83" s="36">
        <v>31029</v>
      </c>
      <c r="F83" s="36">
        <v>19877</v>
      </c>
      <c r="G83" s="36">
        <v>39285</v>
      </c>
      <c r="H83" s="36">
        <v>21399</v>
      </c>
      <c r="I83" s="36">
        <v>30707</v>
      </c>
      <c r="J83" s="36">
        <v>27570</v>
      </c>
      <c r="K83" s="36">
        <v>35724</v>
      </c>
      <c r="L83" s="36">
        <v>16505</v>
      </c>
      <c r="M83" s="36">
        <v>9011</v>
      </c>
      <c r="N83" s="36">
        <v>6755</v>
      </c>
      <c r="O83" s="36">
        <v>8215</v>
      </c>
      <c r="P83" s="78">
        <f t="shared" si="2"/>
        <v>292138</v>
      </c>
    </row>
    <row r="84" spans="1:16" s="270" customFormat="1" ht="12.6" customHeight="1">
      <c r="A84" s="79">
        <v>84</v>
      </c>
      <c r="B84" s="199" t="s">
        <v>760</v>
      </c>
      <c r="C84" s="80">
        <v>68</v>
      </c>
      <c r="D84" s="80">
        <v>199</v>
      </c>
      <c r="E84" s="80">
        <v>340</v>
      </c>
      <c r="F84" s="80">
        <v>365</v>
      </c>
      <c r="G84" s="80">
        <v>1352</v>
      </c>
      <c r="H84" s="80">
        <v>1603</v>
      </c>
      <c r="I84" s="80">
        <v>1724</v>
      </c>
      <c r="J84" s="80">
        <v>1121</v>
      </c>
      <c r="K84" s="80">
        <v>1309</v>
      </c>
      <c r="L84" s="80">
        <v>1078</v>
      </c>
      <c r="M84" s="36">
        <v>710</v>
      </c>
      <c r="N84" s="36">
        <v>0</v>
      </c>
      <c r="O84" s="80">
        <v>0</v>
      </c>
      <c r="P84" s="78">
        <f t="shared" si="2"/>
        <v>9869</v>
      </c>
    </row>
    <row r="85" spans="1:16" s="270" customFormat="1" ht="12.6" customHeight="1">
      <c r="A85" s="79">
        <v>85</v>
      </c>
      <c r="B85" s="199" t="s">
        <v>761</v>
      </c>
      <c r="C85" s="36">
        <v>4393</v>
      </c>
      <c r="D85" s="36">
        <v>12608</v>
      </c>
      <c r="E85" s="36">
        <v>22308</v>
      </c>
      <c r="F85" s="36">
        <v>23126</v>
      </c>
      <c r="G85" s="36">
        <v>65674</v>
      </c>
      <c r="H85" s="36">
        <v>47435</v>
      </c>
      <c r="I85" s="36">
        <v>57083</v>
      </c>
      <c r="J85" s="36">
        <v>60495</v>
      </c>
      <c r="K85" s="36">
        <v>58744</v>
      </c>
      <c r="L85" s="36">
        <v>34255</v>
      </c>
      <c r="M85" s="36">
        <v>12453</v>
      </c>
      <c r="N85" s="36">
        <v>4306</v>
      </c>
      <c r="O85" s="36">
        <v>88751</v>
      </c>
      <c r="P85" s="78">
        <f t="shared" si="2"/>
        <v>491631</v>
      </c>
    </row>
    <row r="86" spans="1:16" s="270" customFormat="1" ht="12.6" customHeight="1">
      <c r="A86" s="79">
        <v>86</v>
      </c>
      <c r="B86" s="199" t="s">
        <v>762</v>
      </c>
      <c r="C86" s="36">
        <v>8407</v>
      </c>
      <c r="D86" s="36">
        <v>10969</v>
      </c>
      <c r="E86" s="36">
        <v>9358</v>
      </c>
      <c r="F86" s="36">
        <v>6856</v>
      </c>
      <c r="G86" s="36">
        <v>19986</v>
      </c>
      <c r="H86" s="36">
        <v>15687</v>
      </c>
      <c r="I86" s="36">
        <v>21072</v>
      </c>
      <c r="J86" s="36">
        <v>24989</v>
      </c>
      <c r="K86" s="36">
        <v>56816</v>
      </c>
      <c r="L86" s="36">
        <v>44156</v>
      </c>
      <c r="M86" s="36">
        <v>13783</v>
      </c>
      <c r="N86" s="36">
        <v>8597</v>
      </c>
      <c r="O86" s="36">
        <v>5844</v>
      </c>
      <c r="P86" s="78">
        <f t="shared" si="2"/>
        <v>246520</v>
      </c>
    </row>
    <row r="87" spans="1:16" s="270" customFormat="1" ht="12.6" customHeight="1">
      <c r="A87" s="79">
        <v>87</v>
      </c>
      <c r="B87" s="199" t="s">
        <v>763</v>
      </c>
      <c r="C87" s="36">
        <v>497</v>
      </c>
      <c r="D87" s="36">
        <v>446</v>
      </c>
      <c r="E87" s="36">
        <v>1060</v>
      </c>
      <c r="F87" s="36">
        <v>808</v>
      </c>
      <c r="G87" s="36">
        <v>3358</v>
      </c>
      <c r="H87" s="36">
        <v>2226</v>
      </c>
      <c r="I87" s="36">
        <v>2811</v>
      </c>
      <c r="J87" s="36">
        <v>1938</v>
      </c>
      <c r="K87" s="36">
        <v>1847</v>
      </c>
      <c r="L87" s="36">
        <v>1229</v>
      </c>
      <c r="M87" s="80">
        <v>0</v>
      </c>
      <c r="N87" s="80">
        <v>0</v>
      </c>
      <c r="O87" s="80">
        <v>0</v>
      </c>
      <c r="P87" s="78">
        <f t="shared" si="2"/>
        <v>16220</v>
      </c>
    </row>
    <row r="88" spans="1:16" s="270" customFormat="1" ht="12.6" customHeight="1">
      <c r="A88" s="79">
        <v>88</v>
      </c>
      <c r="B88" s="199" t="s">
        <v>764</v>
      </c>
      <c r="C88" s="36">
        <v>558</v>
      </c>
      <c r="D88" s="36">
        <v>1591</v>
      </c>
      <c r="E88" s="36">
        <v>4205</v>
      </c>
      <c r="F88" s="80">
        <v>3396</v>
      </c>
      <c r="G88" s="36">
        <v>8804</v>
      </c>
      <c r="H88" s="80">
        <v>3539</v>
      </c>
      <c r="I88" s="36">
        <v>3663</v>
      </c>
      <c r="J88" s="80">
        <v>1711</v>
      </c>
      <c r="K88" s="36">
        <v>1896</v>
      </c>
      <c r="L88" s="36">
        <v>905</v>
      </c>
      <c r="M88" s="80">
        <v>0</v>
      </c>
      <c r="N88" s="80">
        <v>0</v>
      </c>
      <c r="O88" s="80">
        <v>0</v>
      </c>
      <c r="P88" s="78">
        <f t="shared" si="2"/>
        <v>30268</v>
      </c>
    </row>
    <row r="89" spans="1:16" s="270" customFormat="1" ht="12.6" customHeight="1">
      <c r="A89" s="79">
        <v>90</v>
      </c>
      <c r="B89" s="199" t="s">
        <v>765</v>
      </c>
      <c r="C89" s="36">
        <v>397</v>
      </c>
      <c r="D89" s="36">
        <v>670</v>
      </c>
      <c r="E89" s="80">
        <v>801</v>
      </c>
      <c r="F89" s="80">
        <v>604</v>
      </c>
      <c r="G89" s="36">
        <v>1339</v>
      </c>
      <c r="H89" s="80">
        <v>930</v>
      </c>
      <c r="I89" s="36">
        <v>1209</v>
      </c>
      <c r="J89" s="36">
        <v>1167</v>
      </c>
      <c r="K89" s="36">
        <v>1898</v>
      </c>
      <c r="L89" s="36">
        <v>2080</v>
      </c>
      <c r="M89" s="36">
        <v>0</v>
      </c>
      <c r="N89" s="36">
        <v>0</v>
      </c>
      <c r="O89" s="80">
        <v>0</v>
      </c>
      <c r="P89" s="78">
        <f t="shared" si="2"/>
        <v>11095</v>
      </c>
    </row>
    <row r="90" spans="1:16" s="270" customFormat="1" ht="12.6" customHeight="1">
      <c r="A90" s="79">
        <v>91</v>
      </c>
      <c r="B90" s="199" t="s">
        <v>766</v>
      </c>
      <c r="C90" s="80">
        <v>62</v>
      </c>
      <c r="D90" s="80">
        <v>129</v>
      </c>
      <c r="E90" s="80">
        <v>164</v>
      </c>
      <c r="F90" s="80">
        <v>85</v>
      </c>
      <c r="G90" s="80">
        <v>231</v>
      </c>
      <c r="H90" s="80">
        <v>159</v>
      </c>
      <c r="I90" s="80">
        <v>243</v>
      </c>
      <c r="J90" s="80">
        <v>486</v>
      </c>
      <c r="K90" s="80">
        <v>242</v>
      </c>
      <c r="L90" s="80">
        <v>393</v>
      </c>
      <c r="M90" s="80">
        <v>0</v>
      </c>
      <c r="N90" s="80">
        <v>0</v>
      </c>
      <c r="O90" s="80">
        <v>0</v>
      </c>
      <c r="P90" s="78">
        <f t="shared" si="2"/>
        <v>2194</v>
      </c>
    </row>
    <row r="91" spans="1:16" s="270" customFormat="1" ht="12.6" customHeight="1">
      <c r="A91" s="79">
        <v>92</v>
      </c>
      <c r="B91" s="199" t="s">
        <v>767</v>
      </c>
      <c r="C91" s="36">
        <v>2376</v>
      </c>
      <c r="D91" s="36">
        <v>3832</v>
      </c>
      <c r="E91" s="36">
        <v>1987</v>
      </c>
      <c r="F91" s="36">
        <v>1087</v>
      </c>
      <c r="G91" s="36">
        <v>1814</v>
      </c>
      <c r="H91" s="36">
        <v>810</v>
      </c>
      <c r="I91" s="36">
        <v>843</v>
      </c>
      <c r="J91" s="36">
        <v>515</v>
      </c>
      <c r="K91" s="36">
        <v>285</v>
      </c>
      <c r="L91" s="36">
        <v>0</v>
      </c>
      <c r="M91" s="36">
        <v>0</v>
      </c>
      <c r="N91" s="36">
        <v>0</v>
      </c>
      <c r="O91" s="80">
        <v>0</v>
      </c>
      <c r="P91" s="78">
        <f t="shared" si="2"/>
        <v>13549</v>
      </c>
    </row>
    <row r="92" spans="1:16" s="270" customFormat="1" ht="12.6" customHeight="1">
      <c r="A92" s="79">
        <v>93</v>
      </c>
      <c r="B92" s="199" t="s">
        <v>768</v>
      </c>
      <c r="C92" s="36">
        <v>3088</v>
      </c>
      <c r="D92" s="36">
        <v>5529</v>
      </c>
      <c r="E92" s="36">
        <v>5222</v>
      </c>
      <c r="F92" s="80">
        <v>3494</v>
      </c>
      <c r="G92" s="36">
        <v>7626</v>
      </c>
      <c r="H92" s="80">
        <v>4741</v>
      </c>
      <c r="I92" s="36">
        <v>7549</v>
      </c>
      <c r="J92" s="80">
        <v>6635</v>
      </c>
      <c r="K92" s="36">
        <v>3736</v>
      </c>
      <c r="L92" s="36">
        <v>900</v>
      </c>
      <c r="M92" s="80">
        <v>0</v>
      </c>
      <c r="N92" s="80">
        <v>0</v>
      </c>
      <c r="O92" s="80">
        <v>0</v>
      </c>
      <c r="P92" s="78">
        <f t="shared" si="2"/>
        <v>48520</v>
      </c>
    </row>
    <row r="93" spans="1:16" s="270" customFormat="1" ht="12.6" customHeight="1">
      <c r="A93" s="79">
        <v>94</v>
      </c>
      <c r="B93" s="199" t="s">
        <v>769</v>
      </c>
      <c r="C93" s="36">
        <v>3884</v>
      </c>
      <c r="D93" s="36">
        <v>6265</v>
      </c>
      <c r="E93" s="36">
        <v>6265</v>
      </c>
      <c r="F93" s="36">
        <v>3514</v>
      </c>
      <c r="G93" s="36">
        <v>5609</v>
      </c>
      <c r="H93" s="36">
        <v>3136</v>
      </c>
      <c r="I93" s="36">
        <v>3334</v>
      </c>
      <c r="J93" s="36">
        <v>2924</v>
      </c>
      <c r="K93" s="36">
        <v>1180</v>
      </c>
      <c r="L93" s="36">
        <v>808</v>
      </c>
      <c r="M93" s="80">
        <v>0</v>
      </c>
      <c r="N93" s="80">
        <v>0</v>
      </c>
      <c r="O93" s="36">
        <v>0</v>
      </c>
      <c r="P93" s="78">
        <f t="shared" si="2"/>
        <v>36919</v>
      </c>
    </row>
    <row r="94" spans="1:16" s="270" customFormat="1" ht="12.6" customHeight="1">
      <c r="A94" s="79">
        <v>95</v>
      </c>
      <c r="B94" s="199" t="s">
        <v>770</v>
      </c>
      <c r="C94" s="36">
        <v>4327</v>
      </c>
      <c r="D94" s="36">
        <v>7902</v>
      </c>
      <c r="E94" s="36">
        <v>7917</v>
      </c>
      <c r="F94" s="36">
        <v>5210</v>
      </c>
      <c r="G94" s="36">
        <v>11908</v>
      </c>
      <c r="H94" s="36">
        <v>6342</v>
      </c>
      <c r="I94" s="36">
        <v>7960</v>
      </c>
      <c r="J94" s="36">
        <v>4768</v>
      </c>
      <c r="K94" s="36">
        <v>7850</v>
      </c>
      <c r="L94" s="36">
        <v>7121</v>
      </c>
      <c r="M94" s="36">
        <v>1756</v>
      </c>
      <c r="N94" s="36">
        <v>0</v>
      </c>
      <c r="O94" s="36">
        <v>0</v>
      </c>
      <c r="P94" s="78">
        <f t="shared" si="2"/>
        <v>73061</v>
      </c>
    </row>
    <row r="95" spans="1:16" s="270" customFormat="1" ht="12.6" customHeight="1">
      <c r="A95" s="79">
        <v>96</v>
      </c>
      <c r="B95" s="199" t="s">
        <v>771</v>
      </c>
      <c r="C95" s="36">
        <v>17073</v>
      </c>
      <c r="D95" s="36">
        <v>24375</v>
      </c>
      <c r="E95" s="36">
        <v>22572</v>
      </c>
      <c r="F95" s="36">
        <v>14665</v>
      </c>
      <c r="G95" s="36">
        <v>29229</v>
      </c>
      <c r="H95" s="36">
        <v>19296</v>
      </c>
      <c r="I95" s="36">
        <v>25224</v>
      </c>
      <c r="J95" s="36">
        <v>37035</v>
      </c>
      <c r="K95" s="36">
        <v>56703</v>
      </c>
      <c r="L95" s="36">
        <v>37246</v>
      </c>
      <c r="M95" s="36">
        <v>14393</v>
      </c>
      <c r="N95" s="36">
        <v>4163</v>
      </c>
      <c r="O95" s="36">
        <v>11835</v>
      </c>
      <c r="P95" s="78">
        <f t="shared" si="2"/>
        <v>313809</v>
      </c>
    </row>
    <row r="96" spans="1:16" s="270" customFormat="1" ht="12.6" customHeight="1">
      <c r="A96" s="79">
        <v>97</v>
      </c>
      <c r="B96" s="199" t="s">
        <v>772</v>
      </c>
      <c r="C96" s="80">
        <v>8047</v>
      </c>
      <c r="D96" s="80">
        <v>1722</v>
      </c>
      <c r="E96" s="80">
        <v>746</v>
      </c>
      <c r="F96" s="80">
        <v>121</v>
      </c>
      <c r="G96" s="80">
        <v>89</v>
      </c>
      <c r="H96" s="80">
        <v>21</v>
      </c>
      <c r="I96" s="80">
        <v>32</v>
      </c>
      <c r="J96" s="80">
        <v>60</v>
      </c>
      <c r="K96" s="80">
        <v>0</v>
      </c>
      <c r="L96" s="80">
        <v>0</v>
      </c>
      <c r="M96" s="80">
        <v>0</v>
      </c>
      <c r="N96" s="80">
        <v>0</v>
      </c>
      <c r="O96" s="80">
        <v>0</v>
      </c>
      <c r="P96" s="78">
        <f t="shared" si="2"/>
        <v>10838</v>
      </c>
    </row>
    <row r="97" spans="1:16" s="270" customFormat="1" ht="12.6" customHeight="1">
      <c r="A97" s="79">
        <v>98</v>
      </c>
      <c r="B97" s="199" t="s">
        <v>773</v>
      </c>
      <c r="C97" s="80">
        <v>256</v>
      </c>
      <c r="D97" s="80">
        <v>230</v>
      </c>
      <c r="E97" s="80">
        <v>174</v>
      </c>
      <c r="F97" s="80">
        <v>119</v>
      </c>
      <c r="G97" s="80">
        <v>117</v>
      </c>
      <c r="H97" s="80">
        <v>189</v>
      </c>
      <c r="I97" s="80">
        <v>81</v>
      </c>
      <c r="J97" s="80">
        <v>125</v>
      </c>
      <c r="K97" s="80">
        <v>152</v>
      </c>
      <c r="L97" s="80">
        <v>0</v>
      </c>
      <c r="M97" s="80">
        <v>0</v>
      </c>
      <c r="N97" s="80">
        <v>810</v>
      </c>
      <c r="O97" s="80">
        <v>0</v>
      </c>
      <c r="P97" s="78">
        <f t="shared" si="2"/>
        <v>2253</v>
      </c>
    </row>
    <row r="98" spans="1:16" s="270" customFormat="1" ht="12.6" customHeight="1">
      <c r="A98" s="79">
        <v>99</v>
      </c>
      <c r="B98" s="199" t="s">
        <v>774</v>
      </c>
      <c r="C98" s="36">
        <v>166</v>
      </c>
      <c r="D98" s="36">
        <v>312</v>
      </c>
      <c r="E98" s="36">
        <v>512</v>
      </c>
      <c r="F98" s="80">
        <v>324</v>
      </c>
      <c r="G98" s="36">
        <v>701</v>
      </c>
      <c r="H98" s="80">
        <v>270</v>
      </c>
      <c r="I98" s="80">
        <v>395</v>
      </c>
      <c r="J98" s="80">
        <v>291</v>
      </c>
      <c r="K98" s="36">
        <v>108</v>
      </c>
      <c r="L98" s="36">
        <v>438</v>
      </c>
      <c r="M98" s="80">
        <v>0</v>
      </c>
      <c r="N98" s="80">
        <v>0</v>
      </c>
      <c r="O98" s="80">
        <v>0</v>
      </c>
      <c r="P98" s="78">
        <f t="shared" si="2"/>
        <v>3517</v>
      </c>
    </row>
    <row r="99" spans="1:16" s="270" customFormat="1" ht="14.25" customHeight="1">
      <c r="A99" s="898" t="s">
        <v>212</v>
      </c>
      <c r="B99" s="899"/>
      <c r="C99" s="90">
        <f t="shared" ref="C99:O99" si="3">SUM(C7:C98)</f>
        <v>547224</v>
      </c>
      <c r="D99" s="90">
        <f t="shared" si="3"/>
        <v>996209</v>
      </c>
      <c r="E99" s="90">
        <f t="shared" si="3"/>
        <v>1137264</v>
      </c>
      <c r="F99" s="90">
        <f t="shared" si="3"/>
        <v>827801</v>
      </c>
      <c r="G99" s="90">
        <f t="shared" si="3"/>
        <v>1661075</v>
      </c>
      <c r="H99" s="90">
        <f t="shared" si="3"/>
        <v>961921</v>
      </c>
      <c r="I99" s="90">
        <f t="shared" si="3"/>
        <v>1238531</v>
      </c>
      <c r="J99" s="90">
        <f t="shared" si="3"/>
        <v>1163645</v>
      </c>
      <c r="K99" s="90">
        <f t="shared" si="3"/>
        <v>1444454</v>
      </c>
      <c r="L99" s="90">
        <f t="shared" si="3"/>
        <v>851485</v>
      </c>
      <c r="M99" s="90">
        <f t="shared" si="3"/>
        <v>375355</v>
      </c>
      <c r="N99" s="90">
        <f t="shared" si="3"/>
        <v>181960</v>
      </c>
      <c r="O99" s="90">
        <f t="shared" si="3"/>
        <v>552696</v>
      </c>
      <c r="P99" s="90">
        <f>SUM(P7:P98)</f>
        <v>11939620</v>
      </c>
    </row>
    <row r="100" spans="1:16" s="270" customFormat="1" ht="15" customHeight="1">
      <c r="A100" s="905" t="s">
        <v>892</v>
      </c>
      <c r="B100" s="905"/>
      <c r="C100" s="905"/>
      <c r="D100" s="905"/>
      <c r="E100" s="905"/>
      <c r="F100" s="905"/>
      <c r="G100" s="905"/>
      <c r="H100" s="905"/>
      <c r="I100" s="905"/>
      <c r="J100" s="905"/>
      <c r="K100" s="905"/>
      <c r="L100" s="905"/>
      <c r="M100" s="905"/>
      <c r="N100" s="905"/>
      <c r="O100" s="905"/>
      <c r="P100" s="905"/>
    </row>
    <row r="101" spans="1:16" s="270" customFormat="1" ht="12">
      <c r="A101" s="33"/>
    </row>
    <row r="102" spans="1:16" s="270" customFormat="1" ht="12">
      <c r="A102" s="33"/>
      <c r="C102" s="297"/>
      <c r="D102" s="297"/>
      <c r="E102" s="297"/>
      <c r="F102" s="297"/>
      <c r="G102" s="297"/>
      <c r="H102" s="297"/>
      <c r="I102" s="297"/>
      <c r="J102" s="297"/>
      <c r="K102" s="297"/>
      <c r="L102" s="297"/>
    </row>
    <row r="103" spans="1:16" s="270" customFormat="1" ht="12">
      <c r="A103" s="33"/>
    </row>
    <row r="104" spans="1:16" s="270" customFormat="1" ht="12">
      <c r="A104" s="33"/>
    </row>
    <row r="105" spans="1:16" s="270" customFormat="1" ht="12">
      <c r="A105" s="33"/>
    </row>
    <row r="106" spans="1:16" s="270" customFormat="1" ht="12">
      <c r="A106" s="33"/>
    </row>
    <row r="107" spans="1:16" s="270" customFormat="1" ht="12">
      <c r="A107" s="33"/>
    </row>
    <row r="108" spans="1:16" s="270" customFormat="1" ht="12">
      <c r="A108" s="33"/>
    </row>
    <row r="109" spans="1:16" s="270" customFormat="1" ht="12">
      <c r="A109" s="33"/>
    </row>
    <row r="110" spans="1:16" s="270" customFormat="1" ht="12">
      <c r="A110" s="33"/>
    </row>
    <row r="111" spans="1:16" s="270" customFormat="1" ht="12">
      <c r="A111" s="33"/>
    </row>
    <row r="112" spans="1:16" s="270" customFormat="1" ht="12">
      <c r="A112" s="33"/>
    </row>
    <row r="113" spans="1:1" s="270" customFormat="1" ht="12">
      <c r="A113" s="33"/>
    </row>
    <row r="114" spans="1:1" s="270" customFormat="1" ht="12">
      <c r="A114" s="33"/>
    </row>
    <row r="115" spans="1:1" s="270" customFormat="1" ht="12">
      <c r="A115" s="33"/>
    </row>
    <row r="116" spans="1:1" s="270" customFormat="1" ht="12">
      <c r="A116" s="33"/>
    </row>
    <row r="117" spans="1:1" s="270" customFormat="1" ht="12">
      <c r="A117" s="33"/>
    </row>
    <row r="118" spans="1:1" s="270" customFormat="1" ht="12">
      <c r="A118" s="33"/>
    </row>
    <row r="119" spans="1:1" s="270" customFormat="1" ht="12">
      <c r="A119" s="33"/>
    </row>
    <row r="120" spans="1:1" s="270" customFormat="1" ht="12">
      <c r="A120" s="33"/>
    </row>
    <row r="121" spans="1:1" s="270" customFormat="1" ht="12">
      <c r="A121" s="33"/>
    </row>
    <row r="122" spans="1:1" s="270" customFormat="1" ht="12">
      <c r="A122" s="33"/>
    </row>
    <row r="123" spans="1:1" s="270" customFormat="1" ht="12">
      <c r="A123" s="33"/>
    </row>
    <row r="124" spans="1:1" s="270" customFormat="1" ht="12">
      <c r="A124" s="33"/>
    </row>
    <row r="125" spans="1:1" s="270" customFormat="1" ht="12">
      <c r="A125" s="33"/>
    </row>
    <row r="126" spans="1:1" s="270" customFormat="1" ht="12">
      <c r="A126" s="33"/>
    </row>
    <row r="127" spans="1:1" s="270" customFormat="1" ht="12">
      <c r="A127" s="33"/>
    </row>
    <row r="128" spans="1:1" s="270" customFormat="1" ht="12">
      <c r="A128" s="33"/>
    </row>
    <row r="129" spans="1:1" s="270" customFormat="1" ht="12">
      <c r="A129" s="33"/>
    </row>
    <row r="130" spans="1:1" s="270" customFormat="1" ht="12">
      <c r="A130" s="33"/>
    </row>
    <row r="131" spans="1:1" s="270" customFormat="1" ht="12">
      <c r="A131" s="33"/>
    </row>
    <row r="132" spans="1:1" s="270" customFormat="1" ht="12">
      <c r="A132" s="33"/>
    </row>
    <row r="133" spans="1:1" s="270" customFormat="1" ht="12">
      <c r="A133" s="33"/>
    </row>
    <row r="134" spans="1:1" s="270" customFormat="1" ht="12">
      <c r="A134" s="33"/>
    </row>
    <row r="135" spans="1:1" s="270" customFormat="1" ht="12">
      <c r="A135" s="33"/>
    </row>
    <row r="136" spans="1:1" s="270" customFormat="1" ht="12">
      <c r="A136" s="33"/>
    </row>
    <row r="137" spans="1:1" s="270" customFormat="1" ht="12">
      <c r="A137" s="33"/>
    </row>
    <row r="138" spans="1:1" s="270" customFormat="1" ht="12">
      <c r="A138" s="33"/>
    </row>
    <row r="139" spans="1:1" s="270" customFormat="1" ht="12">
      <c r="A139" s="33"/>
    </row>
    <row r="140" spans="1:1" s="270" customFormat="1" ht="12">
      <c r="A140" s="33"/>
    </row>
    <row r="141" spans="1:1" s="270" customFormat="1" ht="12">
      <c r="A141" s="33"/>
    </row>
    <row r="142" spans="1:1" s="270" customFormat="1" ht="12">
      <c r="A142" s="33"/>
    </row>
    <row r="143" spans="1:1" s="270" customFormat="1" ht="12">
      <c r="A143" s="33"/>
    </row>
    <row r="144" spans="1:1" s="270" customFormat="1" ht="12">
      <c r="A144" s="33"/>
    </row>
    <row r="145" spans="1:1" s="270" customFormat="1" ht="12">
      <c r="A145" s="33"/>
    </row>
    <row r="146" spans="1:1" s="270" customFormat="1" ht="12">
      <c r="A146" s="33"/>
    </row>
    <row r="147" spans="1:1" s="270" customFormat="1" ht="12">
      <c r="A147" s="33"/>
    </row>
    <row r="148" spans="1:1" s="270" customFormat="1" ht="12">
      <c r="A148" s="33"/>
    </row>
    <row r="149" spans="1:1" s="270" customFormat="1" ht="12">
      <c r="A149" s="33"/>
    </row>
    <row r="150" spans="1:1" s="270" customFormat="1" ht="12">
      <c r="A150" s="33"/>
    </row>
    <row r="151" spans="1:1" s="270" customFormat="1" ht="12">
      <c r="A151" s="33"/>
    </row>
    <row r="152" spans="1:1" s="270" customFormat="1" ht="12">
      <c r="A152" s="33"/>
    </row>
    <row r="153" spans="1:1" s="270" customFormat="1" ht="12">
      <c r="A153" s="33"/>
    </row>
    <row r="154" spans="1:1" s="270" customFormat="1" ht="12">
      <c r="A154" s="33"/>
    </row>
    <row r="155" spans="1:1" s="270" customFormat="1" ht="12">
      <c r="A155" s="33"/>
    </row>
    <row r="156" spans="1:1" s="270" customFormat="1" ht="12">
      <c r="A156" s="33"/>
    </row>
    <row r="157" spans="1:1" s="270" customFormat="1" ht="12">
      <c r="A157" s="33"/>
    </row>
    <row r="158" spans="1:1" s="270" customFormat="1" ht="12">
      <c r="A158" s="33"/>
    </row>
    <row r="159" spans="1:1" s="270" customFormat="1" ht="12">
      <c r="A159" s="33"/>
    </row>
    <row r="160" spans="1:1" s="270" customFormat="1" ht="12">
      <c r="A160" s="33"/>
    </row>
    <row r="161" spans="1:1" s="270" customFormat="1" ht="12">
      <c r="A161" s="33"/>
    </row>
    <row r="162" spans="1:1" s="270" customFormat="1" ht="12">
      <c r="A162" s="33"/>
    </row>
    <row r="163" spans="1:1" s="270" customFormat="1" ht="12">
      <c r="A163" s="33"/>
    </row>
    <row r="164" spans="1:1" s="270" customFormat="1" ht="12">
      <c r="A164" s="33"/>
    </row>
    <row r="165" spans="1:1" s="270" customFormat="1" ht="12">
      <c r="A165" s="33"/>
    </row>
    <row r="166" spans="1:1" s="270" customFormat="1" ht="12">
      <c r="A166" s="33"/>
    </row>
    <row r="167" spans="1:1" s="270" customFormat="1" ht="12">
      <c r="A167" s="33"/>
    </row>
    <row r="168" spans="1:1" s="270" customFormat="1" ht="12">
      <c r="A168" s="33"/>
    </row>
    <row r="169" spans="1:1" s="270" customFormat="1" ht="12">
      <c r="A169" s="33"/>
    </row>
    <row r="170" spans="1:1" s="270" customFormat="1" ht="12">
      <c r="A170" s="33"/>
    </row>
    <row r="171" spans="1:1" s="270" customFormat="1" ht="12">
      <c r="A171" s="33"/>
    </row>
    <row r="172" spans="1:1" s="270" customFormat="1" ht="12">
      <c r="A172" s="33"/>
    </row>
    <row r="173" spans="1:1" s="270" customFormat="1" ht="12">
      <c r="A173" s="33"/>
    </row>
    <row r="174" spans="1:1" s="270" customFormat="1" ht="12">
      <c r="A174" s="33"/>
    </row>
    <row r="175" spans="1:1" s="270" customFormat="1" ht="12">
      <c r="A175" s="33"/>
    </row>
    <row r="176" spans="1:1" s="270" customFormat="1" ht="12">
      <c r="A176" s="33"/>
    </row>
    <row r="177" spans="1:1" s="270" customFormat="1" ht="12">
      <c r="A177" s="33"/>
    </row>
    <row r="178" spans="1:1" s="270" customFormat="1" ht="12">
      <c r="A178" s="33"/>
    </row>
    <row r="179" spans="1:1" s="270" customFormat="1" ht="12">
      <c r="A179" s="33"/>
    </row>
    <row r="180" spans="1:1" s="270" customFormat="1" ht="12">
      <c r="A180" s="33"/>
    </row>
    <row r="181" spans="1:1" s="270" customFormat="1" ht="12">
      <c r="A181" s="33"/>
    </row>
    <row r="182" spans="1:1" s="270" customFormat="1" ht="12">
      <c r="A182" s="33"/>
    </row>
    <row r="183" spans="1:1" s="270" customFormat="1" ht="12">
      <c r="A183" s="33"/>
    </row>
    <row r="184" spans="1:1" s="270" customFormat="1" ht="12">
      <c r="A184" s="33"/>
    </row>
    <row r="185" spans="1:1" s="270" customFormat="1" ht="12">
      <c r="A185" s="33"/>
    </row>
    <row r="186" spans="1:1" s="270" customFormat="1" ht="12">
      <c r="A186" s="33"/>
    </row>
    <row r="187" spans="1:1" s="270" customFormat="1" ht="12">
      <c r="A187" s="33"/>
    </row>
    <row r="188" spans="1:1" s="270" customFormat="1" ht="12">
      <c r="A188" s="33"/>
    </row>
    <row r="189" spans="1:1" s="270" customFormat="1" ht="12">
      <c r="A189" s="33"/>
    </row>
    <row r="190" spans="1:1" s="270" customFormat="1" ht="12">
      <c r="A190" s="33"/>
    </row>
    <row r="191" spans="1:1" s="270" customFormat="1" ht="12">
      <c r="A191" s="33"/>
    </row>
    <row r="192" spans="1:1" s="270" customFormat="1" ht="12">
      <c r="A192" s="33"/>
    </row>
    <row r="193" spans="1:1" s="270" customFormat="1" ht="12">
      <c r="A193" s="33"/>
    </row>
    <row r="194" spans="1:1" s="270" customFormat="1" ht="12">
      <c r="A194" s="33"/>
    </row>
    <row r="195" spans="1:1" s="270" customFormat="1" ht="12">
      <c r="A195" s="33"/>
    </row>
    <row r="196" spans="1:1" s="270" customFormat="1" ht="12">
      <c r="A196" s="33"/>
    </row>
    <row r="197" spans="1:1" s="270" customFormat="1" ht="12">
      <c r="A197" s="33"/>
    </row>
    <row r="198" spans="1:1" s="270" customFormat="1" ht="12">
      <c r="A198" s="33"/>
    </row>
    <row r="199" spans="1:1" s="270" customFormat="1" ht="12">
      <c r="A199" s="33"/>
    </row>
    <row r="200" spans="1:1" s="270" customFormat="1" ht="12">
      <c r="A200" s="33"/>
    </row>
    <row r="201" spans="1:1" s="270" customFormat="1" ht="12">
      <c r="A201" s="33"/>
    </row>
    <row r="202" spans="1:1" s="270" customFormat="1" ht="12">
      <c r="A202" s="33"/>
    </row>
    <row r="203" spans="1:1" s="270" customFormat="1" ht="12">
      <c r="A203" s="33"/>
    </row>
    <row r="204" spans="1:1" s="270" customFormat="1" ht="12">
      <c r="A204" s="33"/>
    </row>
    <row r="205" spans="1:1" s="270" customFormat="1" ht="12">
      <c r="A205" s="33"/>
    </row>
    <row r="206" spans="1:1" s="270" customFormat="1" ht="12">
      <c r="A206" s="33"/>
    </row>
    <row r="207" spans="1:1" s="270" customFormat="1" ht="12">
      <c r="A207" s="33"/>
    </row>
    <row r="208" spans="1:1" s="270" customFormat="1" ht="12">
      <c r="A208" s="33"/>
    </row>
    <row r="209" spans="1:1" s="270" customFormat="1" ht="12">
      <c r="A209" s="33"/>
    </row>
    <row r="210" spans="1:1" s="270" customFormat="1" ht="12">
      <c r="A210" s="33"/>
    </row>
    <row r="211" spans="1:1" s="270" customFormat="1" ht="12">
      <c r="A211" s="33"/>
    </row>
    <row r="212" spans="1:1" s="270" customFormat="1" ht="12">
      <c r="A212" s="33"/>
    </row>
    <row r="213" spans="1:1" s="270" customFormat="1" ht="12">
      <c r="A213" s="33"/>
    </row>
    <row r="214" spans="1:1" s="270" customFormat="1" ht="12">
      <c r="A214" s="33"/>
    </row>
    <row r="215" spans="1:1" s="270" customFormat="1" ht="12">
      <c r="A215" s="33"/>
    </row>
    <row r="216" spans="1:1" s="270" customFormat="1" ht="12">
      <c r="A216" s="33"/>
    </row>
    <row r="217" spans="1:1" s="270" customFormat="1" ht="12">
      <c r="A217" s="33"/>
    </row>
    <row r="218" spans="1:1" s="270" customFormat="1" ht="12">
      <c r="A218" s="33"/>
    </row>
    <row r="219" spans="1:1" s="270" customFormat="1" ht="12">
      <c r="A219" s="33"/>
    </row>
    <row r="220" spans="1:1" s="270" customFormat="1" ht="12">
      <c r="A220" s="33"/>
    </row>
    <row r="221" spans="1:1" s="270" customFormat="1" ht="12">
      <c r="A221" s="33"/>
    </row>
    <row r="222" spans="1:1" s="270" customFormat="1" ht="12">
      <c r="A222" s="33"/>
    </row>
    <row r="223" spans="1:1" s="270" customFormat="1" ht="12">
      <c r="A223" s="33"/>
    </row>
    <row r="224" spans="1:1" s="270" customFormat="1" ht="12">
      <c r="A224" s="33"/>
    </row>
    <row r="225" spans="1:1" s="270" customFormat="1" ht="12">
      <c r="A225" s="33"/>
    </row>
    <row r="226" spans="1:1" s="270" customFormat="1" ht="12">
      <c r="A226" s="33"/>
    </row>
    <row r="227" spans="1:1" s="270" customFormat="1" ht="12">
      <c r="A227" s="33"/>
    </row>
    <row r="228" spans="1:1" s="270" customFormat="1" ht="12">
      <c r="A228" s="33"/>
    </row>
    <row r="229" spans="1:1" s="270" customFormat="1" ht="12">
      <c r="A229" s="33"/>
    </row>
    <row r="230" spans="1:1" s="270" customFormat="1" ht="12">
      <c r="A230" s="33"/>
    </row>
    <row r="231" spans="1:1" s="270" customFormat="1" ht="12">
      <c r="A231" s="33"/>
    </row>
    <row r="232" spans="1:1" s="270" customFormat="1" ht="12">
      <c r="A232" s="33"/>
    </row>
    <row r="233" spans="1:1" s="270" customFormat="1" ht="12">
      <c r="A233" s="33"/>
    </row>
    <row r="234" spans="1:1" s="270" customFormat="1" ht="12">
      <c r="A234" s="33"/>
    </row>
    <row r="235" spans="1:1" s="270" customFormat="1" ht="12">
      <c r="A235" s="33"/>
    </row>
    <row r="236" spans="1:1" s="270" customFormat="1" ht="12">
      <c r="A236" s="33"/>
    </row>
    <row r="237" spans="1:1" s="270" customFormat="1" ht="12">
      <c r="A237" s="33"/>
    </row>
    <row r="238" spans="1:1" s="270" customFormat="1" ht="12">
      <c r="A238" s="33"/>
    </row>
    <row r="239" spans="1:1" s="270" customFormat="1" ht="12">
      <c r="A239" s="33"/>
    </row>
    <row r="240" spans="1:1" s="270" customFormat="1" ht="12">
      <c r="A240" s="33"/>
    </row>
    <row r="241" spans="1:1" s="270" customFormat="1" ht="12">
      <c r="A241" s="33"/>
    </row>
    <row r="242" spans="1:1" s="270" customFormat="1" ht="12">
      <c r="A242" s="33"/>
    </row>
    <row r="243" spans="1:1" s="270" customFormat="1" ht="12">
      <c r="A243" s="33"/>
    </row>
    <row r="244" spans="1:1" s="270" customFormat="1" ht="12">
      <c r="A244" s="33"/>
    </row>
    <row r="245" spans="1:1" s="270" customFormat="1" ht="12">
      <c r="A245" s="33"/>
    </row>
    <row r="246" spans="1:1" s="270" customFormat="1" ht="12">
      <c r="A246" s="33"/>
    </row>
    <row r="247" spans="1:1" s="270" customFormat="1" ht="12">
      <c r="A247" s="33"/>
    </row>
    <row r="248" spans="1:1" s="270" customFormat="1" ht="12">
      <c r="A248" s="33"/>
    </row>
    <row r="249" spans="1:1" s="270" customFormat="1" ht="12">
      <c r="A249" s="33"/>
    </row>
    <row r="250" spans="1:1" s="270" customFormat="1" ht="12">
      <c r="A250" s="33"/>
    </row>
    <row r="251" spans="1:1" s="270" customFormat="1" ht="12">
      <c r="A251" s="33"/>
    </row>
  </sheetData>
  <mergeCells count="16">
    <mergeCell ref="A1:P1"/>
    <mergeCell ref="A4:A6"/>
    <mergeCell ref="C4:O4"/>
    <mergeCell ref="C5:O5"/>
    <mergeCell ref="B4:B6"/>
    <mergeCell ref="P4:P6"/>
    <mergeCell ref="O3:P3"/>
    <mergeCell ref="A2:P2"/>
    <mergeCell ref="A100:P100"/>
    <mergeCell ref="O50:P50"/>
    <mergeCell ref="C51:O51"/>
    <mergeCell ref="C52:O52"/>
    <mergeCell ref="A99:B99"/>
    <mergeCell ref="B51:B53"/>
    <mergeCell ref="A51:A53"/>
    <mergeCell ref="P51:P53"/>
  </mergeCells>
  <phoneticPr fontId="6" type="noConversion"/>
  <printOptions horizontalCentered="1" verticalCentered="1"/>
  <pageMargins left="0" right="0" top="0" bottom="0" header="0" footer="0"/>
  <pageSetup paperSize="9" scale="85" orientation="landscape" horizontalDpi="300" verticalDpi="300" r:id="rId1"/>
  <headerFooter alignWithMargins="0"/>
  <rowBreaks count="1" manualBreakCount="1">
    <brk id="49" max="15" man="1"/>
  </rowBreaks>
  <ignoredErrors>
    <ignoredError sqref="A7:A14 C6 C53" numberStoredAsText="1"/>
    <ignoredError sqref="G6 G53" twoDigitTextYear="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enableFormatConditionsCalculation="0"/>
  <dimension ref="A1:P211"/>
  <sheetViews>
    <sheetView showGridLines="0" topLeftCell="A64" zoomScaleNormal="100" zoomScaleSheetLayoutView="90" workbookViewId="0">
      <selection activeCell="I97" sqref="I97"/>
    </sheetView>
  </sheetViews>
  <sheetFormatPr defaultRowHeight="12.75"/>
  <cols>
    <col min="1" max="1" width="5.7109375" style="53" customWidth="1"/>
    <col min="2" max="2" width="16.7109375" style="53" customWidth="1"/>
    <col min="3" max="15" width="10.28515625" style="53" customWidth="1"/>
    <col min="16" max="16" width="11.7109375" style="53" customWidth="1"/>
    <col min="17" max="16384" width="9.140625" style="53"/>
  </cols>
  <sheetData>
    <row r="1" spans="1:16" ht="19.5" customHeight="1">
      <c r="A1" s="777" t="s">
        <v>818</v>
      </c>
      <c r="B1" s="778"/>
      <c r="C1" s="778"/>
      <c r="D1" s="778"/>
      <c r="E1" s="778"/>
      <c r="F1" s="778"/>
      <c r="G1" s="778"/>
      <c r="H1" s="778"/>
      <c r="I1" s="778"/>
      <c r="J1" s="778"/>
      <c r="K1" s="778"/>
      <c r="L1" s="778"/>
      <c r="M1" s="778"/>
      <c r="N1" s="778"/>
      <c r="O1" s="778"/>
      <c r="P1" s="778"/>
    </row>
    <row r="2" spans="1:16" ht="19.5" customHeight="1">
      <c r="A2" s="779" t="s">
        <v>819</v>
      </c>
      <c r="B2" s="779"/>
      <c r="C2" s="779"/>
      <c r="D2" s="779"/>
      <c r="E2" s="779"/>
      <c r="F2" s="779"/>
      <c r="G2" s="779"/>
      <c r="H2" s="779"/>
      <c r="I2" s="779"/>
      <c r="J2" s="779"/>
      <c r="K2" s="779"/>
      <c r="L2" s="779"/>
      <c r="M2" s="779"/>
      <c r="N2" s="779"/>
      <c r="O2" s="779"/>
      <c r="P2" s="779"/>
    </row>
    <row r="3" spans="1:16" ht="12.75" customHeight="1">
      <c r="A3" s="165"/>
      <c r="B3" s="165"/>
      <c r="C3" s="165"/>
      <c r="D3" s="165"/>
      <c r="E3" s="165"/>
      <c r="F3" s="165"/>
      <c r="G3" s="165"/>
      <c r="H3" s="165"/>
      <c r="I3" s="165"/>
      <c r="J3" s="165"/>
      <c r="K3" s="165"/>
      <c r="L3" s="165"/>
      <c r="M3" s="165"/>
      <c r="N3" s="54"/>
      <c r="O3" s="924" t="s">
        <v>590</v>
      </c>
      <c r="P3" s="925"/>
    </row>
    <row r="4" spans="1:16" s="270" customFormat="1" ht="24.95" customHeight="1">
      <c r="A4" s="786" t="s">
        <v>433</v>
      </c>
      <c r="B4" s="914" t="s">
        <v>422</v>
      </c>
      <c r="C4" s="894" t="s">
        <v>419</v>
      </c>
      <c r="D4" s="894"/>
      <c r="E4" s="894"/>
      <c r="F4" s="894"/>
      <c r="G4" s="894"/>
      <c r="H4" s="894"/>
      <c r="I4" s="894"/>
      <c r="J4" s="894"/>
      <c r="K4" s="894"/>
      <c r="L4" s="894"/>
      <c r="M4" s="894"/>
      <c r="N4" s="894"/>
      <c r="O4" s="894"/>
      <c r="P4" s="788" t="s">
        <v>300</v>
      </c>
    </row>
    <row r="5" spans="1:16" s="270" customFormat="1" ht="24.95" customHeight="1">
      <c r="A5" s="918"/>
      <c r="B5" s="915"/>
      <c r="C5" s="894" t="s">
        <v>420</v>
      </c>
      <c r="D5" s="894"/>
      <c r="E5" s="894"/>
      <c r="F5" s="894"/>
      <c r="G5" s="894"/>
      <c r="H5" s="894"/>
      <c r="I5" s="894"/>
      <c r="J5" s="894"/>
      <c r="K5" s="894"/>
      <c r="L5" s="894"/>
      <c r="M5" s="894"/>
      <c r="N5" s="894"/>
      <c r="O5" s="894"/>
      <c r="P5" s="896"/>
    </row>
    <row r="6" spans="1:16" s="270" customFormat="1" ht="24.95" customHeight="1">
      <c r="A6" s="919"/>
      <c r="B6" s="806"/>
      <c r="C6" s="418" t="s">
        <v>343</v>
      </c>
      <c r="D6" s="301" t="s">
        <v>312</v>
      </c>
      <c r="E6" s="301" t="s">
        <v>315</v>
      </c>
      <c r="F6" s="301" t="s">
        <v>316</v>
      </c>
      <c r="G6" s="301" t="s">
        <v>317</v>
      </c>
      <c r="H6" s="301" t="s">
        <v>318</v>
      </c>
      <c r="I6" s="302" t="s">
        <v>319</v>
      </c>
      <c r="J6" s="302" t="s">
        <v>320</v>
      </c>
      <c r="K6" s="302" t="s">
        <v>321</v>
      </c>
      <c r="L6" s="302" t="s">
        <v>322</v>
      </c>
      <c r="M6" s="302" t="s">
        <v>323</v>
      </c>
      <c r="N6" s="302" t="s">
        <v>324</v>
      </c>
      <c r="O6" s="302" t="s">
        <v>313</v>
      </c>
      <c r="P6" s="897"/>
    </row>
    <row r="7" spans="1:16" s="270" customFormat="1" ht="12.95" customHeight="1">
      <c r="A7" s="389" t="s">
        <v>84</v>
      </c>
      <c r="B7" s="75" t="s">
        <v>2</v>
      </c>
      <c r="C7" s="177">
        <v>13802</v>
      </c>
      <c r="D7" s="177">
        <v>9978</v>
      </c>
      <c r="E7" s="177">
        <v>5395</v>
      </c>
      <c r="F7" s="177">
        <v>2342</v>
      </c>
      <c r="G7" s="177">
        <v>2312</v>
      </c>
      <c r="H7" s="177">
        <v>863</v>
      </c>
      <c r="I7" s="177">
        <v>810</v>
      </c>
      <c r="J7" s="177">
        <v>372</v>
      </c>
      <c r="K7" s="177">
        <v>182</v>
      </c>
      <c r="L7" s="177">
        <v>49</v>
      </c>
      <c r="M7" s="177">
        <v>23</v>
      </c>
      <c r="N7" s="177">
        <v>4</v>
      </c>
      <c r="O7" s="177">
        <v>5</v>
      </c>
      <c r="P7" s="168">
        <f t="shared" ref="P7:P38" si="0">SUM(C7:O7)</f>
        <v>36137</v>
      </c>
    </row>
    <row r="8" spans="1:16" s="270" customFormat="1" ht="12.95" customHeight="1">
      <c r="A8" s="390" t="s">
        <v>85</v>
      </c>
      <c r="B8" s="75" t="s">
        <v>3</v>
      </c>
      <c r="C8" s="178">
        <v>2072</v>
      </c>
      <c r="D8" s="178">
        <v>1108</v>
      </c>
      <c r="E8" s="178">
        <v>554</v>
      </c>
      <c r="F8" s="178">
        <v>235</v>
      </c>
      <c r="G8" s="178">
        <v>699</v>
      </c>
      <c r="H8" s="178">
        <v>188</v>
      </c>
      <c r="I8" s="178">
        <v>128</v>
      </c>
      <c r="J8" s="178">
        <v>67</v>
      </c>
      <c r="K8" s="178">
        <v>46</v>
      </c>
      <c r="L8" s="178">
        <v>5</v>
      </c>
      <c r="M8" s="178">
        <v>3</v>
      </c>
      <c r="N8" s="178">
        <v>0</v>
      </c>
      <c r="O8" s="178">
        <v>0</v>
      </c>
      <c r="P8" s="78">
        <f t="shared" si="0"/>
        <v>5105</v>
      </c>
    </row>
    <row r="9" spans="1:16" s="270" customFormat="1" ht="12.95" customHeight="1">
      <c r="A9" s="390" t="s">
        <v>86</v>
      </c>
      <c r="B9" s="75" t="s">
        <v>4</v>
      </c>
      <c r="C9" s="178">
        <v>4099</v>
      </c>
      <c r="D9" s="178">
        <v>2826</v>
      </c>
      <c r="E9" s="178">
        <v>1441</v>
      </c>
      <c r="F9" s="178">
        <v>572</v>
      </c>
      <c r="G9" s="178">
        <v>1117</v>
      </c>
      <c r="H9" s="178">
        <v>269</v>
      </c>
      <c r="I9" s="178">
        <v>249</v>
      </c>
      <c r="J9" s="178">
        <v>121</v>
      </c>
      <c r="K9" s="178">
        <v>57</v>
      </c>
      <c r="L9" s="178">
        <v>13</v>
      </c>
      <c r="M9" s="178">
        <v>0</v>
      </c>
      <c r="N9" s="178">
        <v>0</v>
      </c>
      <c r="O9" s="178">
        <v>1</v>
      </c>
      <c r="P9" s="78">
        <f t="shared" si="0"/>
        <v>10765</v>
      </c>
    </row>
    <row r="10" spans="1:16" s="270" customFormat="1" ht="12.95" customHeight="1">
      <c r="A10" s="389" t="s">
        <v>87</v>
      </c>
      <c r="B10" s="75" t="s">
        <v>5</v>
      </c>
      <c r="C10" s="178">
        <v>644</v>
      </c>
      <c r="D10" s="178">
        <v>478</v>
      </c>
      <c r="E10" s="178">
        <v>255</v>
      </c>
      <c r="F10" s="178">
        <v>113</v>
      </c>
      <c r="G10" s="178">
        <v>335</v>
      </c>
      <c r="H10" s="178">
        <v>81</v>
      </c>
      <c r="I10" s="178">
        <v>72</v>
      </c>
      <c r="J10" s="178">
        <v>40</v>
      </c>
      <c r="K10" s="178">
        <v>19</v>
      </c>
      <c r="L10" s="178">
        <v>8</v>
      </c>
      <c r="M10" s="178">
        <v>2</v>
      </c>
      <c r="N10" s="178">
        <v>0</v>
      </c>
      <c r="O10" s="178">
        <v>0</v>
      </c>
      <c r="P10" s="78">
        <f t="shared" si="0"/>
        <v>2047</v>
      </c>
    </row>
    <row r="11" spans="1:16" s="270" customFormat="1" ht="12.95" customHeight="1">
      <c r="A11" s="389" t="s">
        <v>88</v>
      </c>
      <c r="B11" s="75" t="s">
        <v>6</v>
      </c>
      <c r="C11" s="178">
        <v>1884</v>
      </c>
      <c r="D11" s="178">
        <v>1397</v>
      </c>
      <c r="E11" s="178">
        <v>691</v>
      </c>
      <c r="F11" s="178">
        <v>265</v>
      </c>
      <c r="G11" s="178">
        <v>572</v>
      </c>
      <c r="H11" s="178">
        <v>158</v>
      </c>
      <c r="I11" s="178">
        <v>84</v>
      </c>
      <c r="J11" s="178">
        <v>57</v>
      </c>
      <c r="K11" s="178">
        <v>30</v>
      </c>
      <c r="L11" s="178">
        <v>4</v>
      </c>
      <c r="M11" s="178">
        <v>2</v>
      </c>
      <c r="N11" s="178">
        <v>0</v>
      </c>
      <c r="O11" s="178">
        <v>0</v>
      </c>
      <c r="P11" s="78">
        <f t="shared" si="0"/>
        <v>5144</v>
      </c>
    </row>
    <row r="12" spans="1:16" s="270" customFormat="1" ht="12.95" customHeight="1">
      <c r="A12" s="389" t="s">
        <v>89</v>
      </c>
      <c r="B12" s="75" t="s">
        <v>7</v>
      </c>
      <c r="C12" s="178">
        <v>41582</v>
      </c>
      <c r="D12" s="178">
        <v>32053</v>
      </c>
      <c r="E12" s="178">
        <v>19880</v>
      </c>
      <c r="F12" s="178">
        <v>9844</v>
      </c>
      <c r="G12" s="178">
        <v>9541</v>
      </c>
      <c r="H12" s="178">
        <v>3309</v>
      </c>
      <c r="I12" s="178">
        <v>2576</v>
      </c>
      <c r="J12" s="178">
        <v>1320</v>
      </c>
      <c r="K12" s="178">
        <v>744</v>
      </c>
      <c r="L12" s="178">
        <v>189</v>
      </c>
      <c r="M12" s="178">
        <v>51</v>
      </c>
      <c r="N12" s="178">
        <v>17</v>
      </c>
      <c r="O12" s="178">
        <v>25</v>
      </c>
      <c r="P12" s="78">
        <f t="shared" si="0"/>
        <v>121131</v>
      </c>
    </row>
    <row r="13" spans="1:16" s="270" customFormat="1" ht="12.95" customHeight="1">
      <c r="A13" s="389" t="s">
        <v>90</v>
      </c>
      <c r="B13" s="75" t="s">
        <v>8</v>
      </c>
      <c r="C13" s="178">
        <v>21992</v>
      </c>
      <c r="D13" s="178">
        <v>16374</v>
      </c>
      <c r="E13" s="178">
        <v>8937</v>
      </c>
      <c r="F13" s="178">
        <v>4046</v>
      </c>
      <c r="G13" s="178">
        <v>3786</v>
      </c>
      <c r="H13" s="178">
        <v>1155</v>
      </c>
      <c r="I13" s="178">
        <v>954</v>
      </c>
      <c r="J13" s="178">
        <v>597</v>
      </c>
      <c r="K13" s="178">
        <v>340</v>
      </c>
      <c r="L13" s="178">
        <v>98</v>
      </c>
      <c r="M13" s="178">
        <v>25</v>
      </c>
      <c r="N13" s="178">
        <v>4</v>
      </c>
      <c r="O13" s="178">
        <v>2</v>
      </c>
      <c r="P13" s="78">
        <f t="shared" si="0"/>
        <v>58310</v>
      </c>
    </row>
    <row r="14" spans="1:16" s="270" customFormat="1" ht="12.95" customHeight="1">
      <c r="A14" s="389" t="s">
        <v>91</v>
      </c>
      <c r="B14" s="75" t="s">
        <v>9</v>
      </c>
      <c r="C14" s="178">
        <v>1373</v>
      </c>
      <c r="D14" s="178">
        <v>781</v>
      </c>
      <c r="E14" s="178">
        <v>343</v>
      </c>
      <c r="F14" s="178">
        <v>141</v>
      </c>
      <c r="G14" s="178">
        <v>306</v>
      </c>
      <c r="H14" s="178">
        <v>83</v>
      </c>
      <c r="I14" s="178">
        <v>52</v>
      </c>
      <c r="J14" s="178">
        <v>38</v>
      </c>
      <c r="K14" s="178">
        <v>13</v>
      </c>
      <c r="L14" s="178">
        <v>3</v>
      </c>
      <c r="M14" s="178">
        <v>1</v>
      </c>
      <c r="N14" s="178">
        <v>0</v>
      </c>
      <c r="O14" s="178">
        <v>2</v>
      </c>
      <c r="P14" s="78">
        <f t="shared" si="0"/>
        <v>3136</v>
      </c>
    </row>
    <row r="15" spans="1:16" s="270" customFormat="1" ht="12.95" customHeight="1">
      <c r="A15" s="389" t="s">
        <v>92</v>
      </c>
      <c r="B15" s="75" t="s">
        <v>10</v>
      </c>
      <c r="C15" s="178">
        <v>10044</v>
      </c>
      <c r="D15" s="178">
        <v>6408</v>
      </c>
      <c r="E15" s="178">
        <v>3235</v>
      </c>
      <c r="F15" s="178">
        <v>1252</v>
      </c>
      <c r="G15" s="178">
        <v>1264</v>
      </c>
      <c r="H15" s="178">
        <v>382</v>
      </c>
      <c r="I15" s="178">
        <v>282</v>
      </c>
      <c r="J15" s="178">
        <v>140</v>
      </c>
      <c r="K15" s="178">
        <v>98</v>
      </c>
      <c r="L15" s="178">
        <v>12</v>
      </c>
      <c r="M15" s="178">
        <v>2</v>
      </c>
      <c r="N15" s="178">
        <v>3</v>
      </c>
      <c r="O15" s="178">
        <v>2</v>
      </c>
      <c r="P15" s="78">
        <f t="shared" si="0"/>
        <v>23124</v>
      </c>
    </row>
    <row r="16" spans="1:16" s="270" customFormat="1" ht="12.95" customHeight="1">
      <c r="A16" s="60">
        <v>10</v>
      </c>
      <c r="B16" s="75" t="s">
        <v>11</v>
      </c>
      <c r="C16" s="178">
        <v>9476</v>
      </c>
      <c r="D16" s="178">
        <v>7100</v>
      </c>
      <c r="E16" s="178">
        <v>3866</v>
      </c>
      <c r="F16" s="178">
        <v>1581</v>
      </c>
      <c r="G16" s="178">
        <v>1480</v>
      </c>
      <c r="H16" s="178">
        <v>496</v>
      </c>
      <c r="I16" s="178">
        <v>377</v>
      </c>
      <c r="J16" s="178">
        <v>176</v>
      </c>
      <c r="K16" s="178">
        <v>86</v>
      </c>
      <c r="L16" s="178">
        <v>17</v>
      </c>
      <c r="M16" s="178">
        <v>4</v>
      </c>
      <c r="N16" s="178">
        <v>0</v>
      </c>
      <c r="O16" s="178">
        <v>2</v>
      </c>
      <c r="P16" s="78">
        <f t="shared" si="0"/>
        <v>24661</v>
      </c>
    </row>
    <row r="17" spans="1:16" s="270" customFormat="1" ht="12.95" customHeight="1">
      <c r="A17" s="60">
        <v>11</v>
      </c>
      <c r="B17" s="75" t="s">
        <v>12</v>
      </c>
      <c r="C17" s="178">
        <v>1687</v>
      </c>
      <c r="D17" s="178">
        <v>1087</v>
      </c>
      <c r="E17" s="178">
        <v>543</v>
      </c>
      <c r="F17" s="178">
        <v>265</v>
      </c>
      <c r="G17" s="178">
        <v>250</v>
      </c>
      <c r="H17" s="178">
        <v>95</v>
      </c>
      <c r="I17" s="178">
        <v>71</v>
      </c>
      <c r="J17" s="178">
        <v>52</v>
      </c>
      <c r="K17" s="178">
        <v>36</v>
      </c>
      <c r="L17" s="178">
        <v>12</v>
      </c>
      <c r="M17" s="178">
        <v>7</v>
      </c>
      <c r="N17" s="178">
        <v>2</v>
      </c>
      <c r="O17" s="178">
        <v>2</v>
      </c>
      <c r="P17" s="78">
        <f t="shared" si="0"/>
        <v>4109</v>
      </c>
    </row>
    <row r="18" spans="1:16" s="270" customFormat="1" ht="12.95" customHeight="1">
      <c r="A18" s="60">
        <v>12</v>
      </c>
      <c r="B18" s="75" t="s">
        <v>13</v>
      </c>
      <c r="C18" s="178">
        <v>384</v>
      </c>
      <c r="D18" s="178">
        <v>298</v>
      </c>
      <c r="E18" s="178">
        <v>202</v>
      </c>
      <c r="F18" s="178">
        <v>83</v>
      </c>
      <c r="G18" s="178">
        <v>347</v>
      </c>
      <c r="H18" s="178">
        <v>88</v>
      </c>
      <c r="I18" s="178">
        <v>59</v>
      </c>
      <c r="J18" s="178">
        <v>32</v>
      </c>
      <c r="K18" s="178">
        <v>11</v>
      </c>
      <c r="L18" s="178">
        <v>5</v>
      </c>
      <c r="M18" s="178">
        <v>1</v>
      </c>
      <c r="N18" s="178">
        <v>0</v>
      </c>
      <c r="O18" s="178">
        <v>0</v>
      </c>
      <c r="P18" s="78">
        <f t="shared" si="0"/>
        <v>1510</v>
      </c>
    </row>
    <row r="19" spans="1:16" s="270" customFormat="1" ht="12.95" customHeight="1">
      <c r="A19" s="60">
        <v>13</v>
      </c>
      <c r="B19" s="75" t="s">
        <v>14</v>
      </c>
      <c r="C19" s="178">
        <v>925</v>
      </c>
      <c r="D19" s="178">
        <v>564</v>
      </c>
      <c r="E19" s="178">
        <v>284</v>
      </c>
      <c r="F19" s="178">
        <v>118</v>
      </c>
      <c r="G19" s="178">
        <v>282</v>
      </c>
      <c r="H19" s="178">
        <v>71</v>
      </c>
      <c r="I19" s="178">
        <v>36</v>
      </c>
      <c r="J19" s="178">
        <v>44</v>
      </c>
      <c r="K19" s="178">
        <v>13</v>
      </c>
      <c r="L19" s="178">
        <v>0</v>
      </c>
      <c r="M19" s="178">
        <v>0</v>
      </c>
      <c r="N19" s="178">
        <v>0</v>
      </c>
      <c r="O19" s="178">
        <v>0</v>
      </c>
      <c r="P19" s="78">
        <f t="shared" si="0"/>
        <v>2337</v>
      </c>
    </row>
    <row r="20" spans="1:16" s="270" customFormat="1" ht="12.95" customHeight="1">
      <c r="A20" s="60">
        <v>14</v>
      </c>
      <c r="B20" s="75" t="s">
        <v>15</v>
      </c>
      <c r="C20" s="178">
        <v>2271</v>
      </c>
      <c r="D20" s="178">
        <v>1761</v>
      </c>
      <c r="E20" s="178">
        <v>1044</v>
      </c>
      <c r="F20" s="178">
        <v>432</v>
      </c>
      <c r="G20" s="178">
        <v>492</v>
      </c>
      <c r="H20" s="178">
        <v>161</v>
      </c>
      <c r="I20" s="178">
        <v>97</v>
      </c>
      <c r="J20" s="178">
        <v>65</v>
      </c>
      <c r="K20" s="178">
        <v>39</v>
      </c>
      <c r="L20" s="178">
        <v>12</v>
      </c>
      <c r="M20" s="178">
        <v>3</v>
      </c>
      <c r="N20" s="178">
        <v>2</v>
      </c>
      <c r="O20" s="178">
        <v>2</v>
      </c>
      <c r="P20" s="78">
        <f t="shared" si="0"/>
        <v>6381</v>
      </c>
    </row>
    <row r="21" spans="1:16" s="270" customFormat="1" ht="12.95" customHeight="1">
      <c r="A21" s="60">
        <v>15</v>
      </c>
      <c r="B21" s="75" t="s">
        <v>16</v>
      </c>
      <c r="C21" s="178">
        <v>2091</v>
      </c>
      <c r="D21" s="178">
        <v>1473</v>
      </c>
      <c r="E21" s="178">
        <v>814</v>
      </c>
      <c r="F21" s="178">
        <v>322</v>
      </c>
      <c r="G21" s="178">
        <v>372</v>
      </c>
      <c r="H21" s="178">
        <v>108</v>
      </c>
      <c r="I21" s="178">
        <v>100</v>
      </c>
      <c r="J21" s="178">
        <v>63</v>
      </c>
      <c r="K21" s="178">
        <v>21</v>
      </c>
      <c r="L21" s="178">
        <v>3</v>
      </c>
      <c r="M21" s="178">
        <v>0</v>
      </c>
      <c r="N21" s="178">
        <v>0</v>
      </c>
      <c r="O21" s="178">
        <v>0</v>
      </c>
      <c r="P21" s="78">
        <f t="shared" si="0"/>
        <v>5367</v>
      </c>
    </row>
    <row r="22" spans="1:16" s="270" customFormat="1" ht="12.95" customHeight="1">
      <c r="A22" s="60">
        <v>16</v>
      </c>
      <c r="B22" s="75" t="s">
        <v>17</v>
      </c>
      <c r="C22" s="178">
        <v>20823</v>
      </c>
      <c r="D22" s="178">
        <v>17439</v>
      </c>
      <c r="E22" s="178">
        <v>10151</v>
      </c>
      <c r="F22" s="178">
        <v>4728</v>
      </c>
      <c r="G22" s="178">
        <v>4755</v>
      </c>
      <c r="H22" s="178">
        <v>1794</v>
      </c>
      <c r="I22" s="178">
        <v>1530</v>
      </c>
      <c r="J22" s="178">
        <v>802</v>
      </c>
      <c r="K22" s="178">
        <v>516</v>
      </c>
      <c r="L22" s="178">
        <v>131</v>
      </c>
      <c r="M22" s="178">
        <v>36</v>
      </c>
      <c r="N22" s="178">
        <v>16</v>
      </c>
      <c r="O22" s="178">
        <v>18</v>
      </c>
      <c r="P22" s="78">
        <f t="shared" si="0"/>
        <v>62739</v>
      </c>
    </row>
    <row r="23" spans="1:16" s="270" customFormat="1" ht="12.95" customHeight="1">
      <c r="A23" s="60">
        <v>17</v>
      </c>
      <c r="B23" s="75" t="s">
        <v>18</v>
      </c>
      <c r="C23" s="178">
        <v>4712</v>
      </c>
      <c r="D23" s="178">
        <v>3645</v>
      </c>
      <c r="E23" s="178">
        <v>1874</v>
      </c>
      <c r="F23" s="178">
        <v>710</v>
      </c>
      <c r="G23" s="178">
        <v>637</v>
      </c>
      <c r="H23" s="178">
        <v>157</v>
      </c>
      <c r="I23" s="178">
        <v>137</v>
      </c>
      <c r="J23" s="178">
        <v>59</v>
      </c>
      <c r="K23" s="178">
        <v>42</v>
      </c>
      <c r="L23" s="178">
        <v>8</v>
      </c>
      <c r="M23" s="178">
        <v>0</v>
      </c>
      <c r="N23" s="178">
        <v>1</v>
      </c>
      <c r="O23" s="178">
        <v>3</v>
      </c>
      <c r="P23" s="78">
        <f t="shared" si="0"/>
        <v>11985</v>
      </c>
    </row>
    <row r="24" spans="1:16" s="270" customFormat="1" ht="12.95" customHeight="1">
      <c r="A24" s="60">
        <v>18</v>
      </c>
      <c r="B24" s="75" t="s">
        <v>19</v>
      </c>
      <c r="C24" s="178">
        <v>1035</v>
      </c>
      <c r="D24" s="178">
        <v>682</v>
      </c>
      <c r="E24" s="178">
        <v>382</v>
      </c>
      <c r="F24" s="178">
        <v>119</v>
      </c>
      <c r="G24" s="178">
        <v>251</v>
      </c>
      <c r="H24" s="178">
        <v>66</v>
      </c>
      <c r="I24" s="178">
        <v>59</v>
      </c>
      <c r="J24" s="178">
        <v>39</v>
      </c>
      <c r="K24" s="178">
        <v>17</v>
      </c>
      <c r="L24" s="178">
        <v>8</v>
      </c>
      <c r="M24" s="178">
        <v>3</v>
      </c>
      <c r="N24" s="178">
        <v>0</v>
      </c>
      <c r="O24" s="178">
        <v>0</v>
      </c>
      <c r="P24" s="78">
        <f t="shared" si="0"/>
        <v>2661</v>
      </c>
    </row>
    <row r="25" spans="1:16" s="270" customFormat="1" ht="12.95" customHeight="1">
      <c r="A25" s="60">
        <v>19</v>
      </c>
      <c r="B25" s="75" t="s">
        <v>20</v>
      </c>
      <c r="C25" s="178">
        <v>3039</v>
      </c>
      <c r="D25" s="178">
        <v>2127</v>
      </c>
      <c r="E25" s="178">
        <v>1062</v>
      </c>
      <c r="F25" s="178">
        <v>350</v>
      </c>
      <c r="G25" s="178">
        <v>816</v>
      </c>
      <c r="H25" s="178">
        <v>200</v>
      </c>
      <c r="I25" s="178">
        <v>150</v>
      </c>
      <c r="J25" s="178">
        <v>65</v>
      </c>
      <c r="K25" s="178">
        <v>34</v>
      </c>
      <c r="L25" s="178">
        <v>8</v>
      </c>
      <c r="M25" s="178">
        <v>2</v>
      </c>
      <c r="N25" s="178">
        <v>1</v>
      </c>
      <c r="O25" s="178">
        <v>0</v>
      </c>
      <c r="P25" s="78">
        <f t="shared" si="0"/>
        <v>7854</v>
      </c>
    </row>
    <row r="26" spans="1:16" s="270" customFormat="1" ht="12.95" customHeight="1">
      <c r="A26" s="60">
        <v>20</v>
      </c>
      <c r="B26" s="75" t="s">
        <v>21</v>
      </c>
      <c r="C26" s="178">
        <v>8101</v>
      </c>
      <c r="D26" s="178">
        <v>5979</v>
      </c>
      <c r="E26" s="178">
        <v>3273</v>
      </c>
      <c r="F26" s="178">
        <v>1504</v>
      </c>
      <c r="G26" s="178">
        <v>1590</v>
      </c>
      <c r="H26" s="178">
        <v>572</v>
      </c>
      <c r="I26" s="178">
        <v>455</v>
      </c>
      <c r="J26" s="178">
        <v>262</v>
      </c>
      <c r="K26" s="178">
        <v>160</v>
      </c>
      <c r="L26" s="178">
        <v>35</v>
      </c>
      <c r="M26" s="178">
        <v>7</v>
      </c>
      <c r="N26" s="178">
        <v>3</v>
      </c>
      <c r="O26" s="178">
        <v>2</v>
      </c>
      <c r="P26" s="78">
        <f t="shared" si="0"/>
        <v>21943</v>
      </c>
    </row>
    <row r="27" spans="1:16" s="270" customFormat="1" ht="12.95" customHeight="1">
      <c r="A27" s="60">
        <v>21</v>
      </c>
      <c r="B27" s="75" t="s">
        <v>22</v>
      </c>
      <c r="C27" s="178">
        <v>4400</v>
      </c>
      <c r="D27" s="178">
        <v>2106</v>
      </c>
      <c r="E27" s="178">
        <v>1105</v>
      </c>
      <c r="F27" s="178">
        <v>488</v>
      </c>
      <c r="G27" s="178">
        <v>1828</v>
      </c>
      <c r="H27" s="178">
        <v>536</v>
      </c>
      <c r="I27" s="178">
        <v>485</v>
      </c>
      <c r="J27" s="178">
        <v>234</v>
      </c>
      <c r="K27" s="178">
        <v>101</v>
      </c>
      <c r="L27" s="178">
        <v>25</v>
      </c>
      <c r="M27" s="178">
        <v>1</v>
      </c>
      <c r="N27" s="178">
        <v>1</v>
      </c>
      <c r="O27" s="178">
        <v>1</v>
      </c>
      <c r="P27" s="78">
        <f t="shared" si="0"/>
        <v>11311</v>
      </c>
    </row>
    <row r="28" spans="1:16" s="270" customFormat="1" ht="12.95" customHeight="1">
      <c r="A28" s="60">
        <v>22</v>
      </c>
      <c r="B28" s="75" t="s">
        <v>23</v>
      </c>
      <c r="C28" s="178">
        <v>3608</v>
      </c>
      <c r="D28" s="178">
        <v>2353</v>
      </c>
      <c r="E28" s="178">
        <v>1289</v>
      </c>
      <c r="F28" s="178">
        <v>585</v>
      </c>
      <c r="G28" s="178">
        <v>498</v>
      </c>
      <c r="H28" s="178">
        <v>156</v>
      </c>
      <c r="I28" s="178">
        <v>106</v>
      </c>
      <c r="J28" s="178">
        <v>59</v>
      </c>
      <c r="K28" s="178">
        <v>40</v>
      </c>
      <c r="L28" s="178">
        <v>8</v>
      </c>
      <c r="M28" s="178">
        <v>2</v>
      </c>
      <c r="N28" s="178">
        <v>1</v>
      </c>
      <c r="O28" s="178">
        <v>1</v>
      </c>
      <c r="P28" s="78">
        <f t="shared" si="0"/>
        <v>8706</v>
      </c>
    </row>
    <row r="29" spans="1:16" s="270" customFormat="1" ht="12.95" customHeight="1">
      <c r="A29" s="60">
        <v>23</v>
      </c>
      <c r="B29" s="75" t="s">
        <v>24</v>
      </c>
      <c r="C29" s="178">
        <v>2235</v>
      </c>
      <c r="D29" s="178">
        <v>1410</v>
      </c>
      <c r="E29" s="178">
        <v>675</v>
      </c>
      <c r="F29" s="178">
        <v>200</v>
      </c>
      <c r="G29" s="178">
        <v>1034</v>
      </c>
      <c r="H29" s="178">
        <v>277</v>
      </c>
      <c r="I29" s="178">
        <v>173</v>
      </c>
      <c r="J29" s="178">
        <v>70</v>
      </c>
      <c r="K29" s="178">
        <v>35</v>
      </c>
      <c r="L29" s="178">
        <v>12</v>
      </c>
      <c r="M29" s="178">
        <v>3</v>
      </c>
      <c r="N29" s="178">
        <v>4</v>
      </c>
      <c r="O29" s="178">
        <v>0</v>
      </c>
      <c r="P29" s="78">
        <f t="shared" si="0"/>
        <v>6128</v>
      </c>
    </row>
    <row r="30" spans="1:16" s="270" customFormat="1" ht="12.95" customHeight="1">
      <c r="A30" s="60">
        <v>24</v>
      </c>
      <c r="B30" s="75" t="s">
        <v>25</v>
      </c>
      <c r="C30" s="178">
        <v>1080</v>
      </c>
      <c r="D30" s="178">
        <v>757</v>
      </c>
      <c r="E30" s="178">
        <v>423</v>
      </c>
      <c r="F30" s="178">
        <v>193</v>
      </c>
      <c r="G30" s="178">
        <v>361</v>
      </c>
      <c r="H30" s="178">
        <v>113</v>
      </c>
      <c r="I30" s="178">
        <v>62</v>
      </c>
      <c r="J30" s="178">
        <v>31</v>
      </c>
      <c r="K30" s="178">
        <v>17</v>
      </c>
      <c r="L30" s="178">
        <v>6</v>
      </c>
      <c r="M30" s="178">
        <v>0</v>
      </c>
      <c r="N30" s="178">
        <v>0</v>
      </c>
      <c r="O30" s="178">
        <v>2</v>
      </c>
      <c r="P30" s="78">
        <f t="shared" si="0"/>
        <v>3045</v>
      </c>
    </row>
    <row r="31" spans="1:16" s="270" customFormat="1" ht="12.95" customHeight="1">
      <c r="A31" s="60">
        <v>25</v>
      </c>
      <c r="B31" s="75" t="s">
        <v>26</v>
      </c>
      <c r="C31" s="178">
        <v>3185</v>
      </c>
      <c r="D31" s="178">
        <v>2004</v>
      </c>
      <c r="E31" s="178">
        <v>1028</v>
      </c>
      <c r="F31" s="178">
        <v>399</v>
      </c>
      <c r="G31" s="178">
        <v>1080</v>
      </c>
      <c r="H31" s="178">
        <v>270</v>
      </c>
      <c r="I31" s="178">
        <v>202</v>
      </c>
      <c r="J31" s="178">
        <v>122</v>
      </c>
      <c r="K31" s="178">
        <v>49</v>
      </c>
      <c r="L31" s="178">
        <v>16</v>
      </c>
      <c r="M31" s="178">
        <v>4</v>
      </c>
      <c r="N31" s="178">
        <v>1</v>
      </c>
      <c r="O31" s="178">
        <v>1</v>
      </c>
      <c r="P31" s="78">
        <f t="shared" si="0"/>
        <v>8361</v>
      </c>
    </row>
    <row r="32" spans="1:16" s="270" customFormat="1" ht="12.95" customHeight="1">
      <c r="A32" s="60">
        <v>26</v>
      </c>
      <c r="B32" s="75" t="s">
        <v>27</v>
      </c>
      <c r="C32" s="178">
        <v>6799</v>
      </c>
      <c r="D32" s="178">
        <v>4826</v>
      </c>
      <c r="E32" s="178">
        <v>2659</v>
      </c>
      <c r="F32" s="178">
        <v>1151</v>
      </c>
      <c r="G32" s="178">
        <v>1232</v>
      </c>
      <c r="H32" s="178">
        <v>381</v>
      </c>
      <c r="I32" s="178">
        <v>306</v>
      </c>
      <c r="J32" s="178">
        <v>185</v>
      </c>
      <c r="K32" s="178">
        <v>116</v>
      </c>
      <c r="L32" s="178">
        <v>41</v>
      </c>
      <c r="M32" s="178">
        <v>14</v>
      </c>
      <c r="N32" s="178">
        <v>6</v>
      </c>
      <c r="O32" s="178">
        <v>10</v>
      </c>
      <c r="P32" s="78">
        <f t="shared" si="0"/>
        <v>17726</v>
      </c>
    </row>
    <row r="33" spans="1:16" s="270" customFormat="1" ht="12.95" customHeight="1">
      <c r="A33" s="60">
        <v>27</v>
      </c>
      <c r="B33" s="75" t="s">
        <v>28</v>
      </c>
      <c r="C33" s="178">
        <v>10920</v>
      </c>
      <c r="D33" s="178">
        <v>7341</v>
      </c>
      <c r="E33" s="178">
        <v>3799</v>
      </c>
      <c r="F33" s="178">
        <v>1804</v>
      </c>
      <c r="G33" s="178">
        <v>1771</v>
      </c>
      <c r="H33" s="178">
        <v>651</v>
      </c>
      <c r="I33" s="178">
        <v>580</v>
      </c>
      <c r="J33" s="178">
        <v>324</v>
      </c>
      <c r="K33" s="178">
        <v>251</v>
      </c>
      <c r="L33" s="178">
        <v>69</v>
      </c>
      <c r="M33" s="178">
        <v>23</v>
      </c>
      <c r="N33" s="178">
        <v>7</v>
      </c>
      <c r="O33" s="178">
        <v>4</v>
      </c>
      <c r="P33" s="78">
        <f t="shared" si="0"/>
        <v>27544</v>
      </c>
    </row>
    <row r="34" spans="1:16" s="270" customFormat="1" ht="12.95" customHeight="1">
      <c r="A34" s="60">
        <v>28</v>
      </c>
      <c r="B34" s="75" t="s">
        <v>29</v>
      </c>
      <c r="C34" s="178">
        <v>2668</v>
      </c>
      <c r="D34" s="178">
        <v>1922</v>
      </c>
      <c r="E34" s="178">
        <v>1032</v>
      </c>
      <c r="F34" s="178">
        <v>357</v>
      </c>
      <c r="G34" s="178">
        <v>785</v>
      </c>
      <c r="H34" s="178">
        <v>168</v>
      </c>
      <c r="I34" s="178">
        <v>114</v>
      </c>
      <c r="J34" s="178">
        <v>50</v>
      </c>
      <c r="K34" s="178">
        <v>25</v>
      </c>
      <c r="L34" s="178">
        <v>8</v>
      </c>
      <c r="M34" s="178">
        <v>2</v>
      </c>
      <c r="N34" s="178">
        <v>0</v>
      </c>
      <c r="O34" s="178">
        <v>0</v>
      </c>
      <c r="P34" s="78">
        <f t="shared" si="0"/>
        <v>7131</v>
      </c>
    </row>
    <row r="35" spans="1:16" s="270" customFormat="1" ht="12.95" customHeight="1">
      <c r="A35" s="60">
        <v>29</v>
      </c>
      <c r="B35" s="75" t="s">
        <v>30</v>
      </c>
      <c r="C35" s="178">
        <v>734</v>
      </c>
      <c r="D35" s="178">
        <v>500</v>
      </c>
      <c r="E35" s="178">
        <v>265</v>
      </c>
      <c r="F35" s="178">
        <v>99</v>
      </c>
      <c r="G35" s="178">
        <v>154</v>
      </c>
      <c r="H35" s="178">
        <v>39</v>
      </c>
      <c r="I35" s="178">
        <v>35</v>
      </c>
      <c r="J35" s="178">
        <v>19</v>
      </c>
      <c r="K35" s="178">
        <v>8</v>
      </c>
      <c r="L35" s="178">
        <v>3</v>
      </c>
      <c r="M35" s="178">
        <v>3</v>
      </c>
      <c r="N35" s="178">
        <v>0</v>
      </c>
      <c r="O35" s="178">
        <v>0</v>
      </c>
      <c r="P35" s="78">
        <f t="shared" si="0"/>
        <v>1859</v>
      </c>
    </row>
    <row r="36" spans="1:16" s="270" customFormat="1" ht="12.95" customHeight="1">
      <c r="A36" s="60">
        <v>30</v>
      </c>
      <c r="B36" s="75" t="s">
        <v>31</v>
      </c>
      <c r="C36" s="178">
        <v>275</v>
      </c>
      <c r="D36" s="178">
        <v>249</v>
      </c>
      <c r="E36" s="178">
        <v>140</v>
      </c>
      <c r="F36" s="178">
        <v>65</v>
      </c>
      <c r="G36" s="178">
        <v>177</v>
      </c>
      <c r="H36" s="178">
        <v>40</v>
      </c>
      <c r="I36" s="178">
        <v>34</v>
      </c>
      <c r="J36" s="178">
        <v>26</v>
      </c>
      <c r="K36" s="178">
        <v>14</v>
      </c>
      <c r="L36" s="178">
        <v>1</v>
      </c>
      <c r="M36" s="178">
        <v>0</v>
      </c>
      <c r="N36" s="178">
        <v>0</v>
      </c>
      <c r="O36" s="178">
        <v>0</v>
      </c>
      <c r="P36" s="78">
        <f t="shared" si="0"/>
        <v>1021</v>
      </c>
    </row>
    <row r="37" spans="1:16" s="270" customFormat="1" ht="12.95" customHeight="1">
      <c r="A37" s="60">
        <v>31</v>
      </c>
      <c r="B37" s="75" t="s">
        <v>32</v>
      </c>
      <c r="C37" s="178">
        <v>6616</v>
      </c>
      <c r="D37" s="178">
        <v>5396</v>
      </c>
      <c r="E37" s="178">
        <v>3072</v>
      </c>
      <c r="F37" s="178">
        <v>1402</v>
      </c>
      <c r="G37" s="178">
        <v>1327</v>
      </c>
      <c r="H37" s="178">
        <v>466</v>
      </c>
      <c r="I37" s="178">
        <v>342</v>
      </c>
      <c r="J37" s="178">
        <v>181</v>
      </c>
      <c r="K37" s="178">
        <v>86</v>
      </c>
      <c r="L37" s="178">
        <v>24</v>
      </c>
      <c r="M37" s="178">
        <v>3</v>
      </c>
      <c r="N37" s="178">
        <v>2</v>
      </c>
      <c r="O37" s="178">
        <v>2</v>
      </c>
      <c r="P37" s="78">
        <f t="shared" si="0"/>
        <v>18919</v>
      </c>
    </row>
    <row r="38" spans="1:16" s="270" customFormat="1" ht="12.95" customHeight="1">
      <c r="A38" s="60">
        <v>32</v>
      </c>
      <c r="B38" s="75" t="s">
        <v>33</v>
      </c>
      <c r="C38" s="178">
        <v>2891</v>
      </c>
      <c r="D38" s="178">
        <v>2215</v>
      </c>
      <c r="E38" s="178">
        <v>1206</v>
      </c>
      <c r="F38" s="178">
        <v>492</v>
      </c>
      <c r="G38" s="178">
        <v>451</v>
      </c>
      <c r="H38" s="178">
        <v>141</v>
      </c>
      <c r="I38" s="178">
        <v>135</v>
      </c>
      <c r="J38" s="178">
        <v>62</v>
      </c>
      <c r="K38" s="178">
        <v>31</v>
      </c>
      <c r="L38" s="178">
        <v>9</v>
      </c>
      <c r="M38" s="178">
        <v>3</v>
      </c>
      <c r="N38" s="178">
        <v>2</v>
      </c>
      <c r="O38" s="178">
        <v>0</v>
      </c>
      <c r="P38" s="78">
        <f t="shared" si="0"/>
        <v>7638</v>
      </c>
    </row>
    <row r="39" spans="1:16" s="270" customFormat="1" ht="12.95" customHeight="1">
      <c r="A39" s="60">
        <v>33</v>
      </c>
      <c r="B39" s="75" t="s">
        <v>34</v>
      </c>
      <c r="C39" s="178">
        <v>12116</v>
      </c>
      <c r="D39" s="178">
        <v>8352</v>
      </c>
      <c r="E39" s="178">
        <v>4591</v>
      </c>
      <c r="F39" s="178">
        <v>2009</v>
      </c>
      <c r="G39" s="178">
        <v>2096</v>
      </c>
      <c r="H39" s="178">
        <v>745</v>
      </c>
      <c r="I39" s="178">
        <v>535</v>
      </c>
      <c r="J39" s="178">
        <v>294</v>
      </c>
      <c r="K39" s="178">
        <v>198</v>
      </c>
      <c r="L39" s="178">
        <v>29</v>
      </c>
      <c r="M39" s="178">
        <v>6</v>
      </c>
      <c r="N39" s="178">
        <v>0</v>
      </c>
      <c r="O39" s="178">
        <v>2</v>
      </c>
      <c r="P39" s="78">
        <f t="shared" ref="P39:P74" si="1">SUM(C39:O39)</f>
        <v>30973</v>
      </c>
    </row>
    <row r="40" spans="1:16" s="270" customFormat="1" ht="12.95" customHeight="1">
      <c r="A40" s="60">
        <v>34</v>
      </c>
      <c r="B40" s="75" t="s">
        <v>35</v>
      </c>
      <c r="C40" s="178">
        <v>142953</v>
      </c>
      <c r="D40" s="178">
        <v>128255</v>
      </c>
      <c r="E40" s="178">
        <v>76838</v>
      </c>
      <c r="F40" s="178">
        <v>35488</v>
      </c>
      <c r="G40" s="178">
        <v>34497</v>
      </c>
      <c r="H40" s="178">
        <v>12160</v>
      </c>
      <c r="I40" s="178">
        <v>10035</v>
      </c>
      <c r="J40" s="178">
        <v>4846</v>
      </c>
      <c r="K40" s="178">
        <v>2646</v>
      </c>
      <c r="L40" s="178">
        <v>722</v>
      </c>
      <c r="M40" s="178">
        <v>183</v>
      </c>
      <c r="N40" s="178">
        <v>60</v>
      </c>
      <c r="O40" s="178">
        <v>90</v>
      </c>
      <c r="P40" s="78">
        <f t="shared" si="1"/>
        <v>448773</v>
      </c>
    </row>
    <row r="41" spans="1:16" s="270" customFormat="1" ht="12.95" customHeight="1">
      <c r="A41" s="60">
        <v>35</v>
      </c>
      <c r="B41" s="75" t="s">
        <v>36</v>
      </c>
      <c r="C41" s="178">
        <v>40066</v>
      </c>
      <c r="D41" s="178">
        <v>30265</v>
      </c>
      <c r="E41" s="178">
        <v>16666</v>
      </c>
      <c r="F41" s="178">
        <v>7300</v>
      </c>
      <c r="G41" s="178">
        <v>7330</v>
      </c>
      <c r="H41" s="178">
        <v>2448</v>
      </c>
      <c r="I41" s="178">
        <v>2122</v>
      </c>
      <c r="J41" s="178">
        <v>1160</v>
      </c>
      <c r="K41" s="178">
        <v>601</v>
      </c>
      <c r="L41" s="178">
        <v>156</v>
      </c>
      <c r="M41" s="178">
        <v>40</v>
      </c>
      <c r="N41" s="178">
        <v>8</v>
      </c>
      <c r="O41" s="178">
        <v>11</v>
      </c>
      <c r="P41" s="78">
        <f t="shared" si="1"/>
        <v>108173</v>
      </c>
    </row>
    <row r="42" spans="1:16" s="270" customFormat="1" ht="12.95" customHeight="1">
      <c r="A42" s="60">
        <v>36</v>
      </c>
      <c r="B42" s="75" t="s">
        <v>37</v>
      </c>
      <c r="C42" s="178">
        <v>882</v>
      </c>
      <c r="D42" s="178">
        <v>559</v>
      </c>
      <c r="E42" s="178">
        <v>306</v>
      </c>
      <c r="F42" s="178">
        <v>138</v>
      </c>
      <c r="G42" s="178">
        <v>263</v>
      </c>
      <c r="H42" s="178">
        <v>62</v>
      </c>
      <c r="I42" s="178">
        <v>46</v>
      </c>
      <c r="J42" s="178">
        <v>37</v>
      </c>
      <c r="K42" s="178">
        <v>22</v>
      </c>
      <c r="L42" s="178">
        <v>8</v>
      </c>
      <c r="M42" s="178">
        <v>0</v>
      </c>
      <c r="N42" s="178">
        <v>0</v>
      </c>
      <c r="O42" s="178">
        <v>0</v>
      </c>
      <c r="P42" s="78">
        <f t="shared" si="1"/>
        <v>2323</v>
      </c>
    </row>
    <row r="43" spans="1:16" s="270" customFormat="1" ht="12.95" customHeight="1">
      <c r="A43" s="60">
        <v>37</v>
      </c>
      <c r="B43" s="75" t="s">
        <v>38</v>
      </c>
      <c r="C43" s="178">
        <v>2529</v>
      </c>
      <c r="D43" s="178">
        <v>1567</v>
      </c>
      <c r="E43" s="178">
        <v>800</v>
      </c>
      <c r="F43" s="178">
        <v>264</v>
      </c>
      <c r="G43" s="178">
        <v>580</v>
      </c>
      <c r="H43" s="178">
        <v>163</v>
      </c>
      <c r="I43" s="178">
        <v>117</v>
      </c>
      <c r="J43" s="178">
        <v>47</v>
      </c>
      <c r="K43" s="178">
        <v>36</v>
      </c>
      <c r="L43" s="178">
        <v>10</v>
      </c>
      <c r="M43" s="178">
        <v>0</v>
      </c>
      <c r="N43" s="178">
        <v>0</v>
      </c>
      <c r="O43" s="178">
        <v>0</v>
      </c>
      <c r="P43" s="78">
        <f t="shared" si="1"/>
        <v>6113</v>
      </c>
    </row>
    <row r="44" spans="1:16" s="270" customFormat="1" ht="12.95" customHeight="1">
      <c r="A44" s="60">
        <v>38</v>
      </c>
      <c r="B44" s="75" t="s">
        <v>39</v>
      </c>
      <c r="C44" s="178">
        <v>9952</v>
      </c>
      <c r="D44" s="178">
        <v>6331</v>
      </c>
      <c r="E44" s="178">
        <v>3720</v>
      </c>
      <c r="F44" s="178">
        <v>1637</v>
      </c>
      <c r="G44" s="178">
        <v>1704</v>
      </c>
      <c r="H44" s="178">
        <v>607</v>
      </c>
      <c r="I44" s="178">
        <v>503</v>
      </c>
      <c r="J44" s="178">
        <v>273</v>
      </c>
      <c r="K44" s="178">
        <v>162</v>
      </c>
      <c r="L44" s="178">
        <v>32</v>
      </c>
      <c r="M44" s="178">
        <v>11</v>
      </c>
      <c r="N44" s="178">
        <v>6</v>
      </c>
      <c r="O44" s="178">
        <v>6</v>
      </c>
      <c r="P44" s="78">
        <f t="shared" si="1"/>
        <v>24944</v>
      </c>
    </row>
    <row r="45" spans="1:16" s="270" customFormat="1" ht="12.95" customHeight="1">
      <c r="A45" s="60">
        <v>39</v>
      </c>
      <c r="B45" s="75" t="s">
        <v>40</v>
      </c>
      <c r="C45" s="178">
        <v>2838</v>
      </c>
      <c r="D45" s="178">
        <v>2058</v>
      </c>
      <c r="E45" s="178">
        <v>1052</v>
      </c>
      <c r="F45" s="178">
        <v>383</v>
      </c>
      <c r="G45" s="178">
        <v>473</v>
      </c>
      <c r="H45" s="178">
        <v>143</v>
      </c>
      <c r="I45" s="178">
        <v>111</v>
      </c>
      <c r="J45" s="178">
        <v>66</v>
      </c>
      <c r="K45" s="178">
        <v>37</v>
      </c>
      <c r="L45" s="178">
        <v>14</v>
      </c>
      <c r="M45" s="178">
        <v>7</v>
      </c>
      <c r="N45" s="178">
        <v>4</v>
      </c>
      <c r="O45" s="178">
        <v>1</v>
      </c>
      <c r="P45" s="78">
        <f t="shared" si="1"/>
        <v>7187</v>
      </c>
    </row>
    <row r="46" spans="1:16" s="270" customFormat="1" ht="12.95" customHeight="1">
      <c r="A46" s="303">
        <v>40</v>
      </c>
      <c r="B46" s="82" t="s">
        <v>41</v>
      </c>
      <c r="C46" s="179">
        <v>1258</v>
      </c>
      <c r="D46" s="179">
        <v>830</v>
      </c>
      <c r="E46" s="179">
        <v>439</v>
      </c>
      <c r="F46" s="179">
        <v>133</v>
      </c>
      <c r="G46" s="179">
        <v>349</v>
      </c>
      <c r="H46" s="179">
        <v>88</v>
      </c>
      <c r="I46" s="179">
        <v>64</v>
      </c>
      <c r="J46" s="179">
        <v>37</v>
      </c>
      <c r="K46" s="179">
        <v>10</v>
      </c>
      <c r="L46" s="179">
        <v>4</v>
      </c>
      <c r="M46" s="179">
        <v>0</v>
      </c>
      <c r="N46" s="179">
        <v>0</v>
      </c>
      <c r="O46" s="179">
        <v>1</v>
      </c>
      <c r="P46" s="93">
        <f t="shared" si="1"/>
        <v>3213</v>
      </c>
    </row>
    <row r="47" spans="1:16" s="270" customFormat="1" ht="24.75" customHeight="1">
      <c r="A47" s="305"/>
      <c r="B47" s="304"/>
      <c r="C47" s="305"/>
      <c r="D47" s="305"/>
      <c r="E47" s="305"/>
      <c r="F47" s="305"/>
      <c r="G47" s="305"/>
      <c r="H47" s="305"/>
      <c r="I47" s="305"/>
      <c r="J47" s="305"/>
      <c r="K47" s="305"/>
      <c r="L47" s="305"/>
      <c r="M47" s="305"/>
      <c r="N47" s="305"/>
      <c r="O47" s="924" t="s">
        <v>835</v>
      </c>
      <c r="P47" s="925"/>
    </row>
    <row r="48" spans="1:16" s="270" customFormat="1" ht="24.95" customHeight="1">
      <c r="A48" s="786" t="s">
        <v>433</v>
      </c>
      <c r="B48" s="914" t="s">
        <v>422</v>
      </c>
      <c r="C48" s="921" t="s">
        <v>419</v>
      </c>
      <c r="D48" s="922"/>
      <c r="E48" s="922"/>
      <c r="F48" s="922"/>
      <c r="G48" s="922"/>
      <c r="H48" s="922"/>
      <c r="I48" s="922"/>
      <c r="J48" s="922"/>
      <c r="K48" s="922"/>
      <c r="L48" s="922"/>
      <c r="M48" s="922"/>
      <c r="N48" s="922"/>
      <c r="O48" s="923"/>
      <c r="P48" s="788" t="s">
        <v>300</v>
      </c>
    </row>
    <row r="49" spans="1:16" s="270" customFormat="1" ht="24.95" customHeight="1">
      <c r="A49" s="918"/>
      <c r="B49" s="916"/>
      <c r="C49" s="921" t="s">
        <v>420</v>
      </c>
      <c r="D49" s="922"/>
      <c r="E49" s="922"/>
      <c r="F49" s="922"/>
      <c r="G49" s="922"/>
      <c r="H49" s="922"/>
      <c r="I49" s="922"/>
      <c r="J49" s="922"/>
      <c r="K49" s="922"/>
      <c r="L49" s="922"/>
      <c r="M49" s="922"/>
      <c r="N49" s="922"/>
      <c r="O49" s="923"/>
      <c r="P49" s="896"/>
    </row>
    <row r="50" spans="1:16" s="270" customFormat="1" ht="24.95" customHeight="1">
      <c r="A50" s="919"/>
      <c r="B50" s="917"/>
      <c r="C50" s="418" t="s">
        <v>343</v>
      </c>
      <c r="D50" s="301" t="s">
        <v>312</v>
      </c>
      <c r="E50" s="301" t="s">
        <v>315</v>
      </c>
      <c r="F50" s="301" t="s">
        <v>316</v>
      </c>
      <c r="G50" s="301" t="s">
        <v>317</v>
      </c>
      <c r="H50" s="301" t="s">
        <v>318</v>
      </c>
      <c r="I50" s="302" t="s">
        <v>319</v>
      </c>
      <c r="J50" s="302" t="s">
        <v>320</v>
      </c>
      <c r="K50" s="302" t="s">
        <v>321</v>
      </c>
      <c r="L50" s="302" t="s">
        <v>322</v>
      </c>
      <c r="M50" s="302" t="s">
        <v>323</v>
      </c>
      <c r="N50" s="302" t="s">
        <v>324</v>
      </c>
      <c r="O50" s="302" t="s">
        <v>313</v>
      </c>
      <c r="P50" s="897"/>
    </row>
    <row r="51" spans="1:16" s="270" customFormat="1" ht="12.95" customHeight="1">
      <c r="A51" s="60">
        <v>41</v>
      </c>
      <c r="B51" s="75" t="s">
        <v>42</v>
      </c>
      <c r="C51" s="178">
        <v>11742</v>
      </c>
      <c r="D51" s="178">
        <v>9849</v>
      </c>
      <c r="E51" s="178">
        <v>6000</v>
      </c>
      <c r="F51" s="178">
        <v>2775</v>
      </c>
      <c r="G51" s="178">
        <v>3127</v>
      </c>
      <c r="H51" s="178">
        <v>1143</v>
      </c>
      <c r="I51" s="178">
        <v>1061</v>
      </c>
      <c r="J51" s="178">
        <v>608</v>
      </c>
      <c r="K51" s="178">
        <v>396</v>
      </c>
      <c r="L51" s="178">
        <v>115</v>
      </c>
      <c r="M51" s="178">
        <v>33</v>
      </c>
      <c r="N51" s="178">
        <v>10</v>
      </c>
      <c r="O51" s="178">
        <v>16</v>
      </c>
      <c r="P51" s="78">
        <f t="shared" si="1"/>
        <v>36875</v>
      </c>
    </row>
    <row r="52" spans="1:16" s="270" customFormat="1" ht="12.95" customHeight="1">
      <c r="A52" s="60">
        <v>42</v>
      </c>
      <c r="B52" s="75" t="s">
        <v>43</v>
      </c>
      <c r="C52" s="178">
        <v>14604</v>
      </c>
      <c r="D52" s="178">
        <v>10321</v>
      </c>
      <c r="E52" s="178">
        <v>5697</v>
      </c>
      <c r="F52" s="178">
        <v>2531</v>
      </c>
      <c r="G52" s="178">
        <v>2552</v>
      </c>
      <c r="H52" s="178">
        <v>895</v>
      </c>
      <c r="I52" s="178">
        <v>738</v>
      </c>
      <c r="J52" s="178">
        <v>371</v>
      </c>
      <c r="K52" s="178">
        <v>181</v>
      </c>
      <c r="L52" s="178">
        <v>37</v>
      </c>
      <c r="M52" s="178">
        <v>12</v>
      </c>
      <c r="N52" s="178">
        <v>3</v>
      </c>
      <c r="O52" s="178">
        <v>3</v>
      </c>
      <c r="P52" s="78">
        <f t="shared" si="1"/>
        <v>37945</v>
      </c>
    </row>
    <row r="53" spans="1:16" s="270" customFormat="1" ht="12.95" customHeight="1">
      <c r="A53" s="60">
        <v>43</v>
      </c>
      <c r="B53" s="75" t="s">
        <v>44</v>
      </c>
      <c r="C53" s="178">
        <v>3890</v>
      </c>
      <c r="D53" s="178">
        <v>2578</v>
      </c>
      <c r="E53" s="178">
        <v>1307</v>
      </c>
      <c r="F53" s="178">
        <v>471</v>
      </c>
      <c r="G53" s="178">
        <v>926</v>
      </c>
      <c r="H53" s="178">
        <v>265</v>
      </c>
      <c r="I53" s="178">
        <v>179</v>
      </c>
      <c r="J53" s="178">
        <v>126</v>
      </c>
      <c r="K53" s="178">
        <v>69</v>
      </c>
      <c r="L53" s="178">
        <v>22</v>
      </c>
      <c r="M53" s="178">
        <v>3</v>
      </c>
      <c r="N53" s="178">
        <v>4</v>
      </c>
      <c r="O53" s="178">
        <v>1</v>
      </c>
      <c r="P53" s="78">
        <f t="shared" si="1"/>
        <v>9841</v>
      </c>
    </row>
    <row r="54" spans="1:16" s="270" customFormat="1" ht="12.95" customHeight="1">
      <c r="A54" s="60">
        <v>44</v>
      </c>
      <c r="B54" s="75" t="s">
        <v>45</v>
      </c>
      <c r="C54" s="178">
        <v>3882</v>
      </c>
      <c r="D54" s="178">
        <v>2304</v>
      </c>
      <c r="E54" s="178">
        <v>1106</v>
      </c>
      <c r="F54" s="178">
        <v>381</v>
      </c>
      <c r="G54" s="178">
        <v>1336</v>
      </c>
      <c r="H54" s="178">
        <v>282</v>
      </c>
      <c r="I54" s="178">
        <v>248</v>
      </c>
      <c r="J54" s="178">
        <v>134</v>
      </c>
      <c r="K54" s="178">
        <v>68</v>
      </c>
      <c r="L54" s="178">
        <v>22</v>
      </c>
      <c r="M54" s="178">
        <v>1</v>
      </c>
      <c r="N54" s="178">
        <v>1</v>
      </c>
      <c r="O54" s="178">
        <v>3</v>
      </c>
      <c r="P54" s="78">
        <f t="shared" si="1"/>
        <v>9768</v>
      </c>
    </row>
    <row r="55" spans="1:16" s="270" customFormat="1" ht="12.95" customHeight="1">
      <c r="A55" s="60">
        <v>45</v>
      </c>
      <c r="B55" s="75" t="s">
        <v>46</v>
      </c>
      <c r="C55" s="178">
        <v>9634</v>
      </c>
      <c r="D55" s="178">
        <v>6804</v>
      </c>
      <c r="E55" s="178">
        <v>3664</v>
      </c>
      <c r="F55" s="178">
        <v>1519</v>
      </c>
      <c r="G55" s="178">
        <v>1413</v>
      </c>
      <c r="H55" s="178">
        <v>482</v>
      </c>
      <c r="I55" s="178">
        <v>411</v>
      </c>
      <c r="J55" s="178">
        <v>242</v>
      </c>
      <c r="K55" s="178">
        <v>179</v>
      </c>
      <c r="L55" s="178">
        <v>39</v>
      </c>
      <c r="M55" s="178">
        <v>16</v>
      </c>
      <c r="N55" s="178">
        <v>6</v>
      </c>
      <c r="O55" s="178">
        <v>8</v>
      </c>
      <c r="P55" s="78">
        <f t="shared" si="1"/>
        <v>24417</v>
      </c>
    </row>
    <row r="56" spans="1:16" s="270" customFormat="1" ht="12.95" customHeight="1">
      <c r="A56" s="60">
        <v>46</v>
      </c>
      <c r="B56" s="75" t="s">
        <v>333</v>
      </c>
      <c r="C56" s="178">
        <v>4918</v>
      </c>
      <c r="D56" s="178">
        <v>2545</v>
      </c>
      <c r="E56" s="178">
        <v>1079</v>
      </c>
      <c r="F56" s="178">
        <v>381</v>
      </c>
      <c r="G56" s="178">
        <v>1464</v>
      </c>
      <c r="H56" s="178">
        <v>379</v>
      </c>
      <c r="I56" s="178">
        <v>289</v>
      </c>
      <c r="J56" s="178">
        <v>182</v>
      </c>
      <c r="K56" s="178">
        <v>104</v>
      </c>
      <c r="L56" s="178">
        <v>42</v>
      </c>
      <c r="M56" s="178">
        <v>13</v>
      </c>
      <c r="N56" s="178">
        <v>3</v>
      </c>
      <c r="O56" s="178">
        <v>4</v>
      </c>
      <c r="P56" s="78">
        <f t="shared" si="1"/>
        <v>11403</v>
      </c>
    </row>
    <row r="57" spans="1:16" s="270" customFormat="1" ht="12.95" customHeight="1">
      <c r="A57" s="60">
        <v>47</v>
      </c>
      <c r="B57" s="75" t="s">
        <v>47</v>
      </c>
      <c r="C57" s="178">
        <v>1019</v>
      </c>
      <c r="D57" s="178">
        <v>677</v>
      </c>
      <c r="E57" s="178">
        <v>444</v>
      </c>
      <c r="F57" s="178">
        <v>260</v>
      </c>
      <c r="G57" s="178">
        <v>956</v>
      </c>
      <c r="H57" s="178">
        <v>344</v>
      </c>
      <c r="I57" s="178">
        <v>277</v>
      </c>
      <c r="J57" s="178">
        <v>76</v>
      </c>
      <c r="K57" s="178">
        <v>33</v>
      </c>
      <c r="L57" s="178">
        <v>5</v>
      </c>
      <c r="M57" s="178">
        <v>0</v>
      </c>
      <c r="N57" s="178">
        <v>0</v>
      </c>
      <c r="O57" s="178">
        <v>1</v>
      </c>
      <c r="P57" s="78">
        <f t="shared" si="1"/>
        <v>4092</v>
      </c>
    </row>
    <row r="58" spans="1:16" s="270" customFormat="1" ht="12.95" customHeight="1">
      <c r="A58" s="60">
        <v>48</v>
      </c>
      <c r="B58" s="75" t="s">
        <v>48</v>
      </c>
      <c r="C58" s="178">
        <v>12339</v>
      </c>
      <c r="D58" s="178">
        <v>8603</v>
      </c>
      <c r="E58" s="178">
        <v>4058</v>
      </c>
      <c r="F58" s="178">
        <v>1592</v>
      </c>
      <c r="G58" s="178">
        <v>1548</v>
      </c>
      <c r="H58" s="178">
        <v>439</v>
      </c>
      <c r="I58" s="178">
        <v>329</v>
      </c>
      <c r="J58" s="178">
        <v>176</v>
      </c>
      <c r="K58" s="178">
        <v>96</v>
      </c>
      <c r="L58" s="178">
        <v>12</v>
      </c>
      <c r="M58" s="178">
        <v>0</v>
      </c>
      <c r="N58" s="178">
        <v>1</v>
      </c>
      <c r="O58" s="178">
        <v>1</v>
      </c>
      <c r="P58" s="78">
        <f t="shared" si="1"/>
        <v>29194</v>
      </c>
    </row>
    <row r="59" spans="1:16" s="270" customFormat="1" ht="12.95" customHeight="1">
      <c r="A59" s="60">
        <v>49</v>
      </c>
      <c r="B59" s="75" t="s">
        <v>49</v>
      </c>
      <c r="C59" s="178">
        <v>521</v>
      </c>
      <c r="D59" s="178">
        <v>294</v>
      </c>
      <c r="E59" s="178">
        <v>228</v>
      </c>
      <c r="F59" s="178">
        <v>106</v>
      </c>
      <c r="G59" s="178">
        <v>299</v>
      </c>
      <c r="H59" s="178">
        <v>85</v>
      </c>
      <c r="I59" s="178">
        <v>56</v>
      </c>
      <c r="J59" s="178">
        <v>36</v>
      </c>
      <c r="K59" s="178">
        <v>13</v>
      </c>
      <c r="L59" s="178">
        <v>5</v>
      </c>
      <c r="M59" s="178">
        <v>2</v>
      </c>
      <c r="N59" s="178">
        <v>0</v>
      </c>
      <c r="O59" s="178">
        <v>0</v>
      </c>
      <c r="P59" s="78">
        <f t="shared" si="1"/>
        <v>1645</v>
      </c>
    </row>
    <row r="60" spans="1:16" s="270" customFormat="1" ht="12.95" customHeight="1">
      <c r="A60" s="60">
        <v>50</v>
      </c>
      <c r="B60" s="75" t="s">
        <v>50</v>
      </c>
      <c r="C60" s="178">
        <v>2034</v>
      </c>
      <c r="D60" s="178">
        <v>1240</v>
      </c>
      <c r="E60" s="178">
        <v>625</v>
      </c>
      <c r="F60" s="178">
        <v>233</v>
      </c>
      <c r="G60" s="178">
        <v>581</v>
      </c>
      <c r="H60" s="178">
        <v>146</v>
      </c>
      <c r="I60" s="178">
        <v>114</v>
      </c>
      <c r="J60" s="178">
        <v>63</v>
      </c>
      <c r="K60" s="178">
        <v>29</v>
      </c>
      <c r="L60" s="178">
        <v>2</v>
      </c>
      <c r="M60" s="178">
        <v>0</v>
      </c>
      <c r="N60" s="178">
        <v>0</v>
      </c>
      <c r="O60" s="178">
        <v>0</v>
      </c>
      <c r="P60" s="78">
        <f t="shared" si="1"/>
        <v>5067</v>
      </c>
    </row>
    <row r="61" spans="1:16" s="270" customFormat="1" ht="12.95" customHeight="1">
      <c r="A61" s="60">
        <v>51</v>
      </c>
      <c r="B61" s="75" t="s">
        <v>51</v>
      </c>
      <c r="C61" s="178">
        <v>2172</v>
      </c>
      <c r="D61" s="178">
        <v>1110</v>
      </c>
      <c r="E61" s="178">
        <v>456</v>
      </c>
      <c r="F61" s="178">
        <v>151</v>
      </c>
      <c r="G61" s="178">
        <v>552</v>
      </c>
      <c r="H61" s="178">
        <v>120</v>
      </c>
      <c r="I61" s="178">
        <v>92</v>
      </c>
      <c r="J61" s="178">
        <v>47</v>
      </c>
      <c r="K61" s="178">
        <v>31</v>
      </c>
      <c r="L61" s="178">
        <v>5</v>
      </c>
      <c r="M61" s="178">
        <v>1</v>
      </c>
      <c r="N61" s="178">
        <v>0</v>
      </c>
      <c r="O61" s="178">
        <v>0</v>
      </c>
      <c r="P61" s="78">
        <f t="shared" si="1"/>
        <v>4737</v>
      </c>
    </row>
    <row r="62" spans="1:16" s="270" customFormat="1" ht="12.95" customHeight="1">
      <c r="A62" s="60">
        <v>52</v>
      </c>
      <c r="B62" s="75" t="s">
        <v>52</v>
      </c>
      <c r="C62" s="178">
        <v>4244</v>
      </c>
      <c r="D62" s="178">
        <v>2915</v>
      </c>
      <c r="E62" s="178">
        <v>1454</v>
      </c>
      <c r="F62" s="178">
        <v>487</v>
      </c>
      <c r="G62" s="178">
        <v>1058</v>
      </c>
      <c r="H62" s="178">
        <v>243</v>
      </c>
      <c r="I62" s="178">
        <v>189</v>
      </c>
      <c r="J62" s="178">
        <v>84</v>
      </c>
      <c r="K62" s="178">
        <v>45</v>
      </c>
      <c r="L62" s="178">
        <v>16</v>
      </c>
      <c r="M62" s="178">
        <v>3</v>
      </c>
      <c r="N62" s="178">
        <v>0</v>
      </c>
      <c r="O62" s="178">
        <v>0</v>
      </c>
      <c r="P62" s="78">
        <f t="shared" si="1"/>
        <v>10738</v>
      </c>
    </row>
    <row r="63" spans="1:16" s="270" customFormat="1" ht="12.95" customHeight="1">
      <c r="A63" s="60">
        <v>53</v>
      </c>
      <c r="B63" s="75" t="s">
        <v>53</v>
      </c>
      <c r="C63" s="178">
        <v>2201</v>
      </c>
      <c r="D63" s="178">
        <v>1438</v>
      </c>
      <c r="E63" s="178">
        <v>719</v>
      </c>
      <c r="F63" s="178">
        <v>243</v>
      </c>
      <c r="G63" s="178">
        <v>677</v>
      </c>
      <c r="H63" s="178">
        <v>168</v>
      </c>
      <c r="I63" s="178">
        <v>129</v>
      </c>
      <c r="J63" s="178">
        <v>46</v>
      </c>
      <c r="K63" s="178">
        <v>49</v>
      </c>
      <c r="L63" s="178">
        <v>5</v>
      </c>
      <c r="M63" s="178">
        <v>0</v>
      </c>
      <c r="N63" s="178">
        <v>1</v>
      </c>
      <c r="O63" s="178">
        <v>0</v>
      </c>
      <c r="P63" s="78">
        <f t="shared" si="1"/>
        <v>5676</v>
      </c>
    </row>
    <row r="64" spans="1:16" s="270" customFormat="1" ht="12.95" customHeight="1">
      <c r="A64" s="60">
        <v>54</v>
      </c>
      <c r="B64" s="75" t="s">
        <v>54</v>
      </c>
      <c r="C64" s="178">
        <v>6485</v>
      </c>
      <c r="D64" s="178">
        <v>5098</v>
      </c>
      <c r="E64" s="178">
        <v>2903</v>
      </c>
      <c r="F64" s="178">
        <v>1238</v>
      </c>
      <c r="G64" s="178">
        <v>1225</v>
      </c>
      <c r="H64" s="178">
        <v>446</v>
      </c>
      <c r="I64" s="178">
        <v>335</v>
      </c>
      <c r="J64" s="178">
        <v>199</v>
      </c>
      <c r="K64" s="178">
        <v>111</v>
      </c>
      <c r="L64" s="178">
        <v>25</v>
      </c>
      <c r="M64" s="178">
        <v>6</v>
      </c>
      <c r="N64" s="178">
        <v>5</v>
      </c>
      <c r="O64" s="178">
        <v>5</v>
      </c>
      <c r="P64" s="78">
        <f t="shared" si="1"/>
        <v>18081</v>
      </c>
    </row>
    <row r="65" spans="1:16" s="270" customFormat="1" ht="12.95" customHeight="1">
      <c r="A65" s="60">
        <v>55</v>
      </c>
      <c r="B65" s="75" t="s">
        <v>55</v>
      </c>
      <c r="C65" s="178">
        <v>7220</v>
      </c>
      <c r="D65" s="178">
        <v>5957</v>
      </c>
      <c r="E65" s="178">
        <v>3556</v>
      </c>
      <c r="F65" s="178">
        <v>1634</v>
      </c>
      <c r="G65" s="178">
        <v>1444</v>
      </c>
      <c r="H65" s="178">
        <v>493</v>
      </c>
      <c r="I65" s="178">
        <v>391</v>
      </c>
      <c r="J65" s="178">
        <v>191</v>
      </c>
      <c r="K65" s="178">
        <v>96</v>
      </c>
      <c r="L65" s="178">
        <v>20</v>
      </c>
      <c r="M65" s="178">
        <v>6</v>
      </c>
      <c r="N65" s="178">
        <v>1</v>
      </c>
      <c r="O65" s="178">
        <v>1</v>
      </c>
      <c r="P65" s="78">
        <f t="shared" si="1"/>
        <v>21010</v>
      </c>
    </row>
    <row r="66" spans="1:16" s="270" customFormat="1" ht="12.95" customHeight="1">
      <c r="A66" s="60">
        <v>56</v>
      </c>
      <c r="B66" s="75" t="s">
        <v>56</v>
      </c>
      <c r="C66" s="178">
        <v>508</v>
      </c>
      <c r="D66" s="178">
        <v>389</v>
      </c>
      <c r="E66" s="178">
        <v>194</v>
      </c>
      <c r="F66" s="178">
        <v>112</v>
      </c>
      <c r="G66" s="178">
        <v>321</v>
      </c>
      <c r="H66" s="178">
        <v>89</v>
      </c>
      <c r="I66" s="178">
        <v>49</v>
      </c>
      <c r="J66" s="178">
        <v>41</v>
      </c>
      <c r="K66" s="178">
        <v>18</v>
      </c>
      <c r="L66" s="178">
        <v>4</v>
      </c>
      <c r="M66" s="178">
        <v>1</v>
      </c>
      <c r="N66" s="178">
        <v>0</v>
      </c>
      <c r="O66" s="178">
        <v>0</v>
      </c>
      <c r="P66" s="78">
        <f t="shared" si="1"/>
        <v>1726</v>
      </c>
    </row>
    <row r="67" spans="1:16" s="270" customFormat="1" ht="12.95" customHeight="1">
      <c r="A67" s="60">
        <v>57</v>
      </c>
      <c r="B67" s="75" t="s">
        <v>57</v>
      </c>
      <c r="C67" s="178">
        <v>1343</v>
      </c>
      <c r="D67" s="178">
        <v>968</v>
      </c>
      <c r="E67" s="178">
        <v>510</v>
      </c>
      <c r="F67" s="178">
        <v>163</v>
      </c>
      <c r="G67" s="178">
        <v>307</v>
      </c>
      <c r="H67" s="178">
        <v>72</v>
      </c>
      <c r="I67" s="178">
        <v>67</v>
      </c>
      <c r="J67" s="178">
        <v>30</v>
      </c>
      <c r="K67" s="178">
        <v>11</v>
      </c>
      <c r="L67" s="178">
        <v>6</v>
      </c>
      <c r="M67" s="178">
        <v>3</v>
      </c>
      <c r="N67" s="178">
        <v>0</v>
      </c>
      <c r="O67" s="178">
        <v>0</v>
      </c>
      <c r="P67" s="78">
        <f t="shared" si="1"/>
        <v>3480</v>
      </c>
    </row>
    <row r="68" spans="1:16" s="270" customFormat="1" ht="12.95" customHeight="1">
      <c r="A68" s="60">
        <v>58</v>
      </c>
      <c r="B68" s="75" t="s">
        <v>58</v>
      </c>
      <c r="C68" s="178">
        <v>2843</v>
      </c>
      <c r="D68" s="178">
        <v>1964</v>
      </c>
      <c r="E68" s="178">
        <v>1048</v>
      </c>
      <c r="F68" s="178">
        <v>400</v>
      </c>
      <c r="G68" s="178">
        <v>955</v>
      </c>
      <c r="H68" s="178">
        <v>279</v>
      </c>
      <c r="I68" s="178">
        <v>185</v>
      </c>
      <c r="J68" s="178">
        <v>78</v>
      </c>
      <c r="K68" s="178">
        <v>58</v>
      </c>
      <c r="L68" s="178">
        <v>17</v>
      </c>
      <c r="M68" s="178">
        <v>2</v>
      </c>
      <c r="N68" s="178">
        <v>1</v>
      </c>
      <c r="O68" s="178">
        <v>0</v>
      </c>
      <c r="P68" s="78">
        <f t="shared" si="1"/>
        <v>7830</v>
      </c>
    </row>
    <row r="69" spans="1:16" s="270" customFormat="1" ht="12.95" customHeight="1">
      <c r="A69" s="60">
        <v>59</v>
      </c>
      <c r="B69" s="75" t="s">
        <v>59</v>
      </c>
      <c r="C69" s="178">
        <v>6681</v>
      </c>
      <c r="D69" s="178">
        <v>5296</v>
      </c>
      <c r="E69" s="178">
        <v>3060</v>
      </c>
      <c r="F69" s="178">
        <v>1353</v>
      </c>
      <c r="G69" s="178">
        <v>1319</v>
      </c>
      <c r="H69" s="178">
        <v>459</v>
      </c>
      <c r="I69" s="178">
        <v>503</v>
      </c>
      <c r="J69" s="178">
        <v>273</v>
      </c>
      <c r="K69" s="178">
        <v>275</v>
      </c>
      <c r="L69" s="178">
        <v>84</v>
      </c>
      <c r="M69" s="178">
        <v>14</v>
      </c>
      <c r="N69" s="178">
        <v>4</v>
      </c>
      <c r="O69" s="178">
        <v>11</v>
      </c>
      <c r="P69" s="78">
        <f t="shared" si="1"/>
        <v>19332</v>
      </c>
    </row>
    <row r="70" spans="1:16" s="270" customFormat="1" ht="12.95" customHeight="1">
      <c r="A70" s="60">
        <v>60</v>
      </c>
      <c r="B70" s="75" t="s">
        <v>60</v>
      </c>
      <c r="C70" s="178">
        <v>2547</v>
      </c>
      <c r="D70" s="178">
        <v>1869</v>
      </c>
      <c r="E70" s="178">
        <v>935</v>
      </c>
      <c r="F70" s="178">
        <v>370</v>
      </c>
      <c r="G70" s="178">
        <v>815</v>
      </c>
      <c r="H70" s="178">
        <v>198</v>
      </c>
      <c r="I70" s="178">
        <v>117</v>
      </c>
      <c r="J70" s="178">
        <v>80</v>
      </c>
      <c r="K70" s="178">
        <v>38</v>
      </c>
      <c r="L70" s="178">
        <v>3</v>
      </c>
      <c r="M70" s="178">
        <v>1</v>
      </c>
      <c r="N70" s="178">
        <v>0</v>
      </c>
      <c r="O70" s="178">
        <v>0</v>
      </c>
      <c r="P70" s="78">
        <f t="shared" si="1"/>
        <v>6973</v>
      </c>
    </row>
    <row r="71" spans="1:16" s="270" customFormat="1" ht="12.95" customHeight="1">
      <c r="A71" s="60">
        <v>61</v>
      </c>
      <c r="B71" s="75" t="s">
        <v>61</v>
      </c>
      <c r="C71" s="178">
        <v>5627</v>
      </c>
      <c r="D71" s="178">
        <v>3845</v>
      </c>
      <c r="E71" s="178">
        <v>1938</v>
      </c>
      <c r="F71" s="178">
        <v>614</v>
      </c>
      <c r="G71" s="178">
        <v>1961</v>
      </c>
      <c r="H71" s="178">
        <v>458</v>
      </c>
      <c r="I71" s="178">
        <v>340</v>
      </c>
      <c r="J71" s="178">
        <v>139</v>
      </c>
      <c r="K71" s="178">
        <v>63</v>
      </c>
      <c r="L71" s="178">
        <v>20</v>
      </c>
      <c r="M71" s="178">
        <v>1</v>
      </c>
      <c r="N71" s="178">
        <v>0</v>
      </c>
      <c r="O71" s="178">
        <v>0</v>
      </c>
      <c r="P71" s="78">
        <f t="shared" si="1"/>
        <v>15006</v>
      </c>
    </row>
    <row r="72" spans="1:16" s="270" customFormat="1" ht="12.95" customHeight="1">
      <c r="A72" s="60">
        <v>62</v>
      </c>
      <c r="B72" s="75" t="s">
        <v>62</v>
      </c>
      <c r="C72" s="178">
        <v>415</v>
      </c>
      <c r="D72" s="178">
        <v>252</v>
      </c>
      <c r="E72" s="178">
        <v>125</v>
      </c>
      <c r="F72" s="178">
        <v>53</v>
      </c>
      <c r="G72" s="178">
        <v>126</v>
      </c>
      <c r="H72" s="178">
        <v>30</v>
      </c>
      <c r="I72" s="178">
        <v>20</v>
      </c>
      <c r="J72" s="178">
        <v>16</v>
      </c>
      <c r="K72" s="178">
        <v>1</v>
      </c>
      <c r="L72" s="178">
        <v>1</v>
      </c>
      <c r="M72" s="178">
        <v>1</v>
      </c>
      <c r="N72" s="178">
        <v>0</v>
      </c>
      <c r="O72" s="178">
        <v>0</v>
      </c>
      <c r="P72" s="78">
        <f t="shared" si="1"/>
        <v>1040</v>
      </c>
    </row>
    <row r="73" spans="1:16" s="270" customFormat="1" ht="12.95" customHeight="1">
      <c r="A73" s="60">
        <v>63</v>
      </c>
      <c r="B73" s="75" t="s">
        <v>63</v>
      </c>
      <c r="C73" s="178">
        <v>2814</v>
      </c>
      <c r="D73" s="178">
        <v>1835</v>
      </c>
      <c r="E73" s="178">
        <v>1005</v>
      </c>
      <c r="F73" s="178">
        <v>401</v>
      </c>
      <c r="G73" s="178">
        <v>2012</v>
      </c>
      <c r="H73" s="178">
        <v>497</v>
      </c>
      <c r="I73" s="178">
        <v>313</v>
      </c>
      <c r="J73" s="178">
        <v>157</v>
      </c>
      <c r="K73" s="178">
        <v>93</v>
      </c>
      <c r="L73" s="178">
        <v>25</v>
      </c>
      <c r="M73" s="178">
        <v>4</v>
      </c>
      <c r="N73" s="178">
        <v>4</v>
      </c>
      <c r="O73" s="178">
        <v>5</v>
      </c>
      <c r="P73" s="78">
        <f t="shared" si="1"/>
        <v>9165</v>
      </c>
    </row>
    <row r="74" spans="1:16" s="270" customFormat="1" ht="12.95" customHeight="1">
      <c r="A74" s="60">
        <v>64</v>
      </c>
      <c r="B74" s="75" t="s">
        <v>64</v>
      </c>
      <c r="C74" s="178">
        <v>3108</v>
      </c>
      <c r="D74" s="178">
        <v>1939</v>
      </c>
      <c r="E74" s="178">
        <v>969</v>
      </c>
      <c r="F74" s="178">
        <v>343</v>
      </c>
      <c r="G74" s="178">
        <v>698</v>
      </c>
      <c r="H74" s="178">
        <v>199</v>
      </c>
      <c r="I74" s="178">
        <v>154</v>
      </c>
      <c r="J74" s="178">
        <v>77</v>
      </c>
      <c r="K74" s="178">
        <v>41</v>
      </c>
      <c r="L74" s="178">
        <v>10</v>
      </c>
      <c r="M74" s="178">
        <v>3</v>
      </c>
      <c r="N74" s="178">
        <v>0</v>
      </c>
      <c r="O74" s="178">
        <v>0</v>
      </c>
      <c r="P74" s="78">
        <f t="shared" si="1"/>
        <v>7541</v>
      </c>
    </row>
    <row r="75" spans="1:16" s="270" customFormat="1" ht="12.95" customHeight="1">
      <c r="A75" s="60">
        <v>65</v>
      </c>
      <c r="B75" s="75" t="s">
        <v>65</v>
      </c>
      <c r="C75" s="178">
        <v>1794</v>
      </c>
      <c r="D75" s="178">
        <v>1210</v>
      </c>
      <c r="E75" s="178">
        <v>689</v>
      </c>
      <c r="F75" s="178">
        <v>324</v>
      </c>
      <c r="G75" s="178">
        <v>968</v>
      </c>
      <c r="H75" s="178">
        <v>261</v>
      </c>
      <c r="I75" s="178">
        <v>192</v>
      </c>
      <c r="J75" s="178">
        <v>105</v>
      </c>
      <c r="K75" s="178">
        <v>69</v>
      </c>
      <c r="L75" s="178">
        <v>25</v>
      </c>
      <c r="M75" s="178">
        <v>2</v>
      </c>
      <c r="N75" s="178">
        <v>2</v>
      </c>
      <c r="O75" s="178">
        <v>1</v>
      </c>
      <c r="P75" s="78">
        <f t="shared" ref="P75:P92" si="2">SUM(C75:O75)</f>
        <v>5642</v>
      </c>
    </row>
    <row r="76" spans="1:16" s="270" customFormat="1" ht="12.95" customHeight="1">
      <c r="A76" s="60">
        <v>66</v>
      </c>
      <c r="B76" s="75" t="s">
        <v>66</v>
      </c>
      <c r="C76" s="178">
        <v>1956</v>
      </c>
      <c r="D76" s="178">
        <v>1207</v>
      </c>
      <c r="E76" s="178">
        <v>684</v>
      </c>
      <c r="F76" s="178">
        <v>260</v>
      </c>
      <c r="G76" s="178">
        <v>592</v>
      </c>
      <c r="H76" s="178">
        <v>151</v>
      </c>
      <c r="I76" s="178">
        <v>76</v>
      </c>
      <c r="J76" s="178">
        <v>57</v>
      </c>
      <c r="K76" s="178">
        <v>22</v>
      </c>
      <c r="L76" s="178">
        <v>3</v>
      </c>
      <c r="M76" s="178">
        <v>0</v>
      </c>
      <c r="N76" s="178">
        <v>1</v>
      </c>
      <c r="O76" s="178">
        <v>1</v>
      </c>
      <c r="P76" s="78">
        <f t="shared" si="2"/>
        <v>5010</v>
      </c>
    </row>
    <row r="77" spans="1:16" s="270" customFormat="1" ht="12.95" customHeight="1">
      <c r="A77" s="60">
        <v>67</v>
      </c>
      <c r="B77" s="75" t="s">
        <v>67</v>
      </c>
      <c r="C77" s="178">
        <v>3949</v>
      </c>
      <c r="D77" s="178">
        <v>2857</v>
      </c>
      <c r="E77" s="178">
        <v>1595</v>
      </c>
      <c r="F77" s="178">
        <v>672</v>
      </c>
      <c r="G77" s="178">
        <v>628</v>
      </c>
      <c r="H77" s="178">
        <v>216</v>
      </c>
      <c r="I77" s="178">
        <v>168</v>
      </c>
      <c r="J77" s="178">
        <v>91</v>
      </c>
      <c r="K77" s="178">
        <v>73</v>
      </c>
      <c r="L77" s="178">
        <v>21</v>
      </c>
      <c r="M77" s="178">
        <v>4</v>
      </c>
      <c r="N77" s="178">
        <v>1</v>
      </c>
      <c r="O77" s="178">
        <v>4</v>
      </c>
      <c r="P77" s="78">
        <f t="shared" si="2"/>
        <v>10279</v>
      </c>
    </row>
    <row r="78" spans="1:16" s="270" customFormat="1" ht="12.95" customHeight="1">
      <c r="A78" s="60">
        <v>68</v>
      </c>
      <c r="B78" s="75" t="s">
        <v>68</v>
      </c>
      <c r="C78" s="178">
        <v>2010</v>
      </c>
      <c r="D78" s="178">
        <v>1292</v>
      </c>
      <c r="E78" s="178">
        <v>665</v>
      </c>
      <c r="F78" s="178">
        <v>206</v>
      </c>
      <c r="G78" s="178">
        <v>696</v>
      </c>
      <c r="H78" s="178">
        <v>166</v>
      </c>
      <c r="I78" s="178">
        <v>111</v>
      </c>
      <c r="J78" s="178">
        <v>36</v>
      </c>
      <c r="K78" s="178">
        <v>22</v>
      </c>
      <c r="L78" s="178">
        <v>5</v>
      </c>
      <c r="M78" s="178">
        <v>0</v>
      </c>
      <c r="N78" s="178">
        <v>1</v>
      </c>
      <c r="O78" s="178">
        <v>1</v>
      </c>
      <c r="P78" s="78">
        <f t="shared" si="2"/>
        <v>5211</v>
      </c>
    </row>
    <row r="79" spans="1:16" s="270" customFormat="1" ht="12.95" customHeight="1">
      <c r="A79" s="60">
        <v>69</v>
      </c>
      <c r="B79" s="75" t="s">
        <v>69</v>
      </c>
      <c r="C79" s="178">
        <v>361</v>
      </c>
      <c r="D79" s="178">
        <v>282</v>
      </c>
      <c r="E79" s="178">
        <v>141</v>
      </c>
      <c r="F79" s="178">
        <v>41</v>
      </c>
      <c r="G79" s="178">
        <v>87</v>
      </c>
      <c r="H79" s="178">
        <v>29</v>
      </c>
      <c r="I79" s="178">
        <v>22</v>
      </c>
      <c r="J79" s="178">
        <v>12</v>
      </c>
      <c r="K79" s="178">
        <v>3</v>
      </c>
      <c r="L79" s="178">
        <v>2</v>
      </c>
      <c r="M79" s="178">
        <v>1</v>
      </c>
      <c r="N79" s="178">
        <v>0</v>
      </c>
      <c r="O79" s="178">
        <v>0</v>
      </c>
      <c r="P79" s="78">
        <f t="shared" si="2"/>
        <v>981</v>
      </c>
    </row>
    <row r="80" spans="1:16" s="270" customFormat="1" ht="12.95" customHeight="1">
      <c r="A80" s="60">
        <v>70</v>
      </c>
      <c r="B80" s="75" t="s">
        <v>70</v>
      </c>
      <c r="C80" s="178">
        <v>1267</v>
      </c>
      <c r="D80" s="178">
        <v>928</v>
      </c>
      <c r="E80" s="178">
        <v>430</v>
      </c>
      <c r="F80" s="178">
        <v>165</v>
      </c>
      <c r="G80" s="178">
        <v>443</v>
      </c>
      <c r="H80" s="178">
        <v>107</v>
      </c>
      <c r="I80" s="178">
        <v>61</v>
      </c>
      <c r="J80" s="178">
        <v>42</v>
      </c>
      <c r="K80" s="178">
        <v>23</v>
      </c>
      <c r="L80" s="178">
        <v>5</v>
      </c>
      <c r="M80" s="178">
        <v>0</v>
      </c>
      <c r="N80" s="178">
        <v>0</v>
      </c>
      <c r="O80" s="178">
        <v>7</v>
      </c>
      <c r="P80" s="78">
        <f t="shared" si="2"/>
        <v>3478</v>
      </c>
    </row>
    <row r="81" spans="1:16" s="270" customFormat="1" ht="12.95" customHeight="1">
      <c r="A81" s="60">
        <v>72</v>
      </c>
      <c r="B81" s="75" t="s">
        <v>71</v>
      </c>
      <c r="C81" s="178">
        <v>1496</v>
      </c>
      <c r="D81" s="178">
        <v>1122</v>
      </c>
      <c r="E81" s="178">
        <v>601</v>
      </c>
      <c r="F81" s="178">
        <v>270</v>
      </c>
      <c r="G81" s="178">
        <v>276</v>
      </c>
      <c r="H81" s="178">
        <v>84</v>
      </c>
      <c r="I81" s="178">
        <v>81</v>
      </c>
      <c r="J81" s="178">
        <v>45</v>
      </c>
      <c r="K81" s="178">
        <v>20</v>
      </c>
      <c r="L81" s="178">
        <v>3</v>
      </c>
      <c r="M81" s="178">
        <v>2</v>
      </c>
      <c r="N81" s="178">
        <v>1</v>
      </c>
      <c r="O81" s="178">
        <v>0</v>
      </c>
      <c r="P81" s="78">
        <f t="shared" si="2"/>
        <v>4001</v>
      </c>
    </row>
    <row r="82" spans="1:16" s="270" customFormat="1" ht="12.95" customHeight="1">
      <c r="A82" s="60">
        <v>72</v>
      </c>
      <c r="B82" s="75" t="s">
        <v>72</v>
      </c>
      <c r="C82" s="178">
        <v>801</v>
      </c>
      <c r="D82" s="178">
        <v>521</v>
      </c>
      <c r="E82" s="178">
        <v>331</v>
      </c>
      <c r="F82" s="178">
        <v>217</v>
      </c>
      <c r="G82" s="178">
        <v>801</v>
      </c>
      <c r="H82" s="178">
        <v>191</v>
      </c>
      <c r="I82" s="178">
        <v>152</v>
      </c>
      <c r="J82" s="178">
        <v>70</v>
      </c>
      <c r="K82" s="178">
        <v>41</v>
      </c>
      <c r="L82" s="178">
        <v>11</v>
      </c>
      <c r="M82" s="178">
        <v>2</v>
      </c>
      <c r="N82" s="178">
        <v>0</v>
      </c>
      <c r="O82" s="178">
        <v>0</v>
      </c>
      <c r="P82" s="78">
        <f t="shared" si="2"/>
        <v>3138</v>
      </c>
    </row>
    <row r="83" spans="1:16" s="270" customFormat="1" ht="12.95" customHeight="1">
      <c r="A83" s="60">
        <v>73</v>
      </c>
      <c r="B83" s="75" t="s">
        <v>73</v>
      </c>
      <c r="C83" s="178">
        <v>300</v>
      </c>
      <c r="D83" s="178">
        <v>261</v>
      </c>
      <c r="E83" s="178">
        <v>180</v>
      </c>
      <c r="F83" s="178">
        <v>79</v>
      </c>
      <c r="G83" s="178">
        <v>458</v>
      </c>
      <c r="H83" s="178">
        <v>142</v>
      </c>
      <c r="I83" s="178">
        <v>157</v>
      </c>
      <c r="J83" s="178">
        <v>46</v>
      </c>
      <c r="K83" s="178">
        <v>23</v>
      </c>
      <c r="L83" s="178">
        <v>4</v>
      </c>
      <c r="M83" s="178">
        <v>0</v>
      </c>
      <c r="N83" s="178">
        <v>0</v>
      </c>
      <c r="O83" s="178">
        <v>0</v>
      </c>
      <c r="P83" s="78">
        <f t="shared" si="2"/>
        <v>1650</v>
      </c>
    </row>
    <row r="84" spans="1:16" s="270" customFormat="1" ht="12.95" customHeight="1">
      <c r="A84" s="60">
        <v>74</v>
      </c>
      <c r="B84" s="75" t="s">
        <v>74</v>
      </c>
      <c r="C84" s="178">
        <v>1406</v>
      </c>
      <c r="D84" s="178">
        <v>916</v>
      </c>
      <c r="E84" s="178">
        <v>432</v>
      </c>
      <c r="F84" s="178">
        <v>160</v>
      </c>
      <c r="G84" s="178">
        <v>271</v>
      </c>
      <c r="H84" s="178">
        <v>81</v>
      </c>
      <c r="I84" s="178">
        <v>54</v>
      </c>
      <c r="J84" s="178">
        <v>30</v>
      </c>
      <c r="K84" s="178">
        <v>26</v>
      </c>
      <c r="L84" s="178">
        <v>6</v>
      </c>
      <c r="M84" s="178">
        <v>3</v>
      </c>
      <c r="N84" s="178">
        <v>0</v>
      </c>
      <c r="O84" s="178">
        <v>0</v>
      </c>
      <c r="P84" s="78">
        <f t="shared" si="2"/>
        <v>3385</v>
      </c>
    </row>
    <row r="85" spans="1:16" s="270" customFormat="1" ht="12.95" customHeight="1">
      <c r="A85" s="60">
        <v>75</v>
      </c>
      <c r="B85" s="75" t="s">
        <v>75</v>
      </c>
      <c r="C85" s="178">
        <v>377</v>
      </c>
      <c r="D85" s="178">
        <v>250</v>
      </c>
      <c r="E85" s="178">
        <v>169</v>
      </c>
      <c r="F85" s="178">
        <v>57</v>
      </c>
      <c r="G85" s="178">
        <v>89</v>
      </c>
      <c r="H85" s="178">
        <v>18</v>
      </c>
      <c r="I85" s="178">
        <v>23</v>
      </c>
      <c r="J85" s="178">
        <v>18</v>
      </c>
      <c r="K85" s="178">
        <v>4</v>
      </c>
      <c r="L85" s="178">
        <v>3</v>
      </c>
      <c r="M85" s="178">
        <v>0</v>
      </c>
      <c r="N85" s="178">
        <v>0</v>
      </c>
      <c r="O85" s="178">
        <v>0</v>
      </c>
      <c r="P85" s="78">
        <f t="shared" si="2"/>
        <v>1008</v>
      </c>
    </row>
    <row r="86" spans="1:16" s="270" customFormat="1" ht="12.95" customHeight="1">
      <c r="A86" s="60">
        <v>76</v>
      </c>
      <c r="B86" s="75" t="s">
        <v>76</v>
      </c>
      <c r="C86" s="178">
        <v>465</v>
      </c>
      <c r="D86" s="178">
        <v>335</v>
      </c>
      <c r="E86" s="178">
        <v>187</v>
      </c>
      <c r="F86" s="178">
        <v>59</v>
      </c>
      <c r="G86" s="178">
        <v>210</v>
      </c>
      <c r="H86" s="178">
        <v>72</v>
      </c>
      <c r="I86" s="178">
        <v>46</v>
      </c>
      <c r="J86" s="178">
        <v>25</v>
      </c>
      <c r="K86" s="178">
        <v>8</v>
      </c>
      <c r="L86" s="178">
        <v>3</v>
      </c>
      <c r="M86" s="178">
        <v>1</v>
      </c>
      <c r="N86" s="178">
        <v>0</v>
      </c>
      <c r="O86" s="178">
        <v>0</v>
      </c>
      <c r="P86" s="78">
        <f t="shared" si="2"/>
        <v>1411</v>
      </c>
    </row>
    <row r="87" spans="1:16" s="270" customFormat="1" ht="12.95" customHeight="1">
      <c r="A87" s="60">
        <v>77</v>
      </c>
      <c r="B87" s="75" t="s">
        <v>77</v>
      </c>
      <c r="C87" s="178">
        <v>2082</v>
      </c>
      <c r="D87" s="178">
        <v>1481</v>
      </c>
      <c r="E87" s="178">
        <v>823</v>
      </c>
      <c r="F87" s="178">
        <v>351</v>
      </c>
      <c r="G87" s="178">
        <v>341</v>
      </c>
      <c r="H87" s="178">
        <v>127</v>
      </c>
      <c r="I87" s="178">
        <v>74</v>
      </c>
      <c r="J87" s="178">
        <v>46</v>
      </c>
      <c r="K87" s="178">
        <v>27</v>
      </c>
      <c r="L87" s="178">
        <v>7</v>
      </c>
      <c r="M87" s="178">
        <v>1</v>
      </c>
      <c r="N87" s="178">
        <v>2</v>
      </c>
      <c r="O87" s="178">
        <v>3</v>
      </c>
      <c r="P87" s="78">
        <f t="shared" si="2"/>
        <v>5365</v>
      </c>
    </row>
    <row r="88" spans="1:16" s="270" customFormat="1" ht="12.95" customHeight="1">
      <c r="A88" s="60">
        <v>78</v>
      </c>
      <c r="B88" s="75" t="s">
        <v>78</v>
      </c>
      <c r="C88" s="178">
        <v>1864</v>
      </c>
      <c r="D88" s="178">
        <v>1236</v>
      </c>
      <c r="E88" s="178">
        <v>655</v>
      </c>
      <c r="F88" s="178">
        <v>278</v>
      </c>
      <c r="G88" s="178">
        <v>316</v>
      </c>
      <c r="H88" s="178">
        <v>109</v>
      </c>
      <c r="I88" s="178">
        <v>97</v>
      </c>
      <c r="J88" s="178">
        <v>51</v>
      </c>
      <c r="K88" s="178">
        <v>24</v>
      </c>
      <c r="L88" s="178">
        <v>2</v>
      </c>
      <c r="M88" s="178">
        <v>0</v>
      </c>
      <c r="N88" s="178">
        <v>1</v>
      </c>
      <c r="O88" s="178">
        <v>2</v>
      </c>
      <c r="P88" s="78">
        <f t="shared" si="2"/>
        <v>4635</v>
      </c>
    </row>
    <row r="89" spans="1:16" s="270" customFormat="1" ht="12.95" customHeight="1">
      <c r="A89" s="60">
        <v>79</v>
      </c>
      <c r="B89" s="75" t="s">
        <v>79</v>
      </c>
      <c r="C89" s="178">
        <v>440</v>
      </c>
      <c r="D89" s="178">
        <v>290</v>
      </c>
      <c r="E89" s="178">
        <v>156</v>
      </c>
      <c r="F89" s="178">
        <v>73</v>
      </c>
      <c r="G89" s="178">
        <v>154</v>
      </c>
      <c r="H89" s="178">
        <v>33</v>
      </c>
      <c r="I89" s="178">
        <v>39</v>
      </c>
      <c r="J89" s="178">
        <v>19</v>
      </c>
      <c r="K89" s="178">
        <v>9</v>
      </c>
      <c r="L89" s="178">
        <v>1</v>
      </c>
      <c r="M89" s="178">
        <v>1</v>
      </c>
      <c r="N89" s="178">
        <v>0</v>
      </c>
      <c r="O89" s="178">
        <v>0</v>
      </c>
      <c r="P89" s="78">
        <f t="shared" si="2"/>
        <v>1215</v>
      </c>
    </row>
    <row r="90" spans="1:16" s="270" customFormat="1" ht="12.95" customHeight="1">
      <c r="A90" s="60">
        <v>80</v>
      </c>
      <c r="B90" s="75" t="s">
        <v>80</v>
      </c>
      <c r="C90" s="178">
        <v>1948</v>
      </c>
      <c r="D90" s="178">
        <v>1330</v>
      </c>
      <c r="E90" s="178">
        <v>656</v>
      </c>
      <c r="F90" s="178">
        <v>263</v>
      </c>
      <c r="G90" s="178">
        <v>805</v>
      </c>
      <c r="H90" s="178">
        <v>223</v>
      </c>
      <c r="I90" s="178">
        <v>130</v>
      </c>
      <c r="J90" s="178">
        <v>87</v>
      </c>
      <c r="K90" s="178">
        <v>46</v>
      </c>
      <c r="L90" s="178">
        <v>17</v>
      </c>
      <c r="M90" s="178">
        <v>0</v>
      </c>
      <c r="N90" s="178">
        <v>0</v>
      </c>
      <c r="O90" s="178">
        <v>0</v>
      </c>
      <c r="P90" s="78">
        <f t="shared" si="2"/>
        <v>5505</v>
      </c>
    </row>
    <row r="91" spans="1:16" s="270" customFormat="1" ht="12.95" customHeight="1">
      <c r="A91" s="60">
        <v>81</v>
      </c>
      <c r="B91" s="75" t="s">
        <v>81</v>
      </c>
      <c r="C91" s="178">
        <v>1876</v>
      </c>
      <c r="D91" s="178">
        <v>1518</v>
      </c>
      <c r="E91" s="178">
        <v>869</v>
      </c>
      <c r="F91" s="178">
        <v>362</v>
      </c>
      <c r="G91" s="178">
        <v>792</v>
      </c>
      <c r="H91" s="178">
        <v>201</v>
      </c>
      <c r="I91" s="178">
        <v>166</v>
      </c>
      <c r="J91" s="178">
        <v>95</v>
      </c>
      <c r="K91" s="178">
        <v>76</v>
      </c>
      <c r="L91" s="178">
        <v>12</v>
      </c>
      <c r="M91" s="178">
        <v>3</v>
      </c>
      <c r="N91" s="178">
        <v>3</v>
      </c>
      <c r="O91" s="178">
        <v>3</v>
      </c>
      <c r="P91" s="78">
        <f t="shared" si="2"/>
        <v>5976</v>
      </c>
    </row>
    <row r="92" spans="1:16" s="724" customFormat="1" ht="20.100000000000001" customHeight="1">
      <c r="A92" s="920" t="s">
        <v>212</v>
      </c>
      <c r="B92" s="920"/>
      <c r="C92" s="723">
        <f t="shared" ref="C92:O92" si="3">SUM(C7:C91)</f>
        <v>547224</v>
      </c>
      <c r="D92" s="723">
        <f t="shared" si="3"/>
        <v>419980</v>
      </c>
      <c r="E92" s="723">
        <f t="shared" si="3"/>
        <v>237674</v>
      </c>
      <c r="F92" s="723">
        <f t="shared" si="3"/>
        <v>105257</v>
      </c>
      <c r="G92" s="723">
        <f t="shared" si="3"/>
        <v>124793</v>
      </c>
      <c r="H92" s="723">
        <f t="shared" si="3"/>
        <v>40372</v>
      </c>
      <c r="I92" s="723">
        <f t="shared" si="3"/>
        <v>32620</v>
      </c>
      <c r="J92" s="723">
        <f t="shared" si="3"/>
        <v>16881</v>
      </c>
      <c r="K92" s="723">
        <f t="shared" si="3"/>
        <v>9603</v>
      </c>
      <c r="L92" s="723">
        <f t="shared" si="3"/>
        <v>2489</v>
      </c>
      <c r="M92" s="723">
        <f t="shared" si="3"/>
        <v>623</v>
      </c>
      <c r="N92" s="723">
        <f t="shared" si="3"/>
        <v>211</v>
      </c>
      <c r="O92" s="723">
        <f t="shared" si="3"/>
        <v>279</v>
      </c>
      <c r="P92" s="723">
        <f t="shared" si="2"/>
        <v>1538006</v>
      </c>
    </row>
    <row r="93" spans="1:16" s="270" customFormat="1" ht="25.5" customHeight="1">
      <c r="A93" s="905"/>
      <c r="B93" s="905"/>
      <c r="C93" s="905"/>
      <c r="D93" s="905"/>
      <c r="E93" s="905"/>
      <c r="F93" s="905"/>
      <c r="G93" s="905"/>
      <c r="H93" s="905"/>
      <c r="I93" s="905"/>
      <c r="J93" s="905"/>
      <c r="K93" s="905"/>
      <c r="L93" s="905"/>
      <c r="M93" s="905"/>
      <c r="N93" s="905"/>
      <c r="O93" s="905"/>
      <c r="P93" s="905"/>
    </row>
    <row r="94" spans="1:16" s="270" customFormat="1" ht="12">
      <c r="P94" s="306"/>
    </row>
    <row r="95" spans="1:16" s="270" customFormat="1" ht="12"/>
    <row r="96" spans="1:16" s="270" customFormat="1" ht="12">
      <c r="C96" s="306"/>
      <c r="D96" s="306"/>
      <c r="E96" s="306"/>
      <c r="F96" s="306"/>
      <c r="G96" s="306"/>
      <c r="H96" s="306"/>
      <c r="I96" s="306"/>
      <c r="J96" s="306"/>
      <c r="K96" s="306"/>
      <c r="L96" s="306"/>
      <c r="M96" s="306"/>
      <c r="N96" s="306"/>
      <c r="O96" s="306"/>
      <c r="P96" s="306"/>
    </row>
    <row r="97" s="270" customFormat="1" ht="12"/>
    <row r="98" s="270" customFormat="1" ht="12"/>
    <row r="99" s="270" customFormat="1" ht="12"/>
    <row r="100" s="270" customFormat="1" ht="12"/>
    <row r="101" s="270" customFormat="1" ht="12"/>
    <row r="102" s="270" customFormat="1" ht="12"/>
    <row r="103" s="270" customFormat="1" ht="12"/>
    <row r="104" s="270" customFormat="1" ht="12"/>
    <row r="105" s="270" customFormat="1" ht="12"/>
    <row r="106" s="270" customFormat="1" ht="12"/>
    <row r="107" s="270" customFormat="1" ht="12"/>
    <row r="108" s="270" customFormat="1" ht="12"/>
    <row r="109" s="270" customFormat="1" ht="12"/>
    <row r="110" s="270" customFormat="1" ht="12"/>
    <row r="111" s="270" customFormat="1" ht="12"/>
    <row r="112" s="270" customFormat="1" ht="12"/>
    <row r="113" s="270" customFormat="1" ht="12"/>
    <row r="114" s="270" customFormat="1" ht="12"/>
    <row r="115" s="270" customFormat="1" ht="12"/>
    <row r="116" s="270" customFormat="1" ht="12"/>
    <row r="117" s="270" customFormat="1" ht="12"/>
    <row r="118" s="270" customFormat="1" ht="12"/>
    <row r="119" s="270" customFormat="1" ht="12"/>
    <row r="120" s="270" customFormat="1" ht="12"/>
    <row r="121" s="270" customFormat="1" ht="12"/>
    <row r="122" s="270" customFormat="1" ht="12"/>
    <row r="123" s="270" customFormat="1" ht="12"/>
    <row r="124" s="270" customFormat="1" ht="12"/>
    <row r="125" s="270" customFormat="1" ht="12"/>
    <row r="126" s="270" customFormat="1" ht="12"/>
    <row r="127" s="270" customFormat="1" ht="12"/>
    <row r="128" s="270" customFormat="1" ht="12"/>
    <row r="129" s="270" customFormat="1" ht="12"/>
    <row r="130" s="270" customFormat="1" ht="12"/>
    <row r="131" s="270" customFormat="1" ht="12"/>
    <row r="132" s="270" customFormat="1" ht="12"/>
    <row r="133" s="270" customFormat="1" ht="12"/>
    <row r="134" s="270" customFormat="1" ht="12"/>
    <row r="135" s="270" customFormat="1" ht="12"/>
    <row r="136" s="270" customFormat="1" ht="12"/>
    <row r="137" s="270" customFormat="1" ht="12"/>
    <row r="138" s="270" customFormat="1" ht="12"/>
    <row r="139" s="270" customFormat="1" ht="12"/>
    <row r="140" s="270" customFormat="1" ht="12"/>
    <row r="141" s="270" customFormat="1" ht="12"/>
    <row r="142" s="270" customFormat="1" ht="12"/>
    <row r="143" s="270" customFormat="1" ht="12"/>
    <row r="144" s="270" customFormat="1" ht="12"/>
    <row r="145" s="270" customFormat="1" ht="12"/>
    <row r="146" s="270" customFormat="1" ht="12"/>
    <row r="147" s="270" customFormat="1" ht="12"/>
    <row r="148" s="270" customFormat="1" ht="12"/>
    <row r="149" s="270" customFormat="1" ht="12"/>
    <row r="150" s="270" customFormat="1" ht="12"/>
    <row r="151" s="270" customFormat="1" ht="12"/>
    <row r="152" s="270" customFormat="1" ht="12"/>
    <row r="153" s="270" customFormat="1" ht="12"/>
    <row r="154" s="270" customFormat="1" ht="12"/>
    <row r="155" s="270" customFormat="1" ht="12"/>
    <row r="156" s="270" customFormat="1" ht="12"/>
    <row r="157" s="270" customFormat="1" ht="12"/>
    <row r="158" s="270" customFormat="1" ht="12"/>
    <row r="159" s="270" customFormat="1" ht="12"/>
    <row r="160" s="270" customFormat="1" ht="12"/>
    <row r="161" s="270" customFormat="1" ht="12"/>
    <row r="162" s="270" customFormat="1" ht="12"/>
    <row r="163" s="270" customFormat="1" ht="12"/>
    <row r="164" s="270" customFormat="1" ht="12"/>
    <row r="165" s="270" customFormat="1" ht="12"/>
    <row r="166" s="270" customFormat="1" ht="12"/>
    <row r="167" s="270" customFormat="1" ht="12"/>
    <row r="168" s="270" customFormat="1" ht="12"/>
    <row r="169" s="270" customFormat="1" ht="12"/>
    <row r="170" s="270" customFormat="1" ht="12"/>
    <row r="171" s="270" customFormat="1" ht="12"/>
    <row r="172" s="270" customFormat="1" ht="12"/>
    <row r="173" s="270" customFormat="1" ht="12"/>
    <row r="174" s="270" customFormat="1" ht="12"/>
    <row r="175" s="270" customFormat="1" ht="12"/>
    <row r="176" s="270" customFormat="1" ht="12"/>
    <row r="177" s="270" customFormat="1" ht="12"/>
    <row r="178" s="270" customFormat="1" ht="12"/>
    <row r="179" s="270" customFormat="1" ht="12"/>
    <row r="180" s="270" customFormat="1" ht="12"/>
    <row r="181" s="270" customFormat="1" ht="12"/>
    <row r="182" s="270" customFormat="1" ht="12"/>
    <row r="183" s="270" customFormat="1" ht="12"/>
    <row r="184" s="270" customFormat="1" ht="12"/>
    <row r="185" s="270" customFormat="1" ht="12"/>
    <row r="186" s="270" customFormat="1" ht="12"/>
    <row r="187" s="270" customFormat="1" ht="12"/>
    <row r="188" s="270" customFormat="1" ht="12"/>
    <row r="189" s="270" customFormat="1" ht="12"/>
    <row r="190" s="270" customFormat="1" ht="12"/>
    <row r="191" s="270" customFormat="1" ht="12"/>
    <row r="192" s="270" customFormat="1" ht="12"/>
    <row r="193" s="270" customFormat="1" ht="12"/>
    <row r="194" s="270" customFormat="1" ht="12"/>
    <row r="195" s="270" customFormat="1" ht="12"/>
    <row r="196" s="270" customFormat="1" ht="12"/>
    <row r="197" s="270" customFormat="1" ht="12"/>
    <row r="198" s="270" customFormat="1" ht="12"/>
    <row r="199" s="270" customFormat="1" ht="12"/>
    <row r="200" s="270" customFormat="1" ht="12"/>
    <row r="201" s="270" customFormat="1" ht="12"/>
    <row r="202" s="270" customFormat="1" ht="12"/>
    <row r="203" s="270" customFormat="1" ht="12"/>
    <row r="204" s="270" customFormat="1" ht="12"/>
    <row r="205" s="270" customFormat="1" ht="12"/>
    <row r="206" s="270" customFormat="1" ht="12"/>
    <row r="207" s="270" customFormat="1" ht="12"/>
    <row r="208" s="270" customFormat="1" ht="12"/>
    <row r="209" s="270" customFormat="1" ht="12"/>
    <row r="210" s="270" customFormat="1" ht="12"/>
    <row r="211" s="270" customFormat="1" ht="12"/>
  </sheetData>
  <mergeCells count="16">
    <mergeCell ref="A93:P93"/>
    <mergeCell ref="B4:B6"/>
    <mergeCell ref="B48:B50"/>
    <mergeCell ref="A4:A6"/>
    <mergeCell ref="A1:P1"/>
    <mergeCell ref="A2:P2"/>
    <mergeCell ref="A92:B92"/>
    <mergeCell ref="C48:O48"/>
    <mergeCell ref="C49:O49"/>
    <mergeCell ref="O3:P3"/>
    <mergeCell ref="A48:A50"/>
    <mergeCell ref="O47:P47"/>
    <mergeCell ref="C4:O4"/>
    <mergeCell ref="C5:O5"/>
    <mergeCell ref="P4:P6"/>
    <mergeCell ref="P48:P50"/>
  </mergeCells>
  <phoneticPr fontId="6" type="noConversion"/>
  <printOptions horizontalCentered="1" verticalCentered="1"/>
  <pageMargins left="0" right="0" top="0" bottom="0" header="0" footer="0"/>
  <pageSetup paperSize="9" scale="85" orientation="landscape" horizontalDpi="300" verticalDpi="300" r:id="rId1"/>
  <headerFooter alignWithMargins="0"/>
  <rowBreaks count="2" manualBreakCount="2">
    <brk id="46" max="15" man="1"/>
    <brk id="92" max="15" man="1"/>
  </rowBreaks>
  <ignoredErrors>
    <ignoredError sqref="G6" twoDigitTextYear="1"/>
    <ignoredError sqref="A7:A16 C6 C50:F50" numberStoredAsText="1"/>
    <ignoredError sqref="G50" twoDigitTextYear="1"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1" enableFormatConditionsCalculation="0"/>
  <dimension ref="A1:Q156"/>
  <sheetViews>
    <sheetView showGridLines="0" topLeftCell="A64" zoomScaleNormal="100" zoomScaleSheetLayoutView="90" workbookViewId="0">
      <selection activeCell="B96" sqref="B96"/>
    </sheetView>
  </sheetViews>
  <sheetFormatPr defaultRowHeight="12.75"/>
  <cols>
    <col min="1" max="1" width="5.7109375" style="53" customWidth="1"/>
    <col min="2" max="2" width="16.7109375" style="53" customWidth="1"/>
    <col min="3" max="15" width="10.28515625" style="53" customWidth="1"/>
    <col min="16" max="16" width="11.7109375" style="53" customWidth="1"/>
    <col min="17" max="16384" width="9.140625" style="53"/>
  </cols>
  <sheetData>
    <row r="1" spans="1:17" ht="23.25" customHeight="1">
      <c r="A1" s="777" t="s">
        <v>836</v>
      </c>
      <c r="B1" s="778"/>
      <c r="C1" s="778"/>
      <c r="D1" s="778"/>
      <c r="E1" s="778"/>
      <c r="F1" s="778"/>
      <c r="G1" s="778"/>
      <c r="H1" s="778"/>
      <c r="I1" s="778"/>
      <c r="J1" s="778"/>
      <c r="K1" s="778"/>
      <c r="L1" s="778"/>
      <c r="M1" s="778"/>
      <c r="N1" s="778"/>
      <c r="O1" s="778"/>
      <c r="P1" s="778"/>
    </row>
    <row r="2" spans="1:17" ht="23.25" customHeight="1">
      <c r="A2" s="779" t="s">
        <v>837</v>
      </c>
      <c r="B2" s="779"/>
      <c r="C2" s="779"/>
      <c r="D2" s="779"/>
      <c r="E2" s="779"/>
      <c r="F2" s="779"/>
      <c r="G2" s="779"/>
      <c r="H2" s="779"/>
      <c r="I2" s="779"/>
      <c r="J2" s="779"/>
      <c r="K2" s="779"/>
      <c r="L2" s="779"/>
      <c r="M2" s="779"/>
      <c r="N2" s="779"/>
      <c r="O2" s="779"/>
      <c r="P2" s="779"/>
    </row>
    <row r="3" spans="1:17" s="33" customFormat="1" ht="13.5" customHeight="1">
      <c r="A3" s="307"/>
      <c r="B3" s="307"/>
      <c r="C3" s="307"/>
      <c r="D3" s="307"/>
      <c r="E3" s="307"/>
      <c r="F3" s="307"/>
      <c r="G3" s="307"/>
      <c r="H3" s="307"/>
      <c r="I3" s="307"/>
      <c r="J3" s="307"/>
      <c r="K3" s="307"/>
      <c r="L3" s="307"/>
      <c r="M3" s="307"/>
      <c r="N3" s="290"/>
      <c r="O3" s="924" t="s">
        <v>591</v>
      </c>
      <c r="P3" s="925"/>
    </row>
    <row r="4" spans="1:17" s="33" customFormat="1" ht="24.95" customHeight="1">
      <c r="A4" s="786" t="s">
        <v>433</v>
      </c>
      <c r="B4" s="914" t="s">
        <v>422</v>
      </c>
      <c r="C4" s="907" t="s">
        <v>421</v>
      </c>
      <c r="D4" s="908"/>
      <c r="E4" s="908"/>
      <c r="F4" s="908"/>
      <c r="G4" s="908"/>
      <c r="H4" s="908"/>
      <c r="I4" s="908"/>
      <c r="J4" s="908"/>
      <c r="K4" s="908"/>
      <c r="L4" s="908"/>
      <c r="M4" s="908"/>
      <c r="N4" s="908"/>
      <c r="O4" s="909"/>
      <c r="P4" s="788" t="s">
        <v>300</v>
      </c>
    </row>
    <row r="5" spans="1:17" s="33" customFormat="1" ht="24.95" customHeight="1">
      <c r="A5" s="918"/>
      <c r="B5" s="915"/>
      <c r="C5" s="894" t="s">
        <v>420</v>
      </c>
      <c r="D5" s="894"/>
      <c r="E5" s="894"/>
      <c r="F5" s="894"/>
      <c r="G5" s="894"/>
      <c r="H5" s="894"/>
      <c r="I5" s="894"/>
      <c r="J5" s="894"/>
      <c r="K5" s="894"/>
      <c r="L5" s="894"/>
      <c r="M5" s="894"/>
      <c r="N5" s="894"/>
      <c r="O5" s="894"/>
      <c r="P5" s="896"/>
    </row>
    <row r="6" spans="1:17" s="33" customFormat="1" ht="24.95" customHeight="1">
      <c r="A6" s="919"/>
      <c r="B6" s="806"/>
      <c r="C6" s="418" t="s">
        <v>343</v>
      </c>
      <c r="D6" s="301" t="s">
        <v>312</v>
      </c>
      <c r="E6" s="301" t="s">
        <v>315</v>
      </c>
      <c r="F6" s="301" t="s">
        <v>316</v>
      </c>
      <c r="G6" s="301" t="s">
        <v>317</v>
      </c>
      <c r="H6" s="301" t="s">
        <v>318</v>
      </c>
      <c r="I6" s="302" t="s">
        <v>319</v>
      </c>
      <c r="J6" s="302" t="s">
        <v>320</v>
      </c>
      <c r="K6" s="302" t="s">
        <v>321</v>
      </c>
      <c r="L6" s="302" t="s">
        <v>322</v>
      </c>
      <c r="M6" s="302" t="s">
        <v>323</v>
      </c>
      <c r="N6" s="302" t="s">
        <v>324</v>
      </c>
      <c r="O6" s="302" t="s">
        <v>313</v>
      </c>
      <c r="P6" s="897"/>
    </row>
    <row r="7" spans="1:17" s="33" customFormat="1" ht="12.95" customHeight="1">
      <c r="A7" s="389" t="s">
        <v>84</v>
      </c>
      <c r="B7" s="75" t="s">
        <v>2</v>
      </c>
      <c r="C7" s="309">
        <v>13802</v>
      </c>
      <c r="D7" s="309">
        <v>23700</v>
      </c>
      <c r="E7" s="309">
        <v>25795</v>
      </c>
      <c r="F7" s="309">
        <v>18393</v>
      </c>
      <c r="G7" s="309">
        <v>30990</v>
      </c>
      <c r="H7" s="309">
        <v>20737</v>
      </c>
      <c r="I7" s="309">
        <v>30865</v>
      </c>
      <c r="J7" s="309">
        <v>25453</v>
      </c>
      <c r="K7" s="309">
        <v>27848</v>
      </c>
      <c r="L7" s="309">
        <v>16679</v>
      </c>
      <c r="M7" s="309">
        <v>13445</v>
      </c>
      <c r="N7" s="309">
        <v>3408</v>
      </c>
      <c r="O7" s="309">
        <v>6413</v>
      </c>
      <c r="P7" s="310">
        <f>SUM(C7:O7)</f>
        <v>257528</v>
      </c>
      <c r="Q7" s="62"/>
    </row>
    <row r="8" spans="1:17" s="33" customFormat="1" ht="12.95" customHeight="1">
      <c r="A8" s="390" t="s">
        <v>85</v>
      </c>
      <c r="B8" s="75" t="s">
        <v>3</v>
      </c>
      <c r="C8" s="175">
        <v>2072</v>
      </c>
      <c r="D8" s="175">
        <v>2603</v>
      </c>
      <c r="E8" s="175">
        <v>2635</v>
      </c>
      <c r="F8" s="175">
        <v>1856</v>
      </c>
      <c r="G8" s="175">
        <v>9007</v>
      </c>
      <c r="H8" s="175">
        <v>4494</v>
      </c>
      <c r="I8" s="175">
        <v>4808</v>
      </c>
      <c r="J8" s="175">
        <v>4706</v>
      </c>
      <c r="K8" s="175">
        <v>7288</v>
      </c>
      <c r="L8" s="175">
        <v>1913</v>
      </c>
      <c r="M8" s="175">
        <v>1747</v>
      </c>
      <c r="N8" s="175">
        <v>0</v>
      </c>
      <c r="O8" s="175">
        <v>0</v>
      </c>
      <c r="P8" s="312">
        <f t="shared" ref="P8:P46" si="0">SUM(C8:O8)</f>
        <v>43129</v>
      </c>
      <c r="Q8" s="62"/>
    </row>
    <row r="9" spans="1:17" s="33" customFormat="1" ht="12.95" customHeight="1">
      <c r="A9" s="390" t="s">
        <v>86</v>
      </c>
      <c r="B9" s="75" t="s">
        <v>4</v>
      </c>
      <c r="C9" s="175">
        <v>4099</v>
      </c>
      <c r="D9" s="175">
        <v>6624</v>
      </c>
      <c r="E9" s="175">
        <v>6849</v>
      </c>
      <c r="F9" s="175">
        <v>4487</v>
      </c>
      <c r="G9" s="175">
        <v>14661</v>
      </c>
      <c r="H9" s="175">
        <v>6426</v>
      </c>
      <c r="I9" s="175">
        <v>9524</v>
      </c>
      <c r="J9" s="175">
        <v>8341</v>
      </c>
      <c r="K9" s="175">
        <v>8421</v>
      </c>
      <c r="L9" s="175">
        <v>4377</v>
      </c>
      <c r="M9" s="175">
        <v>0</v>
      </c>
      <c r="N9" s="175">
        <v>0</v>
      </c>
      <c r="O9" s="175">
        <v>1086</v>
      </c>
      <c r="P9" s="312">
        <f t="shared" si="0"/>
        <v>74895</v>
      </c>
      <c r="Q9" s="62"/>
    </row>
    <row r="10" spans="1:17" s="33" customFormat="1" ht="12.95" customHeight="1">
      <c r="A10" s="389" t="s">
        <v>87</v>
      </c>
      <c r="B10" s="75" t="s">
        <v>5</v>
      </c>
      <c r="C10" s="175">
        <v>644</v>
      </c>
      <c r="D10" s="175">
        <v>1116</v>
      </c>
      <c r="E10" s="175">
        <v>1208</v>
      </c>
      <c r="F10" s="175">
        <v>884</v>
      </c>
      <c r="G10" s="175">
        <v>4444</v>
      </c>
      <c r="H10" s="175">
        <v>1890</v>
      </c>
      <c r="I10" s="175">
        <v>2707</v>
      </c>
      <c r="J10" s="175">
        <v>2667</v>
      </c>
      <c r="K10" s="175">
        <v>3342</v>
      </c>
      <c r="L10" s="175">
        <v>2365</v>
      </c>
      <c r="M10" s="175">
        <v>1294</v>
      </c>
      <c r="N10" s="175">
        <v>0</v>
      </c>
      <c r="O10" s="175">
        <v>0</v>
      </c>
      <c r="P10" s="312">
        <f t="shared" si="0"/>
        <v>22561</v>
      </c>
      <c r="Q10" s="62"/>
    </row>
    <row r="11" spans="1:17" s="33" customFormat="1" ht="12.95" customHeight="1">
      <c r="A11" s="389" t="s">
        <v>88</v>
      </c>
      <c r="B11" s="75" t="s">
        <v>6</v>
      </c>
      <c r="C11" s="175">
        <v>1884</v>
      </c>
      <c r="D11" s="175">
        <v>3303</v>
      </c>
      <c r="E11" s="175">
        <v>3311</v>
      </c>
      <c r="F11" s="175">
        <v>2082</v>
      </c>
      <c r="G11" s="175">
        <v>7269</v>
      </c>
      <c r="H11" s="175">
        <v>3726</v>
      </c>
      <c r="I11" s="175">
        <v>3131</v>
      </c>
      <c r="J11" s="175">
        <v>3931</v>
      </c>
      <c r="K11" s="175">
        <v>4486</v>
      </c>
      <c r="L11" s="175">
        <v>1139</v>
      </c>
      <c r="M11" s="175">
        <v>1221</v>
      </c>
      <c r="N11" s="175">
        <v>0</v>
      </c>
      <c r="O11" s="175">
        <v>0</v>
      </c>
      <c r="P11" s="312">
        <f t="shared" si="0"/>
        <v>35483</v>
      </c>
      <c r="Q11" s="62"/>
    </row>
    <row r="12" spans="1:17" s="33" customFormat="1" ht="12.95" customHeight="1">
      <c r="A12" s="389" t="s">
        <v>89</v>
      </c>
      <c r="B12" s="75" t="s">
        <v>7</v>
      </c>
      <c r="C12" s="175">
        <v>41582</v>
      </c>
      <c r="D12" s="175">
        <v>76481</v>
      </c>
      <c r="E12" s="175">
        <v>95528</v>
      </c>
      <c r="F12" s="175">
        <v>77588</v>
      </c>
      <c r="G12" s="175">
        <v>127575</v>
      </c>
      <c r="H12" s="175">
        <v>78784</v>
      </c>
      <c r="I12" s="175">
        <v>96970</v>
      </c>
      <c r="J12" s="175">
        <v>91571</v>
      </c>
      <c r="K12" s="175">
        <v>110921</v>
      </c>
      <c r="L12" s="175">
        <v>65996</v>
      </c>
      <c r="M12" s="175">
        <v>31259</v>
      </c>
      <c r="N12" s="175">
        <v>14652</v>
      </c>
      <c r="O12" s="175">
        <v>107167</v>
      </c>
      <c r="P12" s="312">
        <f t="shared" si="0"/>
        <v>1016074</v>
      </c>
      <c r="Q12" s="62"/>
    </row>
    <row r="13" spans="1:17" s="33" customFormat="1" ht="12.95" customHeight="1">
      <c r="A13" s="389" t="s">
        <v>90</v>
      </c>
      <c r="B13" s="75" t="s">
        <v>8</v>
      </c>
      <c r="C13" s="175">
        <v>21992</v>
      </c>
      <c r="D13" s="175">
        <v>38758</v>
      </c>
      <c r="E13" s="175">
        <v>42707</v>
      </c>
      <c r="F13" s="175">
        <v>31840</v>
      </c>
      <c r="G13" s="175">
        <v>50265</v>
      </c>
      <c r="H13" s="175">
        <v>27536</v>
      </c>
      <c r="I13" s="175">
        <v>36341</v>
      </c>
      <c r="J13" s="175">
        <v>40852</v>
      </c>
      <c r="K13" s="175">
        <v>52265</v>
      </c>
      <c r="L13" s="175">
        <v>32634</v>
      </c>
      <c r="M13" s="175">
        <v>15179</v>
      </c>
      <c r="N13" s="175">
        <v>3381</v>
      </c>
      <c r="O13" s="175">
        <v>2864</v>
      </c>
      <c r="P13" s="312">
        <f t="shared" si="0"/>
        <v>396614</v>
      </c>
      <c r="Q13" s="62"/>
    </row>
    <row r="14" spans="1:17" s="33" customFormat="1" ht="12.95" customHeight="1">
      <c r="A14" s="389" t="s">
        <v>91</v>
      </c>
      <c r="B14" s="75" t="s">
        <v>9</v>
      </c>
      <c r="C14" s="175">
        <v>1373</v>
      </c>
      <c r="D14" s="175">
        <v>1822</v>
      </c>
      <c r="E14" s="175">
        <v>1596</v>
      </c>
      <c r="F14" s="175">
        <v>1101</v>
      </c>
      <c r="G14" s="175">
        <v>4025</v>
      </c>
      <c r="H14" s="175">
        <v>1975</v>
      </c>
      <c r="I14" s="175">
        <v>1960</v>
      </c>
      <c r="J14" s="175">
        <v>2591</v>
      </c>
      <c r="K14" s="175">
        <v>2276</v>
      </c>
      <c r="L14" s="175">
        <v>973</v>
      </c>
      <c r="M14" s="175">
        <v>577</v>
      </c>
      <c r="N14" s="175">
        <v>0</v>
      </c>
      <c r="O14" s="175">
        <v>2749</v>
      </c>
      <c r="P14" s="312">
        <f t="shared" si="0"/>
        <v>23018</v>
      </c>
      <c r="Q14" s="62"/>
    </row>
    <row r="15" spans="1:17" s="33" customFormat="1" ht="12.95" customHeight="1">
      <c r="A15" s="389" t="s">
        <v>92</v>
      </c>
      <c r="B15" s="75" t="s">
        <v>10</v>
      </c>
      <c r="C15" s="175">
        <v>10044</v>
      </c>
      <c r="D15" s="175">
        <v>15030</v>
      </c>
      <c r="E15" s="175">
        <v>15349</v>
      </c>
      <c r="F15" s="175">
        <v>9853</v>
      </c>
      <c r="G15" s="175">
        <v>16775</v>
      </c>
      <c r="H15" s="175">
        <v>9166</v>
      </c>
      <c r="I15" s="175">
        <v>10719</v>
      </c>
      <c r="J15" s="175">
        <v>9663</v>
      </c>
      <c r="K15" s="175">
        <v>14411</v>
      </c>
      <c r="L15" s="175">
        <v>3912</v>
      </c>
      <c r="M15" s="175">
        <v>1093</v>
      </c>
      <c r="N15" s="175">
        <v>2669</v>
      </c>
      <c r="O15" s="175">
        <v>2701</v>
      </c>
      <c r="P15" s="312">
        <f t="shared" si="0"/>
        <v>121385</v>
      </c>
      <c r="Q15" s="62"/>
    </row>
    <row r="16" spans="1:17" s="33" customFormat="1" ht="12.95" customHeight="1">
      <c r="A16" s="311">
        <v>10</v>
      </c>
      <c r="B16" s="75" t="s">
        <v>11</v>
      </c>
      <c r="C16" s="175">
        <v>9476</v>
      </c>
      <c r="D16" s="175">
        <v>16767</v>
      </c>
      <c r="E16" s="175">
        <v>18351</v>
      </c>
      <c r="F16" s="175">
        <v>12383</v>
      </c>
      <c r="G16" s="175">
        <v>19714</v>
      </c>
      <c r="H16" s="175">
        <v>11827</v>
      </c>
      <c r="I16" s="175">
        <v>14242</v>
      </c>
      <c r="J16" s="175">
        <v>11785</v>
      </c>
      <c r="K16" s="175">
        <v>12704</v>
      </c>
      <c r="L16" s="175">
        <v>5574</v>
      </c>
      <c r="M16" s="175">
        <v>2234</v>
      </c>
      <c r="N16" s="175">
        <v>0</v>
      </c>
      <c r="O16" s="175">
        <v>3366</v>
      </c>
      <c r="P16" s="312">
        <f t="shared" si="0"/>
        <v>138423</v>
      </c>
      <c r="Q16" s="62"/>
    </row>
    <row r="17" spans="1:17" s="33" customFormat="1" ht="12.95" customHeight="1">
      <c r="A17" s="311">
        <v>11</v>
      </c>
      <c r="B17" s="75" t="s">
        <v>12</v>
      </c>
      <c r="C17" s="175">
        <v>1687</v>
      </c>
      <c r="D17" s="175">
        <v>2558</v>
      </c>
      <c r="E17" s="175">
        <v>2608</v>
      </c>
      <c r="F17" s="175">
        <v>2084</v>
      </c>
      <c r="G17" s="175">
        <v>3326</v>
      </c>
      <c r="H17" s="175">
        <v>2291</v>
      </c>
      <c r="I17" s="175">
        <v>2709</v>
      </c>
      <c r="J17" s="175">
        <v>3519</v>
      </c>
      <c r="K17" s="175">
        <v>5787</v>
      </c>
      <c r="L17" s="175">
        <v>4097</v>
      </c>
      <c r="M17" s="175">
        <v>4317</v>
      </c>
      <c r="N17" s="175">
        <v>1721</v>
      </c>
      <c r="O17" s="175">
        <v>2737</v>
      </c>
      <c r="P17" s="312">
        <f t="shared" si="0"/>
        <v>39441</v>
      </c>
      <c r="Q17" s="62"/>
    </row>
    <row r="18" spans="1:17" s="33" customFormat="1" ht="12.95" customHeight="1">
      <c r="A18" s="311">
        <v>12</v>
      </c>
      <c r="B18" s="75" t="s">
        <v>13</v>
      </c>
      <c r="C18" s="175">
        <v>384</v>
      </c>
      <c r="D18" s="175">
        <v>709</v>
      </c>
      <c r="E18" s="175">
        <v>968</v>
      </c>
      <c r="F18" s="175">
        <v>669</v>
      </c>
      <c r="G18" s="175">
        <v>4467</v>
      </c>
      <c r="H18" s="175">
        <v>2112</v>
      </c>
      <c r="I18" s="175">
        <v>2247</v>
      </c>
      <c r="J18" s="175">
        <v>2249</v>
      </c>
      <c r="K18" s="175">
        <v>1752</v>
      </c>
      <c r="L18" s="175">
        <v>1590</v>
      </c>
      <c r="M18" s="175">
        <v>685</v>
      </c>
      <c r="N18" s="175">
        <v>0</v>
      </c>
      <c r="O18" s="175">
        <v>0</v>
      </c>
      <c r="P18" s="312">
        <f t="shared" si="0"/>
        <v>17832</v>
      </c>
      <c r="Q18" s="62"/>
    </row>
    <row r="19" spans="1:17" s="33" customFormat="1" ht="12.95" customHeight="1">
      <c r="A19" s="311">
        <v>13</v>
      </c>
      <c r="B19" s="75" t="s">
        <v>14</v>
      </c>
      <c r="C19" s="175">
        <v>925</v>
      </c>
      <c r="D19" s="175">
        <v>1333</v>
      </c>
      <c r="E19" s="175">
        <v>1346</v>
      </c>
      <c r="F19" s="175">
        <v>931</v>
      </c>
      <c r="G19" s="175">
        <v>3607</v>
      </c>
      <c r="H19" s="175">
        <v>1723</v>
      </c>
      <c r="I19" s="175">
        <v>1334</v>
      </c>
      <c r="J19" s="175">
        <v>3022</v>
      </c>
      <c r="K19" s="175">
        <v>1902</v>
      </c>
      <c r="L19" s="175">
        <v>0</v>
      </c>
      <c r="M19" s="175">
        <v>0</v>
      </c>
      <c r="N19" s="175">
        <v>0</v>
      </c>
      <c r="O19" s="175">
        <v>0</v>
      </c>
      <c r="P19" s="312">
        <f t="shared" si="0"/>
        <v>16123</v>
      </c>
      <c r="Q19" s="62"/>
    </row>
    <row r="20" spans="1:17" s="33" customFormat="1" ht="12.95" customHeight="1">
      <c r="A20" s="311">
        <v>14</v>
      </c>
      <c r="B20" s="75" t="s">
        <v>15</v>
      </c>
      <c r="C20" s="175">
        <v>2271</v>
      </c>
      <c r="D20" s="175">
        <v>4177</v>
      </c>
      <c r="E20" s="175">
        <v>5019</v>
      </c>
      <c r="F20" s="175">
        <v>3395</v>
      </c>
      <c r="G20" s="175">
        <v>6512</v>
      </c>
      <c r="H20" s="175">
        <v>3773</v>
      </c>
      <c r="I20" s="175">
        <v>3735</v>
      </c>
      <c r="J20" s="175">
        <v>4560</v>
      </c>
      <c r="K20" s="175">
        <v>5512</v>
      </c>
      <c r="L20" s="175">
        <v>3607</v>
      </c>
      <c r="M20" s="175">
        <v>1673</v>
      </c>
      <c r="N20" s="175">
        <v>1766</v>
      </c>
      <c r="O20" s="175">
        <v>3832</v>
      </c>
      <c r="P20" s="312">
        <f t="shared" si="0"/>
        <v>49832</v>
      </c>
      <c r="Q20" s="62"/>
    </row>
    <row r="21" spans="1:17" s="33" customFormat="1" ht="12.95" customHeight="1">
      <c r="A21" s="311">
        <v>15</v>
      </c>
      <c r="B21" s="75" t="s">
        <v>16</v>
      </c>
      <c r="C21" s="175">
        <v>2091</v>
      </c>
      <c r="D21" s="175">
        <v>3481</v>
      </c>
      <c r="E21" s="175">
        <v>3876</v>
      </c>
      <c r="F21" s="175">
        <v>2535</v>
      </c>
      <c r="G21" s="175">
        <v>4977</v>
      </c>
      <c r="H21" s="175">
        <v>2613</v>
      </c>
      <c r="I21" s="175">
        <v>3842</v>
      </c>
      <c r="J21" s="175">
        <v>4328</v>
      </c>
      <c r="K21" s="175">
        <v>2914</v>
      </c>
      <c r="L21" s="175">
        <v>1206</v>
      </c>
      <c r="M21" s="175">
        <v>0</v>
      </c>
      <c r="N21" s="175">
        <v>0</v>
      </c>
      <c r="O21" s="175">
        <v>0</v>
      </c>
      <c r="P21" s="312">
        <f t="shared" si="0"/>
        <v>31863</v>
      </c>
      <c r="Q21" s="62"/>
    </row>
    <row r="22" spans="1:17" s="33" customFormat="1" ht="12.95" customHeight="1">
      <c r="A22" s="311">
        <v>16</v>
      </c>
      <c r="B22" s="75" t="s">
        <v>17</v>
      </c>
      <c r="C22" s="175">
        <v>20823</v>
      </c>
      <c r="D22" s="175">
        <v>41631</v>
      </c>
      <c r="E22" s="175">
        <v>48629</v>
      </c>
      <c r="F22" s="175">
        <v>37162</v>
      </c>
      <c r="G22" s="175">
        <v>63940</v>
      </c>
      <c r="H22" s="175">
        <v>42936</v>
      </c>
      <c r="I22" s="175">
        <v>58370</v>
      </c>
      <c r="J22" s="175">
        <v>56217</v>
      </c>
      <c r="K22" s="175">
        <v>76965</v>
      </c>
      <c r="L22" s="175">
        <v>44181</v>
      </c>
      <c r="M22" s="175">
        <v>21931</v>
      </c>
      <c r="N22" s="175">
        <v>13826</v>
      </c>
      <c r="O22" s="175">
        <v>39907</v>
      </c>
      <c r="P22" s="312">
        <f t="shared" si="0"/>
        <v>566518</v>
      </c>
      <c r="Q22" s="62"/>
    </row>
    <row r="23" spans="1:17" s="33" customFormat="1" ht="12.95" customHeight="1">
      <c r="A23" s="311">
        <v>17</v>
      </c>
      <c r="B23" s="75" t="s">
        <v>18</v>
      </c>
      <c r="C23" s="175">
        <v>4712</v>
      </c>
      <c r="D23" s="175">
        <v>8659</v>
      </c>
      <c r="E23" s="175">
        <v>8920</v>
      </c>
      <c r="F23" s="175">
        <v>5570</v>
      </c>
      <c r="G23" s="175">
        <v>8412</v>
      </c>
      <c r="H23" s="175">
        <v>3721</v>
      </c>
      <c r="I23" s="175">
        <v>5069</v>
      </c>
      <c r="J23" s="175">
        <v>3936</v>
      </c>
      <c r="K23" s="175">
        <v>6411</v>
      </c>
      <c r="L23" s="175">
        <v>2804</v>
      </c>
      <c r="M23" s="175">
        <v>0</v>
      </c>
      <c r="N23" s="175">
        <v>800</v>
      </c>
      <c r="O23" s="175">
        <v>5943</v>
      </c>
      <c r="P23" s="312">
        <f t="shared" si="0"/>
        <v>64957</v>
      </c>
      <c r="Q23" s="62"/>
    </row>
    <row r="24" spans="1:17" s="33" customFormat="1" ht="12.95" customHeight="1">
      <c r="A24" s="311">
        <v>18</v>
      </c>
      <c r="B24" s="75" t="s">
        <v>19</v>
      </c>
      <c r="C24" s="175">
        <v>1035</v>
      </c>
      <c r="D24" s="175">
        <v>1614</v>
      </c>
      <c r="E24" s="175">
        <v>1797</v>
      </c>
      <c r="F24" s="175">
        <v>934</v>
      </c>
      <c r="G24" s="175">
        <v>3283</v>
      </c>
      <c r="H24" s="175">
        <v>1572</v>
      </c>
      <c r="I24" s="175">
        <v>2257</v>
      </c>
      <c r="J24" s="175">
        <v>2742</v>
      </c>
      <c r="K24" s="175">
        <v>2784</v>
      </c>
      <c r="L24" s="175">
        <v>2666</v>
      </c>
      <c r="M24" s="175">
        <v>1645</v>
      </c>
      <c r="N24" s="175">
        <v>0</v>
      </c>
      <c r="O24" s="175">
        <v>0</v>
      </c>
      <c r="P24" s="312">
        <f t="shared" si="0"/>
        <v>22329</v>
      </c>
      <c r="Q24" s="62"/>
    </row>
    <row r="25" spans="1:17" s="33" customFormat="1" ht="12.95" customHeight="1">
      <c r="A25" s="311">
        <v>19</v>
      </c>
      <c r="B25" s="75" t="s">
        <v>20</v>
      </c>
      <c r="C25" s="175">
        <v>3039</v>
      </c>
      <c r="D25" s="175">
        <v>5066</v>
      </c>
      <c r="E25" s="175">
        <v>4995</v>
      </c>
      <c r="F25" s="175">
        <v>2762</v>
      </c>
      <c r="G25" s="175">
        <v>10598</v>
      </c>
      <c r="H25" s="175">
        <v>4768</v>
      </c>
      <c r="I25" s="175">
        <v>5625</v>
      </c>
      <c r="J25" s="175">
        <v>4380</v>
      </c>
      <c r="K25" s="175">
        <v>5333</v>
      </c>
      <c r="L25" s="175">
        <v>2904</v>
      </c>
      <c r="M25" s="175">
        <v>1284</v>
      </c>
      <c r="N25" s="175">
        <v>795</v>
      </c>
      <c r="O25" s="175">
        <v>0</v>
      </c>
      <c r="P25" s="312">
        <f t="shared" si="0"/>
        <v>51549</v>
      </c>
      <c r="Q25" s="62"/>
    </row>
    <row r="26" spans="1:17" s="33" customFormat="1" ht="12.95" customHeight="1">
      <c r="A26" s="311">
        <v>20</v>
      </c>
      <c r="B26" s="75" t="s">
        <v>21</v>
      </c>
      <c r="C26" s="175">
        <v>8101</v>
      </c>
      <c r="D26" s="175">
        <v>14262</v>
      </c>
      <c r="E26" s="175">
        <v>15683</v>
      </c>
      <c r="F26" s="175">
        <v>11805</v>
      </c>
      <c r="G26" s="175">
        <v>21284</v>
      </c>
      <c r="H26" s="175">
        <v>13627</v>
      </c>
      <c r="I26" s="175">
        <v>17425</v>
      </c>
      <c r="J26" s="175">
        <v>18099</v>
      </c>
      <c r="K26" s="175">
        <v>24392</v>
      </c>
      <c r="L26" s="175">
        <v>11769</v>
      </c>
      <c r="M26" s="175">
        <v>4068</v>
      </c>
      <c r="N26" s="175">
        <v>2442</v>
      </c>
      <c r="O26" s="175">
        <v>3391</v>
      </c>
      <c r="P26" s="312">
        <f t="shared" si="0"/>
        <v>166348</v>
      </c>
      <c r="Q26" s="62"/>
    </row>
    <row r="27" spans="1:17" s="33" customFormat="1" ht="12.95" customHeight="1">
      <c r="A27" s="311">
        <v>21</v>
      </c>
      <c r="B27" s="75" t="s">
        <v>22</v>
      </c>
      <c r="C27" s="175">
        <v>4400</v>
      </c>
      <c r="D27" s="175">
        <v>4981</v>
      </c>
      <c r="E27" s="175">
        <v>5251</v>
      </c>
      <c r="F27" s="175">
        <v>3844</v>
      </c>
      <c r="G27" s="175">
        <v>24131</v>
      </c>
      <c r="H27" s="175">
        <v>12769</v>
      </c>
      <c r="I27" s="175">
        <v>18240</v>
      </c>
      <c r="J27" s="175">
        <v>15697</v>
      </c>
      <c r="K27" s="175">
        <v>14779</v>
      </c>
      <c r="L27" s="175">
        <v>8227</v>
      </c>
      <c r="M27" s="175">
        <v>609</v>
      </c>
      <c r="N27" s="175">
        <v>893</v>
      </c>
      <c r="O27" s="175">
        <v>1223</v>
      </c>
      <c r="P27" s="312">
        <f t="shared" si="0"/>
        <v>115044</v>
      </c>
      <c r="Q27" s="62"/>
    </row>
    <row r="28" spans="1:17" s="33" customFormat="1" ht="12.95" customHeight="1">
      <c r="A28" s="311">
        <v>22</v>
      </c>
      <c r="B28" s="75" t="s">
        <v>23</v>
      </c>
      <c r="C28" s="175">
        <v>3608</v>
      </c>
      <c r="D28" s="175">
        <v>5521</v>
      </c>
      <c r="E28" s="175">
        <v>6134</v>
      </c>
      <c r="F28" s="175">
        <v>4579</v>
      </c>
      <c r="G28" s="175">
        <v>6710</v>
      </c>
      <c r="H28" s="175">
        <v>3730</v>
      </c>
      <c r="I28" s="175">
        <v>3943</v>
      </c>
      <c r="J28" s="175">
        <v>4064</v>
      </c>
      <c r="K28" s="175">
        <v>5762</v>
      </c>
      <c r="L28" s="175">
        <v>2748</v>
      </c>
      <c r="M28" s="175">
        <v>1307</v>
      </c>
      <c r="N28" s="175">
        <v>879</v>
      </c>
      <c r="O28" s="175">
        <v>2144</v>
      </c>
      <c r="P28" s="312">
        <f t="shared" si="0"/>
        <v>51129</v>
      </c>
      <c r="Q28" s="62"/>
    </row>
    <row r="29" spans="1:17" s="33" customFormat="1" ht="12.95" customHeight="1">
      <c r="A29" s="311">
        <v>23</v>
      </c>
      <c r="B29" s="75" t="s">
        <v>24</v>
      </c>
      <c r="C29" s="175">
        <v>2235</v>
      </c>
      <c r="D29" s="175">
        <v>3325</v>
      </c>
      <c r="E29" s="175">
        <v>3189</v>
      </c>
      <c r="F29" s="175">
        <v>1568</v>
      </c>
      <c r="G29" s="175">
        <v>13720</v>
      </c>
      <c r="H29" s="175">
        <v>6592</v>
      </c>
      <c r="I29" s="175">
        <v>6403</v>
      </c>
      <c r="J29" s="175">
        <v>4958</v>
      </c>
      <c r="K29" s="175">
        <v>5268</v>
      </c>
      <c r="L29" s="175">
        <v>4131</v>
      </c>
      <c r="M29" s="175">
        <v>1811</v>
      </c>
      <c r="N29" s="175">
        <v>3400</v>
      </c>
      <c r="O29" s="175">
        <v>0</v>
      </c>
      <c r="P29" s="312">
        <f t="shared" si="0"/>
        <v>56600</v>
      </c>
      <c r="Q29" s="62"/>
    </row>
    <row r="30" spans="1:17" s="33" customFormat="1" ht="12.95" customHeight="1">
      <c r="A30" s="311">
        <v>24</v>
      </c>
      <c r="B30" s="75" t="s">
        <v>25</v>
      </c>
      <c r="C30" s="175">
        <v>1080</v>
      </c>
      <c r="D30" s="175">
        <v>1775</v>
      </c>
      <c r="E30" s="175">
        <v>2038</v>
      </c>
      <c r="F30" s="175">
        <v>1544</v>
      </c>
      <c r="G30" s="175">
        <v>4623</v>
      </c>
      <c r="H30" s="175">
        <v>2657</v>
      </c>
      <c r="I30" s="175">
        <v>2421</v>
      </c>
      <c r="J30" s="175">
        <v>2037</v>
      </c>
      <c r="K30" s="175">
        <v>2783</v>
      </c>
      <c r="L30" s="175">
        <v>1934</v>
      </c>
      <c r="M30" s="175">
        <v>0</v>
      </c>
      <c r="N30" s="175">
        <v>0</v>
      </c>
      <c r="O30" s="175">
        <v>2354</v>
      </c>
      <c r="P30" s="312">
        <f t="shared" si="0"/>
        <v>25246</v>
      </c>
      <c r="Q30" s="62"/>
    </row>
    <row r="31" spans="1:17" s="33" customFormat="1" ht="12.95" customHeight="1">
      <c r="A31" s="311">
        <v>25</v>
      </c>
      <c r="B31" s="75" t="s">
        <v>26</v>
      </c>
      <c r="C31" s="175">
        <v>3185</v>
      </c>
      <c r="D31" s="175">
        <v>4710</v>
      </c>
      <c r="E31" s="175">
        <v>4891</v>
      </c>
      <c r="F31" s="175">
        <v>3124</v>
      </c>
      <c r="G31" s="175">
        <v>13996</v>
      </c>
      <c r="H31" s="175">
        <v>6417</v>
      </c>
      <c r="I31" s="175">
        <v>7813</v>
      </c>
      <c r="J31" s="175">
        <v>8007</v>
      </c>
      <c r="K31" s="175">
        <v>6827</v>
      </c>
      <c r="L31" s="175">
        <v>6023</v>
      </c>
      <c r="M31" s="175">
        <v>2220</v>
      </c>
      <c r="N31" s="175">
        <v>780</v>
      </c>
      <c r="O31" s="175">
        <v>1052</v>
      </c>
      <c r="P31" s="312">
        <f t="shared" si="0"/>
        <v>69045</v>
      </c>
      <c r="Q31" s="62"/>
    </row>
    <row r="32" spans="1:17" s="33" customFormat="1" ht="12.95" customHeight="1">
      <c r="A32" s="311">
        <v>26</v>
      </c>
      <c r="B32" s="75" t="s">
        <v>27</v>
      </c>
      <c r="C32" s="175">
        <v>6799</v>
      </c>
      <c r="D32" s="175">
        <v>11383</v>
      </c>
      <c r="E32" s="175">
        <v>12697</v>
      </c>
      <c r="F32" s="175">
        <v>9037</v>
      </c>
      <c r="G32" s="175">
        <v>16429</v>
      </c>
      <c r="H32" s="175">
        <v>9113</v>
      </c>
      <c r="I32" s="175">
        <v>11626</v>
      </c>
      <c r="J32" s="175">
        <v>12958</v>
      </c>
      <c r="K32" s="175">
        <v>17644</v>
      </c>
      <c r="L32" s="175">
        <v>13833</v>
      </c>
      <c r="M32" s="175">
        <v>8974</v>
      </c>
      <c r="N32" s="175">
        <v>5189</v>
      </c>
      <c r="O32" s="175">
        <v>15249</v>
      </c>
      <c r="P32" s="312">
        <f t="shared" si="0"/>
        <v>150931</v>
      </c>
      <c r="Q32" s="62"/>
    </row>
    <row r="33" spans="1:17" s="33" customFormat="1" ht="12.95" customHeight="1">
      <c r="A33" s="311">
        <v>27</v>
      </c>
      <c r="B33" s="75" t="s">
        <v>28</v>
      </c>
      <c r="C33" s="175">
        <v>10920</v>
      </c>
      <c r="D33" s="175">
        <v>17351</v>
      </c>
      <c r="E33" s="175">
        <v>18209</v>
      </c>
      <c r="F33" s="175">
        <v>14222</v>
      </c>
      <c r="G33" s="175">
        <v>23741</v>
      </c>
      <c r="H33" s="175">
        <v>15547</v>
      </c>
      <c r="I33" s="175">
        <v>22124</v>
      </c>
      <c r="J33" s="175">
        <v>22397</v>
      </c>
      <c r="K33" s="175">
        <v>38050</v>
      </c>
      <c r="L33" s="175">
        <v>23821</v>
      </c>
      <c r="M33" s="175">
        <v>13267</v>
      </c>
      <c r="N33" s="175">
        <v>6328</v>
      </c>
      <c r="O33" s="175">
        <v>6112</v>
      </c>
      <c r="P33" s="312">
        <f t="shared" si="0"/>
        <v>232089</v>
      </c>
      <c r="Q33" s="62"/>
    </row>
    <row r="34" spans="1:17" s="33" customFormat="1" ht="12.95" customHeight="1">
      <c r="A34" s="311">
        <v>28</v>
      </c>
      <c r="B34" s="75" t="s">
        <v>29</v>
      </c>
      <c r="C34" s="175">
        <v>2668</v>
      </c>
      <c r="D34" s="175">
        <v>4568</v>
      </c>
      <c r="E34" s="175">
        <v>4926</v>
      </c>
      <c r="F34" s="175">
        <v>2792</v>
      </c>
      <c r="G34" s="175">
        <v>10254</v>
      </c>
      <c r="H34" s="175">
        <v>3994</v>
      </c>
      <c r="I34" s="175">
        <v>4214</v>
      </c>
      <c r="J34" s="175">
        <v>3462</v>
      </c>
      <c r="K34" s="175">
        <v>3721</v>
      </c>
      <c r="L34" s="175">
        <v>2734</v>
      </c>
      <c r="M34" s="175">
        <v>1256</v>
      </c>
      <c r="N34" s="175">
        <v>0</v>
      </c>
      <c r="O34" s="175">
        <v>0</v>
      </c>
      <c r="P34" s="312">
        <f t="shared" si="0"/>
        <v>44589</v>
      </c>
      <c r="Q34" s="62"/>
    </row>
    <row r="35" spans="1:17" s="33" customFormat="1" ht="12.95" customHeight="1">
      <c r="A35" s="311">
        <v>29</v>
      </c>
      <c r="B35" s="75" t="s">
        <v>30</v>
      </c>
      <c r="C35" s="175">
        <v>734</v>
      </c>
      <c r="D35" s="175">
        <v>1152</v>
      </c>
      <c r="E35" s="175">
        <v>1279</v>
      </c>
      <c r="F35" s="175">
        <v>780</v>
      </c>
      <c r="G35" s="175">
        <v>1976</v>
      </c>
      <c r="H35" s="175">
        <v>918</v>
      </c>
      <c r="I35" s="175">
        <v>1379</v>
      </c>
      <c r="J35" s="175">
        <v>1359</v>
      </c>
      <c r="K35" s="175">
        <v>1046</v>
      </c>
      <c r="L35" s="175">
        <v>1018</v>
      </c>
      <c r="M35" s="175">
        <v>1724</v>
      </c>
      <c r="N35" s="175">
        <v>0</v>
      </c>
      <c r="O35" s="175">
        <v>0</v>
      </c>
      <c r="P35" s="312">
        <f t="shared" si="0"/>
        <v>13365</v>
      </c>
      <c r="Q35" s="62"/>
    </row>
    <row r="36" spans="1:17" s="33" customFormat="1" ht="12.95" customHeight="1">
      <c r="A36" s="311">
        <v>30</v>
      </c>
      <c r="B36" s="75" t="s">
        <v>31</v>
      </c>
      <c r="C36" s="175">
        <v>275</v>
      </c>
      <c r="D36" s="175">
        <v>585</v>
      </c>
      <c r="E36" s="175">
        <v>672</v>
      </c>
      <c r="F36" s="175">
        <v>517</v>
      </c>
      <c r="G36" s="175">
        <v>2228</v>
      </c>
      <c r="H36" s="175">
        <v>918</v>
      </c>
      <c r="I36" s="175">
        <v>1282</v>
      </c>
      <c r="J36" s="175">
        <v>1804</v>
      </c>
      <c r="K36" s="175">
        <v>2202</v>
      </c>
      <c r="L36" s="175">
        <v>350</v>
      </c>
      <c r="M36" s="175">
        <v>0</v>
      </c>
      <c r="N36" s="175">
        <v>0</v>
      </c>
      <c r="O36" s="175">
        <v>0</v>
      </c>
      <c r="P36" s="312">
        <f t="shared" si="0"/>
        <v>10833</v>
      </c>
      <c r="Q36" s="62"/>
    </row>
    <row r="37" spans="1:17" s="33" customFormat="1" ht="12.95" customHeight="1">
      <c r="A37" s="311">
        <v>31</v>
      </c>
      <c r="B37" s="75" t="s">
        <v>32</v>
      </c>
      <c r="C37" s="175">
        <v>6616</v>
      </c>
      <c r="D37" s="175">
        <v>12812</v>
      </c>
      <c r="E37" s="175">
        <v>14663</v>
      </c>
      <c r="F37" s="175">
        <v>11052</v>
      </c>
      <c r="G37" s="175">
        <v>17927</v>
      </c>
      <c r="H37" s="175">
        <v>11190</v>
      </c>
      <c r="I37" s="175">
        <v>12914</v>
      </c>
      <c r="J37" s="175">
        <v>12291</v>
      </c>
      <c r="K37" s="175">
        <v>13032</v>
      </c>
      <c r="L37" s="175">
        <v>7795</v>
      </c>
      <c r="M37" s="175">
        <v>1840</v>
      </c>
      <c r="N37" s="175">
        <v>1844</v>
      </c>
      <c r="O37" s="175">
        <v>6653</v>
      </c>
      <c r="P37" s="312">
        <f t="shared" si="0"/>
        <v>130629</v>
      </c>
      <c r="Q37" s="62"/>
    </row>
    <row r="38" spans="1:17" s="33" customFormat="1" ht="12.95" customHeight="1">
      <c r="A38" s="311">
        <v>32</v>
      </c>
      <c r="B38" s="75" t="s">
        <v>33</v>
      </c>
      <c r="C38" s="175">
        <v>2891</v>
      </c>
      <c r="D38" s="175">
        <v>5212</v>
      </c>
      <c r="E38" s="175">
        <v>5751</v>
      </c>
      <c r="F38" s="175">
        <v>3875</v>
      </c>
      <c r="G38" s="175">
        <v>5971</v>
      </c>
      <c r="H38" s="175">
        <v>3373</v>
      </c>
      <c r="I38" s="175">
        <v>5152</v>
      </c>
      <c r="J38" s="175">
        <v>4155</v>
      </c>
      <c r="K38" s="175">
        <v>4744</v>
      </c>
      <c r="L38" s="175">
        <v>3240</v>
      </c>
      <c r="M38" s="175">
        <v>1697</v>
      </c>
      <c r="N38" s="175">
        <v>1607</v>
      </c>
      <c r="O38" s="175">
        <v>0</v>
      </c>
      <c r="P38" s="312">
        <f t="shared" si="0"/>
        <v>47668</v>
      </c>
      <c r="Q38" s="62"/>
    </row>
    <row r="39" spans="1:17" s="33" customFormat="1" ht="12.95" customHeight="1">
      <c r="A39" s="311">
        <v>33</v>
      </c>
      <c r="B39" s="75" t="s">
        <v>34</v>
      </c>
      <c r="C39" s="175">
        <v>12116</v>
      </c>
      <c r="D39" s="175">
        <v>19761</v>
      </c>
      <c r="E39" s="175">
        <v>21889</v>
      </c>
      <c r="F39" s="175">
        <v>15824</v>
      </c>
      <c r="G39" s="175">
        <v>28156</v>
      </c>
      <c r="H39" s="175">
        <v>17795</v>
      </c>
      <c r="I39" s="175">
        <v>20145</v>
      </c>
      <c r="J39" s="175">
        <v>20259</v>
      </c>
      <c r="K39" s="175">
        <v>28327</v>
      </c>
      <c r="L39" s="175">
        <v>10122</v>
      </c>
      <c r="M39" s="175">
        <v>3588</v>
      </c>
      <c r="N39" s="175">
        <v>0</v>
      </c>
      <c r="O39" s="175">
        <v>2494</v>
      </c>
      <c r="P39" s="312">
        <f t="shared" si="0"/>
        <v>200476</v>
      </c>
      <c r="Q39" s="62"/>
    </row>
    <row r="40" spans="1:17" s="33" customFormat="1" ht="12.95" customHeight="1">
      <c r="A40" s="311">
        <v>34</v>
      </c>
      <c r="B40" s="75" t="s">
        <v>35</v>
      </c>
      <c r="C40" s="175">
        <v>142953</v>
      </c>
      <c r="D40" s="175">
        <v>305049</v>
      </c>
      <c r="E40" s="175">
        <v>369498</v>
      </c>
      <c r="F40" s="175">
        <v>279030</v>
      </c>
      <c r="G40" s="175">
        <v>462928</v>
      </c>
      <c r="H40" s="175">
        <v>289835</v>
      </c>
      <c r="I40" s="175">
        <v>381392</v>
      </c>
      <c r="J40" s="175">
        <v>335269</v>
      </c>
      <c r="K40" s="175">
        <v>398451</v>
      </c>
      <c r="L40" s="175">
        <v>249216</v>
      </c>
      <c r="M40" s="175">
        <v>111569</v>
      </c>
      <c r="N40" s="175">
        <v>52020</v>
      </c>
      <c r="O40" s="175">
        <v>161650</v>
      </c>
      <c r="P40" s="312">
        <f t="shared" si="0"/>
        <v>3538860</v>
      </c>
      <c r="Q40" s="62"/>
    </row>
    <row r="41" spans="1:17" s="33" customFormat="1" ht="12.95" customHeight="1">
      <c r="A41" s="311">
        <v>35</v>
      </c>
      <c r="B41" s="75" t="s">
        <v>36</v>
      </c>
      <c r="C41" s="175">
        <v>40066</v>
      </c>
      <c r="D41" s="175">
        <v>71745</v>
      </c>
      <c r="E41" s="175">
        <v>79712</v>
      </c>
      <c r="F41" s="175">
        <v>57377</v>
      </c>
      <c r="G41" s="175">
        <v>97789</v>
      </c>
      <c r="H41" s="175">
        <v>58331</v>
      </c>
      <c r="I41" s="175">
        <v>80979</v>
      </c>
      <c r="J41" s="175">
        <v>80036</v>
      </c>
      <c r="K41" s="175">
        <v>90628</v>
      </c>
      <c r="L41" s="175">
        <v>54459</v>
      </c>
      <c r="M41" s="175">
        <v>24174</v>
      </c>
      <c r="N41" s="175">
        <v>6801</v>
      </c>
      <c r="O41" s="175">
        <v>17632</v>
      </c>
      <c r="P41" s="312">
        <f t="shared" si="0"/>
        <v>759729</v>
      </c>
      <c r="Q41" s="62"/>
    </row>
    <row r="42" spans="1:17" s="33" customFormat="1" ht="12.95" customHeight="1">
      <c r="A42" s="311">
        <v>36</v>
      </c>
      <c r="B42" s="75" t="s">
        <v>37</v>
      </c>
      <c r="C42" s="175">
        <v>882</v>
      </c>
      <c r="D42" s="175">
        <v>1313</v>
      </c>
      <c r="E42" s="175">
        <v>1452</v>
      </c>
      <c r="F42" s="175">
        <v>1089</v>
      </c>
      <c r="G42" s="175">
        <v>3433</v>
      </c>
      <c r="H42" s="175">
        <v>1446</v>
      </c>
      <c r="I42" s="175">
        <v>1681</v>
      </c>
      <c r="J42" s="175">
        <v>2423</v>
      </c>
      <c r="K42" s="175">
        <v>3166</v>
      </c>
      <c r="L42" s="175">
        <v>2437</v>
      </c>
      <c r="M42" s="175">
        <v>0</v>
      </c>
      <c r="N42" s="175">
        <v>0</v>
      </c>
      <c r="O42" s="175">
        <v>0</v>
      </c>
      <c r="P42" s="312">
        <f t="shared" si="0"/>
        <v>19322</v>
      </c>
      <c r="Q42" s="62"/>
    </row>
    <row r="43" spans="1:17" s="33" customFormat="1" ht="12.95" customHeight="1">
      <c r="A43" s="311">
        <v>37</v>
      </c>
      <c r="B43" s="75" t="s">
        <v>38</v>
      </c>
      <c r="C43" s="175">
        <v>2529</v>
      </c>
      <c r="D43" s="175">
        <v>3712</v>
      </c>
      <c r="E43" s="175">
        <v>3771</v>
      </c>
      <c r="F43" s="175">
        <v>2064</v>
      </c>
      <c r="G43" s="175">
        <v>7438</v>
      </c>
      <c r="H43" s="175">
        <v>3820</v>
      </c>
      <c r="I43" s="175">
        <v>4484</v>
      </c>
      <c r="J43" s="175">
        <v>3371</v>
      </c>
      <c r="K43" s="175">
        <v>5258</v>
      </c>
      <c r="L43" s="175">
        <v>3166</v>
      </c>
      <c r="M43" s="175">
        <v>0</v>
      </c>
      <c r="N43" s="175">
        <v>0</v>
      </c>
      <c r="O43" s="175">
        <v>0</v>
      </c>
      <c r="P43" s="312">
        <f t="shared" si="0"/>
        <v>39613</v>
      </c>
      <c r="Q43" s="62"/>
    </row>
    <row r="44" spans="1:17" s="33" customFormat="1" ht="12.95" customHeight="1">
      <c r="A44" s="311">
        <v>38</v>
      </c>
      <c r="B44" s="75" t="s">
        <v>39</v>
      </c>
      <c r="C44" s="175">
        <v>9952</v>
      </c>
      <c r="D44" s="175">
        <v>15017</v>
      </c>
      <c r="E44" s="175">
        <v>17808</v>
      </c>
      <c r="F44" s="175">
        <v>12910</v>
      </c>
      <c r="G44" s="175">
        <v>23144</v>
      </c>
      <c r="H44" s="175">
        <v>14531</v>
      </c>
      <c r="I44" s="175">
        <v>19135</v>
      </c>
      <c r="J44" s="175">
        <v>18921</v>
      </c>
      <c r="K44" s="175">
        <v>24592</v>
      </c>
      <c r="L44" s="175">
        <v>11490</v>
      </c>
      <c r="M44" s="175">
        <v>6846</v>
      </c>
      <c r="N44" s="175">
        <v>4817</v>
      </c>
      <c r="O44" s="175">
        <v>10511</v>
      </c>
      <c r="P44" s="312">
        <f t="shared" si="0"/>
        <v>189674</v>
      </c>
      <c r="Q44" s="62"/>
    </row>
    <row r="45" spans="1:17" s="33" customFormat="1" ht="12.95" customHeight="1">
      <c r="A45" s="311">
        <v>39</v>
      </c>
      <c r="B45" s="75" t="s">
        <v>40</v>
      </c>
      <c r="C45" s="175">
        <v>2838</v>
      </c>
      <c r="D45" s="175">
        <v>4856</v>
      </c>
      <c r="E45" s="175">
        <v>5002</v>
      </c>
      <c r="F45" s="175">
        <v>2977</v>
      </c>
      <c r="G45" s="175">
        <v>6298</v>
      </c>
      <c r="H45" s="175">
        <v>3468</v>
      </c>
      <c r="I45" s="175">
        <v>4255</v>
      </c>
      <c r="J45" s="175">
        <v>4665</v>
      </c>
      <c r="K45" s="175">
        <v>5687</v>
      </c>
      <c r="L45" s="175">
        <v>4489</v>
      </c>
      <c r="M45" s="175">
        <v>4008</v>
      </c>
      <c r="N45" s="175">
        <v>3585</v>
      </c>
      <c r="O45" s="175">
        <v>1093</v>
      </c>
      <c r="P45" s="312">
        <f t="shared" si="0"/>
        <v>53221</v>
      </c>
      <c r="Q45" s="62"/>
    </row>
    <row r="46" spans="1:17" s="33" customFormat="1" ht="12.95" customHeight="1">
      <c r="A46" s="313">
        <v>40</v>
      </c>
      <c r="B46" s="82" t="s">
        <v>41</v>
      </c>
      <c r="C46" s="176">
        <v>1258</v>
      </c>
      <c r="D46" s="176">
        <v>1981</v>
      </c>
      <c r="E46" s="176">
        <v>2044</v>
      </c>
      <c r="F46" s="176">
        <v>1052</v>
      </c>
      <c r="G46" s="176">
        <v>4441</v>
      </c>
      <c r="H46" s="176">
        <v>2105</v>
      </c>
      <c r="I46" s="176">
        <v>2371</v>
      </c>
      <c r="J46" s="176">
        <v>2600</v>
      </c>
      <c r="K46" s="176">
        <v>1360</v>
      </c>
      <c r="L46" s="176">
        <v>1188</v>
      </c>
      <c r="M46" s="176">
        <v>0</v>
      </c>
      <c r="N46" s="176">
        <v>0</v>
      </c>
      <c r="O46" s="176">
        <v>1792</v>
      </c>
      <c r="P46" s="314">
        <f t="shared" si="0"/>
        <v>22192</v>
      </c>
      <c r="Q46" s="62"/>
    </row>
    <row r="47" spans="1:17" s="33" customFormat="1" ht="12.95" customHeight="1">
      <c r="A47" s="311"/>
      <c r="B47" s="75"/>
      <c r="C47" s="175"/>
      <c r="D47" s="175"/>
      <c r="E47" s="175"/>
      <c r="F47" s="175"/>
      <c r="G47" s="175"/>
      <c r="H47" s="175"/>
      <c r="I47" s="175"/>
      <c r="J47" s="175"/>
      <c r="K47" s="175"/>
      <c r="L47" s="175"/>
      <c r="M47" s="175"/>
      <c r="N47" s="175"/>
      <c r="O47" s="175"/>
      <c r="P47" s="312"/>
      <c r="Q47" s="62"/>
    </row>
    <row r="48" spans="1:17" s="33" customFormat="1" ht="12.75" customHeight="1">
      <c r="A48" s="315"/>
      <c r="B48" s="243"/>
      <c r="C48" s="240"/>
      <c r="D48" s="240"/>
      <c r="E48" s="240"/>
      <c r="F48" s="240"/>
      <c r="G48" s="240"/>
      <c r="H48" s="240"/>
      <c r="I48" s="240"/>
      <c r="J48" s="240"/>
      <c r="K48" s="240"/>
      <c r="L48" s="240"/>
      <c r="M48" s="240"/>
      <c r="N48" s="240"/>
      <c r="O48" s="924" t="s">
        <v>592</v>
      </c>
      <c r="P48" s="925"/>
    </row>
    <row r="49" spans="1:17" s="33" customFormat="1" ht="24.95" customHeight="1">
      <c r="A49" s="871" t="s">
        <v>433</v>
      </c>
      <c r="B49" s="916" t="s">
        <v>422</v>
      </c>
      <c r="C49" s="928" t="s">
        <v>421</v>
      </c>
      <c r="D49" s="929"/>
      <c r="E49" s="929"/>
      <c r="F49" s="929"/>
      <c r="G49" s="929"/>
      <c r="H49" s="929"/>
      <c r="I49" s="929"/>
      <c r="J49" s="929"/>
      <c r="K49" s="929"/>
      <c r="L49" s="929"/>
      <c r="M49" s="929"/>
      <c r="N49" s="929"/>
      <c r="O49" s="930"/>
      <c r="P49" s="821" t="s">
        <v>300</v>
      </c>
    </row>
    <row r="50" spans="1:17" s="33" customFormat="1" ht="24.95" customHeight="1">
      <c r="A50" s="918"/>
      <c r="B50" s="915"/>
      <c r="C50" s="894" t="s">
        <v>420</v>
      </c>
      <c r="D50" s="894"/>
      <c r="E50" s="894"/>
      <c r="F50" s="894"/>
      <c r="G50" s="894"/>
      <c r="H50" s="894"/>
      <c r="I50" s="894"/>
      <c r="J50" s="894"/>
      <c r="K50" s="894"/>
      <c r="L50" s="894"/>
      <c r="M50" s="894"/>
      <c r="N50" s="894"/>
      <c r="O50" s="894"/>
      <c r="P50" s="896"/>
    </row>
    <row r="51" spans="1:17" s="33" customFormat="1" ht="24.95" customHeight="1">
      <c r="A51" s="919"/>
      <c r="B51" s="806"/>
      <c r="C51" s="418" t="s">
        <v>343</v>
      </c>
      <c r="D51" s="301" t="s">
        <v>312</v>
      </c>
      <c r="E51" s="301" t="s">
        <v>315</v>
      </c>
      <c r="F51" s="301" t="s">
        <v>316</v>
      </c>
      <c r="G51" s="301" t="s">
        <v>317</v>
      </c>
      <c r="H51" s="301" t="s">
        <v>318</v>
      </c>
      <c r="I51" s="302" t="s">
        <v>319</v>
      </c>
      <c r="J51" s="302" t="s">
        <v>320</v>
      </c>
      <c r="K51" s="302" t="s">
        <v>321</v>
      </c>
      <c r="L51" s="302" t="s">
        <v>322</v>
      </c>
      <c r="M51" s="302" t="s">
        <v>323</v>
      </c>
      <c r="N51" s="302" t="s">
        <v>324</v>
      </c>
      <c r="O51" s="302" t="s">
        <v>313</v>
      </c>
      <c r="P51" s="897"/>
    </row>
    <row r="52" spans="1:17" s="33" customFormat="1" ht="12.95" customHeight="1">
      <c r="A52" s="308">
        <v>41</v>
      </c>
      <c r="B52" s="75" t="s">
        <v>42</v>
      </c>
      <c r="C52" s="309">
        <v>11742</v>
      </c>
      <c r="D52" s="309">
        <v>23466</v>
      </c>
      <c r="E52" s="309">
        <v>28799</v>
      </c>
      <c r="F52" s="309">
        <v>21833</v>
      </c>
      <c r="G52" s="309">
        <v>41929</v>
      </c>
      <c r="H52" s="309">
        <v>27228</v>
      </c>
      <c r="I52" s="309">
        <v>40512</v>
      </c>
      <c r="J52" s="309">
        <v>41847</v>
      </c>
      <c r="K52" s="309">
        <v>60593</v>
      </c>
      <c r="L52" s="309">
        <v>39395</v>
      </c>
      <c r="M52" s="309">
        <v>19355</v>
      </c>
      <c r="N52" s="309">
        <v>8676</v>
      </c>
      <c r="O52" s="309">
        <v>33225</v>
      </c>
      <c r="P52" s="310">
        <f>SUM(C52:O52)</f>
        <v>398600</v>
      </c>
      <c r="Q52" s="62"/>
    </row>
    <row r="53" spans="1:17" s="33" customFormat="1" ht="12.95" customHeight="1">
      <c r="A53" s="311">
        <v>42</v>
      </c>
      <c r="B53" s="75" t="s">
        <v>43</v>
      </c>
      <c r="C53" s="175">
        <v>14604</v>
      </c>
      <c r="D53" s="175">
        <v>24437</v>
      </c>
      <c r="E53" s="175">
        <v>27206</v>
      </c>
      <c r="F53" s="175">
        <v>19910</v>
      </c>
      <c r="G53" s="175">
        <v>34566</v>
      </c>
      <c r="H53" s="175">
        <v>21254</v>
      </c>
      <c r="I53" s="175">
        <v>28382</v>
      </c>
      <c r="J53" s="175">
        <v>25238</v>
      </c>
      <c r="K53" s="175">
        <v>26592</v>
      </c>
      <c r="L53" s="175">
        <v>12753</v>
      </c>
      <c r="M53" s="175">
        <v>7485</v>
      </c>
      <c r="N53" s="175">
        <v>2385</v>
      </c>
      <c r="O53" s="175">
        <v>3368</v>
      </c>
      <c r="P53" s="312">
        <f t="shared" ref="P53:P92" si="1">SUM(C53:O53)</f>
        <v>248180</v>
      </c>
      <c r="Q53" s="62"/>
    </row>
    <row r="54" spans="1:17" s="33" customFormat="1" ht="12.95" customHeight="1">
      <c r="A54" s="311">
        <v>43</v>
      </c>
      <c r="B54" s="75" t="s">
        <v>44</v>
      </c>
      <c r="C54" s="175">
        <v>3890</v>
      </c>
      <c r="D54" s="175">
        <v>6081</v>
      </c>
      <c r="E54" s="175">
        <v>6200</v>
      </c>
      <c r="F54" s="175">
        <v>3687</v>
      </c>
      <c r="G54" s="175">
        <v>12166</v>
      </c>
      <c r="H54" s="175">
        <v>6347</v>
      </c>
      <c r="I54" s="175">
        <v>6893</v>
      </c>
      <c r="J54" s="175">
        <v>8860</v>
      </c>
      <c r="K54" s="175">
        <v>10462</v>
      </c>
      <c r="L54" s="175">
        <v>8067</v>
      </c>
      <c r="M54" s="175">
        <v>1789</v>
      </c>
      <c r="N54" s="175">
        <v>3428</v>
      </c>
      <c r="O54" s="175">
        <v>1229</v>
      </c>
      <c r="P54" s="312">
        <f t="shared" si="1"/>
        <v>79099</v>
      </c>
      <c r="Q54" s="62"/>
    </row>
    <row r="55" spans="1:17" s="33" customFormat="1" ht="12.95" customHeight="1">
      <c r="A55" s="311">
        <v>44</v>
      </c>
      <c r="B55" s="75" t="s">
        <v>45</v>
      </c>
      <c r="C55" s="175">
        <v>3882</v>
      </c>
      <c r="D55" s="175">
        <v>5430</v>
      </c>
      <c r="E55" s="175">
        <v>5204</v>
      </c>
      <c r="F55" s="175">
        <v>2984</v>
      </c>
      <c r="G55" s="175">
        <v>17323</v>
      </c>
      <c r="H55" s="175">
        <v>6733</v>
      </c>
      <c r="I55" s="175">
        <v>9285</v>
      </c>
      <c r="J55" s="175">
        <v>9201</v>
      </c>
      <c r="K55" s="175">
        <v>10325</v>
      </c>
      <c r="L55" s="175">
        <v>7496</v>
      </c>
      <c r="M55" s="175">
        <v>654</v>
      </c>
      <c r="N55" s="175">
        <v>914</v>
      </c>
      <c r="O55" s="175">
        <v>4219</v>
      </c>
      <c r="P55" s="312">
        <f t="shared" si="1"/>
        <v>83650</v>
      </c>
      <c r="Q55" s="62"/>
    </row>
    <row r="56" spans="1:17" s="33" customFormat="1" ht="12.95" customHeight="1">
      <c r="A56" s="311">
        <v>45</v>
      </c>
      <c r="B56" s="75" t="s">
        <v>46</v>
      </c>
      <c r="C56" s="175">
        <v>9634</v>
      </c>
      <c r="D56" s="175">
        <v>16130</v>
      </c>
      <c r="E56" s="175">
        <v>17415</v>
      </c>
      <c r="F56" s="175">
        <v>11908</v>
      </c>
      <c r="G56" s="175">
        <v>18792</v>
      </c>
      <c r="H56" s="175">
        <v>11620</v>
      </c>
      <c r="I56" s="175">
        <v>15450</v>
      </c>
      <c r="J56" s="175">
        <v>16701</v>
      </c>
      <c r="K56" s="175">
        <v>26626</v>
      </c>
      <c r="L56" s="175">
        <v>13647</v>
      </c>
      <c r="M56" s="175">
        <v>9718</v>
      </c>
      <c r="N56" s="175">
        <v>5171</v>
      </c>
      <c r="O56" s="175">
        <v>21380</v>
      </c>
      <c r="P56" s="312">
        <f t="shared" si="1"/>
        <v>194192</v>
      </c>
      <c r="Q56" s="62"/>
    </row>
    <row r="57" spans="1:17" s="33" customFormat="1" ht="12.95" customHeight="1">
      <c r="A57" s="311">
        <v>46</v>
      </c>
      <c r="B57" s="75" t="s">
        <v>333</v>
      </c>
      <c r="C57" s="175">
        <v>4918</v>
      </c>
      <c r="D57" s="175">
        <v>6009</v>
      </c>
      <c r="E57" s="175">
        <v>5109</v>
      </c>
      <c r="F57" s="175">
        <v>2994</v>
      </c>
      <c r="G57" s="175">
        <v>19150</v>
      </c>
      <c r="H57" s="175">
        <v>9080</v>
      </c>
      <c r="I57" s="175">
        <v>10982</v>
      </c>
      <c r="J57" s="175">
        <v>12526</v>
      </c>
      <c r="K57" s="175">
        <v>16260</v>
      </c>
      <c r="L57" s="175">
        <v>14311</v>
      </c>
      <c r="M57" s="175">
        <v>7774</v>
      </c>
      <c r="N57" s="175">
        <v>2528</v>
      </c>
      <c r="O57" s="175">
        <v>5352</v>
      </c>
      <c r="P57" s="312">
        <f t="shared" si="1"/>
        <v>116993</v>
      </c>
      <c r="Q57" s="62"/>
    </row>
    <row r="58" spans="1:17" s="33" customFormat="1" ht="12.95" customHeight="1">
      <c r="A58" s="311">
        <v>47</v>
      </c>
      <c r="B58" s="75" t="s">
        <v>47</v>
      </c>
      <c r="C58" s="175">
        <v>1019</v>
      </c>
      <c r="D58" s="175">
        <v>1627</v>
      </c>
      <c r="E58" s="175">
        <v>2123</v>
      </c>
      <c r="F58" s="175">
        <v>2048</v>
      </c>
      <c r="G58" s="175">
        <v>12784</v>
      </c>
      <c r="H58" s="175">
        <v>8163</v>
      </c>
      <c r="I58" s="175">
        <v>10556</v>
      </c>
      <c r="J58" s="175">
        <v>5046</v>
      </c>
      <c r="K58" s="175">
        <v>4708</v>
      </c>
      <c r="L58" s="175">
        <v>1532</v>
      </c>
      <c r="M58" s="175">
        <v>0</v>
      </c>
      <c r="N58" s="175">
        <v>0</v>
      </c>
      <c r="O58" s="175">
        <v>1503</v>
      </c>
      <c r="P58" s="312">
        <f t="shared" si="1"/>
        <v>51109</v>
      </c>
      <c r="Q58" s="62"/>
    </row>
    <row r="59" spans="1:17" s="33" customFormat="1" ht="12.95" customHeight="1">
      <c r="A59" s="311">
        <v>48</v>
      </c>
      <c r="B59" s="75" t="s">
        <v>48</v>
      </c>
      <c r="C59" s="175">
        <v>12339</v>
      </c>
      <c r="D59" s="175">
        <v>20156</v>
      </c>
      <c r="E59" s="175">
        <v>19247</v>
      </c>
      <c r="F59" s="175">
        <v>12529</v>
      </c>
      <c r="G59" s="175">
        <v>20722</v>
      </c>
      <c r="H59" s="175">
        <v>10367</v>
      </c>
      <c r="I59" s="175">
        <v>12384</v>
      </c>
      <c r="J59" s="175">
        <v>12171</v>
      </c>
      <c r="K59" s="175">
        <v>14104</v>
      </c>
      <c r="L59" s="175">
        <v>3863</v>
      </c>
      <c r="M59" s="175">
        <v>0</v>
      </c>
      <c r="N59" s="175">
        <v>844</v>
      </c>
      <c r="O59" s="175">
        <v>1857</v>
      </c>
      <c r="P59" s="312">
        <f t="shared" si="1"/>
        <v>140583</v>
      </c>
      <c r="Q59" s="62"/>
    </row>
    <row r="60" spans="1:17" s="33" customFormat="1" ht="12.95" customHeight="1">
      <c r="A60" s="311">
        <v>49</v>
      </c>
      <c r="B60" s="75" t="s">
        <v>49</v>
      </c>
      <c r="C60" s="175">
        <v>521</v>
      </c>
      <c r="D60" s="175">
        <v>686</v>
      </c>
      <c r="E60" s="175">
        <v>1127</v>
      </c>
      <c r="F60" s="175">
        <v>833</v>
      </c>
      <c r="G60" s="175">
        <v>4006</v>
      </c>
      <c r="H60" s="175">
        <v>1994</v>
      </c>
      <c r="I60" s="175">
        <v>2161</v>
      </c>
      <c r="J60" s="175">
        <v>2384</v>
      </c>
      <c r="K60" s="175">
        <v>2386</v>
      </c>
      <c r="L60" s="175">
        <v>1742</v>
      </c>
      <c r="M60" s="175">
        <v>1112</v>
      </c>
      <c r="N60" s="175">
        <v>0</v>
      </c>
      <c r="O60" s="175">
        <v>0</v>
      </c>
      <c r="P60" s="312">
        <f t="shared" si="1"/>
        <v>18952</v>
      </c>
      <c r="Q60" s="62"/>
    </row>
    <row r="61" spans="1:17" s="33" customFormat="1" ht="12.95" customHeight="1">
      <c r="A61" s="311">
        <v>50</v>
      </c>
      <c r="B61" s="75" t="s">
        <v>50</v>
      </c>
      <c r="C61" s="175">
        <v>2034</v>
      </c>
      <c r="D61" s="175">
        <v>2923</v>
      </c>
      <c r="E61" s="175">
        <v>2965</v>
      </c>
      <c r="F61" s="175">
        <v>1828</v>
      </c>
      <c r="G61" s="175">
        <v>7510</v>
      </c>
      <c r="H61" s="175">
        <v>3435</v>
      </c>
      <c r="I61" s="175">
        <v>4270</v>
      </c>
      <c r="J61" s="175">
        <v>4232</v>
      </c>
      <c r="K61" s="175">
        <v>4217</v>
      </c>
      <c r="L61" s="175">
        <v>595</v>
      </c>
      <c r="M61" s="175">
        <v>0</v>
      </c>
      <c r="N61" s="175">
        <v>0</v>
      </c>
      <c r="O61" s="175">
        <v>0</v>
      </c>
      <c r="P61" s="312">
        <f t="shared" si="1"/>
        <v>34009</v>
      </c>
      <c r="Q61" s="62"/>
    </row>
    <row r="62" spans="1:17" s="33" customFormat="1" ht="12.95" customHeight="1">
      <c r="A62" s="311">
        <v>51</v>
      </c>
      <c r="B62" s="75" t="s">
        <v>51</v>
      </c>
      <c r="C62" s="175">
        <v>2172</v>
      </c>
      <c r="D62" s="175">
        <v>2588</v>
      </c>
      <c r="E62" s="175">
        <v>2130</v>
      </c>
      <c r="F62" s="175">
        <v>1166</v>
      </c>
      <c r="G62" s="175">
        <v>7205</v>
      </c>
      <c r="H62" s="175">
        <v>2854</v>
      </c>
      <c r="I62" s="175">
        <v>3425</v>
      </c>
      <c r="J62" s="175">
        <v>3293</v>
      </c>
      <c r="K62" s="175">
        <v>4453</v>
      </c>
      <c r="L62" s="175">
        <v>1651</v>
      </c>
      <c r="M62" s="175">
        <v>544</v>
      </c>
      <c r="N62" s="175">
        <v>0</v>
      </c>
      <c r="O62" s="175">
        <v>0</v>
      </c>
      <c r="P62" s="312">
        <f t="shared" si="1"/>
        <v>31481</v>
      </c>
      <c r="Q62" s="62"/>
    </row>
    <row r="63" spans="1:17" s="33" customFormat="1" ht="12.95" customHeight="1">
      <c r="A63" s="311">
        <v>52</v>
      </c>
      <c r="B63" s="75" t="s">
        <v>52</v>
      </c>
      <c r="C63" s="175">
        <v>4244</v>
      </c>
      <c r="D63" s="175">
        <v>6869</v>
      </c>
      <c r="E63" s="175">
        <v>6839</v>
      </c>
      <c r="F63" s="175">
        <v>3785</v>
      </c>
      <c r="G63" s="175">
        <v>13739</v>
      </c>
      <c r="H63" s="175">
        <v>5720</v>
      </c>
      <c r="I63" s="175">
        <v>7183</v>
      </c>
      <c r="J63" s="175">
        <v>5928</v>
      </c>
      <c r="K63" s="175">
        <v>6774</v>
      </c>
      <c r="L63" s="175">
        <v>5105</v>
      </c>
      <c r="M63" s="175">
        <v>1752</v>
      </c>
      <c r="N63" s="175">
        <v>0</v>
      </c>
      <c r="O63" s="175">
        <v>0</v>
      </c>
      <c r="P63" s="312">
        <f t="shared" si="1"/>
        <v>67938</v>
      </c>
      <c r="Q63" s="62"/>
    </row>
    <row r="64" spans="1:17" s="33" customFormat="1" ht="12.95" customHeight="1">
      <c r="A64" s="311">
        <v>53</v>
      </c>
      <c r="B64" s="75" t="s">
        <v>53</v>
      </c>
      <c r="C64" s="175">
        <v>2201</v>
      </c>
      <c r="D64" s="175">
        <v>3376</v>
      </c>
      <c r="E64" s="175">
        <v>3370</v>
      </c>
      <c r="F64" s="175">
        <v>1907</v>
      </c>
      <c r="G64" s="175">
        <v>9006</v>
      </c>
      <c r="H64" s="175">
        <v>3917</v>
      </c>
      <c r="I64" s="175">
        <v>4849</v>
      </c>
      <c r="J64" s="175">
        <v>3156</v>
      </c>
      <c r="K64" s="175">
        <v>7627</v>
      </c>
      <c r="L64" s="175">
        <v>1714</v>
      </c>
      <c r="M64" s="175">
        <v>0</v>
      </c>
      <c r="N64" s="175">
        <v>750</v>
      </c>
      <c r="O64" s="175">
        <v>0</v>
      </c>
      <c r="P64" s="312">
        <f t="shared" si="1"/>
        <v>41873</v>
      </c>
      <c r="Q64" s="62"/>
    </row>
    <row r="65" spans="1:17" s="33" customFormat="1" ht="12.95" customHeight="1">
      <c r="A65" s="311">
        <v>54</v>
      </c>
      <c r="B65" s="75" t="s">
        <v>54</v>
      </c>
      <c r="C65" s="175">
        <v>6485</v>
      </c>
      <c r="D65" s="175">
        <v>12119</v>
      </c>
      <c r="E65" s="175">
        <v>13861</v>
      </c>
      <c r="F65" s="175">
        <v>9741</v>
      </c>
      <c r="G65" s="175">
        <v>16535</v>
      </c>
      <c r="H65" s="175">
        <v>10711</v>
      </c>
      <c r="I65" s="175">
        <v>12801</v>
      </c>
      <c r="J65" s="175">
        <v>13660</v>
      </c>
      <c r="K65" s="175">
        <v>17440</v>
      </c>
      <c r="L65" s="175">
        <v>8741</v>
      </c>
      <c r="M65" s="175">
        <v>3688</v>
      </c>
      <c r="N65" s="175">
        <v>4331</v>
      </c>
      <c r="O65" s="175">
        <v>8134</v>
      </c>
      <c r="P65" s="312">
        <f t="shared" si="1"/>
        <v>138247</v>
      </c>
      <c r="Q65" s="62"/>
    </row>
    <row r="66" spans="1:17" s="33" customFormat="1" ht="12.95" customHeight="1">
      <c r="A66" s="311">
        <v>55</v>
      </c>
      <c r="B66" s="75" t="s">
        <v>55</v>
      </c>
      <c r="C66" s="175">
        <v>7220</v>
      </c>
      <c r="D66" s="175">
        <v>14187</v>
      </c>
      <c r="E66" s="175">
        <v>16992</v>
      </c>
      <c r="F66" s="175">
        <v>12882</v>
      </c>
      <c r="G66" s="175">
        <v>19251</v>
      </c>
      <c r="H66" s="175">
        <v>11701</v>
      </c>
      <c r="I66" s="175">
        <v>14832</v>
      </c>
      <c r="J66" s="175">
        <v>13079</v>
      </c>
      <c r="K66" s="175">
        <v>14276</v>
      </c>
      <c r="L66" s="175">
        <v>7103</v>
      </c>
      <c r="M66" s="175">
        <v>3372</v>
      </c>
      <c r="N66" s="175">
        <v>799</v>
      </c>
      <c r="O66" s="175">
        <v>1515</v>
      </c>
      <c r="P66" s="312">
        <f t="shared" si="1"/>
        <v>137209</v>
      </c>
      <c r="Q66" s="62"/>
    </row>
    <row r="67" spans="1:17" s="33" customFormat="1" ht="12.95" customHeight="1">
      <c r="A67" s="311">
        <v>56</v>
      </c>
      <c r="B67" s="75" t="s">
        <v>56</v>
      </c>
      <c r="C67" s="175">
        <v>508</v>
      </c>
      <c r="D67" s="175">
        <v>918</v>
      </c>
      <c r="E67" s="175">
        <v>937</v>
      </c>
      <c r="F67" s="175">
        <v>910</v>
      </c>
      <c r="G67" s="175">
        <v>4235</v>
      </c>
      <c r="H67" s="175">
        <v>2052</v>
      </c>
      <c r="I67" s="175">
        <v>1826</v>
      </c>
      <c r="J67" s="175">
        <v>2624</v>
      </c>
      <c r="K67" s="175">
        <v>2596</v>
      </c>
      <c r="L67" s="175">
        <v>1315</v>
      </c>
      <c r="M67" s="175">
        <v>688</v>
      </c>
      <c r="N67" s="175">
        <v>0</v>
      </c>
      <c r="O67" s="175">
        <v>0</v>
      </c>
      <c r="P67" s="312">
        <f t="shared" si="1"/>
        <v>18609</v>
      </c>
      <c r="Q67" s="62"/>
    </row>
    <row r="68" spans="1:17" s="33" customFormat="1" ht="12.95" customHeight="1">
      <c r="A68" s="311">
        <v>57</v>
      </c>
      <c r="B68" s="75" t="s">
        <v>57</v>
      </c>
      <c r="C68" s="175">
        <v>1343</v>
      </c>
      <c r="D68" s="175">
        <v>2274</v>
      </c>
      <c r="E68" s="175">
        <v>2395</v>
      </c>
      <c r="F68" s="175">
        <v>1260</v>
      </c>
      <c r="G68" s="175">
        <v>3963</v>
      </c>
      <c r="H68" s="175">
        <v>1681</v>
      </c>
      <c r="I68" s="175">
        <v>2508</v>
      </c>
      <c r="J68" s="175">
        <v>2133</v>
      </c>
      <c r="K68" s="175">
        <v>1828</v>
      </c>
      <c r="L68" s="175">
        <v>1800</v>
      </c>
      <c r="M68" s="175">
        <v>1905</v>
      </c>
      <c r="N68" s="175">
        <v>0</v>
      </c>
      <c r="O68" s="175">
        <v>0</v>
      </c>
      <c r="P68" s="312">
        <f t="shared" si="1"/>
        <v>23090</v>
      </c>
      <c r="Q68" s="62"/>
    </row>
    <row r="69" spans="1:17" s="33" customFormat="1" ht="12.95" customHeight="1">
      <c r="A69" s="311">
        <v>58</v>
      </c>
      <c r="B69" s="75" t="s">
        <v>58</v>
      </c>
      <c r="C69" s="175">
        <v>2843</v>
      </c>
      <c r="D69" s="175">
        <v>4634</v>
      </c>
      <c r="E69" s="175">
        <v>4945</v>
      </c>
      <c r="F69" s="175">
        <v>3123</v>
      </c>
      <c r="G69" s="175">
        <v>12569</v>
      </c>
      <c r="H69" s="175">
        <v>6534</v>
      </c>
      <c r="I69" s="175">
        <v>6824</v>
      </c>
      <c r="J69" s="175">
        <v>5114</v>
      </c>
      <c r="K69" s="175">
        <v>8702</v>
      </c>
      <c r="L69" s="175">
        <v>5575</v>
      </c>
      <c r="M69" s="175">
        <v>1038</v>
      </c>
      <c r="N69" s="175">
        <v>950</v>
      </c>
      <c r="O69" s="175">
        <v>0</v>
      </c>
      <c r="P69" s="312">
        <f t="shared" si="1"/>
        <v>62851</v>
      </c>
      <c r="Q69" s="62"/>
    </row>
    <row r="70" spans="1:17" s="33" customFormat="1" ht="12.95" customHeight="1">
      <c r="A70" s="311">
        <v>59</v>
      </c>
      <c r="B70" s="75" t="s">
        <v>59</v>
      </c>
      <c r="C70" s="175">
        <v>6681</v>
      </c>
      <c r="D70" s="175">
        <v>12584</v>
      </c>
      <c r="E70" s="175">
        <v>14587</v>
      </c>
      <c r="F70" s="175">
        <v>10628</v>
      </c>
      <c r="G70" s="175">
        <v>17676</v>
      </c>
      <c r="H70" s="175">
        <v>10959</v>
      </c>
      <c r="I70" s="175">
        <v>19568</v>
      </c>
      <c r="J70" s="175">
        <v>19212</v>
      </c>
      <c r="K70" s="175">
        <v>41492</v>
      </c>
      <c r="L70" s="175">
        <v>28485</v>
      </c>
      <c r="M70" s="175">
        <v>8048</v>
      </c>
      <c r="N70" s="175">
        <v>3597</v>
      </c>
      <c r="O70" s="175">
        <v>18425</v>
      </c>
      <c r="P70" s="312">
        <f t="shared" si="1"/>
        <v>211942</v>
      </c>
      <c r="Q70" s="62"/>
    </row>
    <row r="71" spans="1:17" s="33" customFormat="1" ht="12.95" customHeight="1">
      <c r="A71" s="311">
        <v>60</v>
      </c>
      <c r="B71" s="75" t="s">
        <v>60</v>
      </c>
      <c r="C71" s="175">
        <v>2547</v>
      </c>
      <c r="D71" s="175">
        <v>4438</v>
      </c>
      <c r="E71" s="175">
        <v>4476</v>
      </c>
      <c r="F71" s="175">
        <v>2898</v>
      </c>
      <c r="G71" s="175">
        <v>10551</v>
      </c>
      <c r="H71" s="175">
        <v>4600</v>
      </c>
      <c r="I71" s="175">
        <v>4389</v>
      </c>
      <c r="J71" s="175">
        <v>5671</v>
      </c>
      <c r="K71" s="175">
        <v>5588</v>
      </c>
      <c r="L71" s="175">
        <v>1188</v>
      </c>
      <c r="M71" s="175">
        <v>548</v>
      </c>
      <c r="N71" s="175">
        <v>0</v>
      </c>
      <c r="O71" s="175">
        <v>0</v>
      </c>
      <c r="P71" s="312">
        <f t="shared" si="1"/>
        <v>46894</v>
      </c>
      <c r="Q71" s="62"/>
    </row>
    <row r="72" spans="1:17" s="33" customFormat="1" ht="12.95" customHeight="1">
      <c r="A72" s="311">
        <v>61</v>
      </c>
      <c r="B72" s="75" t="s">
        <v>61</v>
      </c>
      <c r="C72" s="175">
        <v>5627</v>
      </c>
      <c r="D72" s="175">
        <v>9025</v>
      </c>
      <c r="E72" s="175">
        <v>9186</v>
      </c>
      <c r="F72" s="175">
        <v>4848</v>
      </c>
      <c r="G72" s="175">
        <v>25867</v>
      </c>
      <c r="H72" s="175">
        <v>10985</v>
      </c>
      <c r="I72" s="175">
        <v>12710</v>
      </c>
      <c r="J72" s="175">
        <v>9311</v>
      </c>
      <c r="K72" s="175">
        <v>9281</v>
      </c>
      <c r="L72" s="175">
        <v>6771</v>
      </c>
      <c r="M72" s="175">
        <v>515</v>
      </c>
      <c r="N72" s="175">
        <v>0</v>
      </c>
      <c r="O72" s="175">
        <v>0</v>
      </c>
      <c r="P72" s="312">
        <f t="shared" si="1"/>
        <v>104126</v>
      </c>
      <c r="Q72" s="62"/>
    </row>
    <row r="73" spans="1:17" s="33" customFormat="1" ht="12.95" customHeight="1">
      <c r="A73" s="311">
        <v>62</v>
      </c>
      <c r="B73" s="75" t="s">
        <v>62</v>
      </c>
      <c r="C73" s="175">
        <v>415</v>
      </c>
      <c r="D73" s="175">
        <v>589</v>
      </c>
      <c r="E73" s="175">
        <v>595</v>
      </c>
      <c r="F73" s="175">
        <v>425</v>
      </c>
      <c r="G73" s="175">
        <v>1663</v>
      </c>
      <c r="H73" s="175">
        <v>721</v>
      </c>
      <c r="I73" s="175">
        <v>747</v>
      </c>
      <c r="J73" s="175">
        <v>974</v>
      </c>
      <c r="K73" s="175">
        <v>149</v>
      </c>
      <c r="L73" s="175">
        <v>341</v>
      </c>
      <c r="M73" s="175">
        <v>501</v>
      </c>
      <c r="N73" s="175">
        <v>0</v>
      </c>
      <c r="O73" s="175">
        <v>0</v>
      </c>
      <c r="P73" s="312">
        <f t="shared" si="1"/>
        <v>7120</v>
      </c>
      <c r="Q73" s="62"/>
    </row>
    <row r="74" spans="1:17" s="33" customFormat="1" ht="12.95" customHeight="1">
      <c r="A74" s="311">
        <v>63</v>
      </c>
      <c r="B74" s="75" t="s">
        <v>63</v>
      </c>
      <c r="C74" s="175">
        <v>2814</v>
      </c>
      <c r="D74" s="175">
        <v>4349</v>
      </c>
      <c r="E74" s="175">
        <v>4725</v>
      </c>
      <c r="F74" s="175">
        <v>3193</v>
      </c>
      <c r="G74" s="175">
        <v>26339</v>
      </c>
      <c r="H74" s="175">
        <v>11638</v>
      </c>
      <c r="I74" s="175">
        <v>11604</v>
      </c>
      <c r="J74" s="175">
        <v>10926</v>
      </c>
      <c r="K74" s="175">
        <v>14254</v>
      </c>
      <c r="L74" s="175">
        <v>8312</v>
      </c>
      <c r="M74" s="175">
        <v>2416</v>
      </c>
      <c r="N74" s="175">
        <v>3507</v>
      </c>
      <c r="O74" s="175">
        <v>5534</v>
      </c>
      <c r="P74" s="312">
        <f t="shared" si="1"/>
        <v>109611</v>
      </c>
      <c r="Q74" s="62"/>
    </row>
    <row r="75" spans="1:17" s="33" customFormat="1" ht="12.95" customHeight="1">
      <c r="A75" s="311">
        <v>64</v>
      </c>
      <c r="B75" s="75" t="s">
        <v>64</v>
      </c>
      <c r="C75" s="175">
        <v>3108</v>
      </c>
      <c r="D75" s="175">
        <v>4534</v>
      </c>
      <c r="E75" s="175">
        <v>4602</v>
      </c>
      <c r="F75" s="175">
        <v>2697</v>
      </c>
      <c r="G75" s="175">
        <v>9124</v>
      </c>
      <c r="H75" s="175">
        <v>4726</v>
      </c>
      <c r="I75" s="175">
        <v>5879</v>
      </c>
      <c r="J75" s="175">
        <v>5329</v>
      </c>
      <c r="K75" s="175">
        <v>6265</v>
      </c>
      <c r="L75" s="175">
        <v>3262</v>
      </c>
      <c r="M75" s="175">
        <v>1847</v>
      </c>
      <c r="N75" s="175">
        <v>0</v>
      </c>
      <c r="O75" s="175">
        <v>0</v>
      </c>
      <c r="P75" s="312">
        <f t="shared" si="1"/>
        <v>51373</v>
      </c>
      <c r="Q75" s="62"/>
    </row>
    <row r="76" spans="1:17" s="33" customFormat="1" ht="12.95" customHeight="1">
      <c r="A76" s="311">
        <v>65</v>
      </c>
      <c r="B76" s="75" t="s">
        <v>65</v>
      </c>
      <c r="C76" s="175">
        <v>1794</v>
      </c>
      <c r="D76" s="175">
        <v>2860</v>
      </c>
      <c r="E76" s="175">
        <v>3289</v>
      </c>
      <c r="F76" s="175">
        <v>2562</v>
      </c>
      <c r="G76" s="175">
        <v>12729</v>
      </c>
      <c r="H76" s="175">
        <v>6205</v>
      </c>
      <c r="I76" s="175">
        <v>7330</v>
      </c>
      <c r="J76" s="175">
        <v>7138</v>
      </c>
      <c r="K76" s="175">
        <v>9694</v>
      </c>
      <c r="L76" s="175">
        <v>8331</v>
      </c>
      <c r="M76" s="175">
        <v>1211</v>
      </c>
      <c r="N76" s="175">
        <v>1773</v>
      </c>
      <c r="O76" s="175">
        <v>1150</v>
      </c>
      <c r="P76" s="312">
        <f t="shared" si="1"/>
        <v>66066</v>
      </c>
      <c r="Q76" s="62"/>
    </row>
    <row r="77" spans="1:17" s="33" customFormat="1" ht="12.95" customHeight="1">
      <c r="A77" s="311">
        <v>66</v>
      </c>
      <c r="B77" s="75" t="s">
        <v>66</v>
      </c>
      <c r="C77" s="175">
        <v>1956</v>
      </c>
      <c r="D77" s="175">
        <v>2848</v>
      </c>
      <c r="E77" s="175">
        <v>3213</v>
      </c>
      <c r="F77" s="175">
        <v>2074</v>
      </c>
      <c r="G77" s="175">
        <v>7728</v>
      </c>
      <c r="H77" s="175">
        <v>3558</v>
      </c>
      <c r="I77" s="175">
        <v>2932</v>
      </c>
      <c r="J77" s="175">
        <v>3829</v>
      </c>
      <c r="K77" s="175">
        <v>3174</v>
      </c>
      <c r="L77" s="175">
        <v>880</v>
      </c>
      <c r="M77" s="175">
        <v>0</v>
      </c>
      <c r="N77" s="175">
        <v>783</v>
      </c>
      <c r="O77" s="175">
        <v>1139</v>
      </c>
      <c r="P77" s="312">
        <f t="shared" si="1"/>
        <v>34114</v>
      </c>
      <c r="Q77" s="62"/>
    </row>
    <row r="78" spans="1:17" s="33" customFormat="1" ht="12.95" customHeight="1">
      <c r="A78" s="311">
        <v>67</v>
      </c>
      <c r="B78" s="75" t="s">
        <v>67</v>
      </c>
      <c r="C78" s="175">
        <v>3949</v>
      </c>
      <c r="D78" s="175">
        <v>6748</v>
      </c>
      <c r="E78" s="175">
        <v>7647</v>
      </c>
      <c r="F78" s="175">
        <v>5262</v>
      </c>
      <c r="G78" s="175">
        <v>8200</v>
      </c>
      <c r="H78" s="175">
        <v>5173</v>
      </c>
      <c r="I78" s="175">
        <v>6357</v>
      </c>
      <c r="J78" s="175">
        <v>6174</v>
      </c>
      <c r="K78" s="175">
        <v>10983</v>
      </c>
      <c r="L78" s="175">
        <v>7062</v>
      </c>
      <c r="M78" s="175">
        <v>2423</v>
      </c>
      <c r="N78" s="175">
        <v>947</v>
      </c>
      <c r="O78" s="175">
        <v>9767</v>
      </c>
      <c r="P78" s="312">
        <f t="shared" si="1"/>
        <v>80692</v>
      </c>
      <c r="Q78" s="62"/>
    </row>
    <row r="79" spans="1:17" s="33" customFormat="1" ht="12.95" customHeight="1">
      <c r="A79" s="311">
        <v>68</v>
      </c>
      <c r="B79" s="75" t="s">
        <v>68</v>
      </c>
      <c r="C79" s="175">
        <v>2010</v>
      </c>
      <c r="D79" s="175">
        <v>3016</v>
      </c>
      <c r="E79" s="175">
        <v>3197</v>
      </c>
      <c r="F79" s="175">
        <v>1619</v>
      </c>
      <c r="G79" s="175">
        <v>9051</v>
      </c>
      <c r="H79" s="175">
        <v>3970</v>
      </c>
      <c r="I79" s="175">
        <v>4228</v>
      </c>
      <c r="J79" s="175">
        <v>2534</v>
      </c>
      <c r="K79" s="175">
        <v>3390</v>
      </c>
      <c r="L79" s="175">
        <v>1880</v>
      </c>
      <c r="M79" s="175">
        <v>0</v>
      </c>
      <c r="N79" s="175">
        <v>830</v>
      </c>
      <c r="O79" s="175">
        <v>1673</v>
      </c>
      <c r="P79" s="312">
        <f t="shared" si="1"/>
        <v>37398</v>
      </c>
      <c r="Q79" s="62"/>
    </row>
    <row r="80" spans="1:17" s="33" customFormat="1" ht="12.95" customHeight="1">
      <c r="A80" s="311">
        <v>69</v>
      </c>
      <c r="B80" s="75" t="s">
        <v>69</v>
      </c>
      <c r="C80" s="175">
        <v>361</v>
      </c>
      <c r="D80" s="175">
        <v>658</v>
      </c>
      <c r="E80" s="175">
        <v>675</v>
      </c>
      <c r="F80" s="175">
        <v>318</v>
      </c>
      <c r="G80" s="175">
        <v>1104</v>
      </c>
      <c r="H80" s="175">
        <v>692</v>
      </c>
      <c r="I80" s="175">
        <v>807</v>
      </c>
      <c r="J80" s="175">
        <v>775</v>
      </c>
      <c r="K80" s="175">
        <v>420</v>
      </c>
      <c r="L80" s="175">
        <v>777</v>
      </c>
      <c r="M80" s="175">
        <v>589</v>
      </c>
      <c r="N80" s="175">
        <v>0</v>
      </c>
      <c r="O80" s="175">
        <v>0</v>
      </c>
      <c r="P80" s="312">
        <f t="shared" si="1"/>
        <v>7176</v>
      </c>
      <c r="Q80" s="62"/>
    </row>
    <row r="81" spans="1:17" s="33" customFormat="1" ht="12.95" customHeight="1">
      <c r="A81" s="311">
        <v>70</v>
      </c>
      <c r="B81" s="75" t="s">
        <v>70</v>
      </c>
      <c r="C81" s="175">
        <v>1267</v>
      </c>
      <c r="D81" s="175">
        <v>2200</v>
      </c>
      <c r="E81" s="175">
        <v>2020</v>
      </c>
      <c r="F81" s="175">
        <v>1309</v>
      </c>
      <c r="G81" s="175">
        <v>5860</v>
      </c>
      <c r="H81" s="175">
        <v>2588</v>
      </c>
      <c r="I81" s="175">
        <v>2278</v>
      </c>
      <c r="J81" s="175">
        <v>2835</v>
      </c>
      <c r="K81" s="175">
        <v>3540</v>
      </c>
      <c r="L81" s="175">
        <v>1808</v>
      </c>
      <c r="M81" s="175">
        <v>0</v>
      </c>
      <c r="N81" s="175">
        <v>0</v>
      </c>
      <c r="O81" s="175">
        <v>10834</v>
      </c>
      <c r="P81" s="312">
        <f t="shared" si="1"/>
        <v>36539</v>
      </c>
      <c r="Q81" s="62"/>
    </row>
    <row r="82" spans="1:17" s="33" customFormat="1" ht="12.95" customHeight="1">
      <c r="A82" s="311">
        <v>71</v>
      </c>
      <c r="B82" s="75" t="s">
        <v>71</v>
      </c>
      <c r="C82" s="175">
        <v>1496</v>
      </c>
      <c r="D82" s="175">
        <v>2666</v>
      </c>
      <c r="E82" s="175">
        <v>2862</v>
      </c>
      <c r="F82" s="175">
        <v>2129</v>
      </c>
      <c r="G82" s="175">
        <v>3656</v>
      </c>
      <c r="H82" s="175">
        <v>2032</v>
      </c>
      <c r="I82" s="175">
        <v>3082</v>
      </c>
      <c r="J82" s="175">
        <v>3075</v>
      </c>
      <c r="K82" s="175">
        <v>3071</v>
      </c>
      <c r="L82" s="175">
        <v>1009</v>
      </c>
      <c r="M82" s="175">
        <v>1378</v>
      </c>
      <c r="N82" s="175">
        <v>894</v>
      </c>
      <c r="O82" s="175">
        <v>0</v>
      </c>
      <c r="P82" s="312">
        <f t="shared" si="1"/>
        <v>27350</v>
      </c>
      <c r="Q82" s="62"/>
    </row>
    <row r="83" spans="1:17" s="33" customFormat="1" ht="12.95" customHeight="1">
      <c r="A83" s="311">
        <v>72</v>
      </c>
      <c r="B83" s="75" t="s">
        <v>72</v>
      </c>
      <c r="C83" s="175">
        <v>801</v>
      </c>
      <c r="D83" s="175">
        <v>1248</v>
      </c>
      <c r="E83" s="175">
        <v>1577</v>
      </c>
      <c r="F83" s="175">
        <v>1731</v>
      </c>
      <c r="G83" s="175">
        <v>10542</v>
      </c>
      <c r="H83" s="175">
        <v>4553</v>
      </c>
      <c r="I83" s="175">
        <v>5850</v>
      </c>
      <c r="J83" s="175">
        <v>4904</v>
      </c>
      <c r="K83" s="175">
        <v>5994</v>
      </c>
      <c r="L83" s="175">
        <v>3764</v>
      </c>
      <c r="M83" s="175">
        <v>1186</v>
      </c>
      <c r="N83" s="175">
        <v>0</v>
      </c>
      <c r="O83" s="175">
        <v>0</v>
      </c>
      <c r="P83" s="312">
        <f t="shared" si="1"/>
        <v>42150</v>
      </c>
      <c r="Q83" s="62"/>
    </row>
    <row r="84" spans="1:17" s="33" customFormat="1" ht="12.95" customHeight="1">
      <c r="A84" s="311">
        <v>73</v>
      </c>
      <c r="B84" s="75" t="s">
        <v>73</v>
      </c>
      <c r="C84" s="175">
        <v>300</v>
      </c>
      <c r="D84" s="175">
        <v>635</v>
      </c>
      <c r="E84" s="175">
        <v>863</v>
      </c>
      <c r="F84" s="175">
        <v>617</v>
      </c>
      <c r="G84" s="175">
        <v>6172</v>
      </c>
      <c r="H84" s="175">
        <v>3401</v>
      </c>
      <c r="I84" s="175">
        <v>6038</v>
      </c>
      <c r="J84" s="175">
        <v>3077</v>
      </c>
      <c r="K84" s="175">
        <v>3535</v>
      </c>
      <c r="L84" s="175">
        <v>1121</v>
      </c>
      <c r="M84" s="175">
        <v>0</v>
      </c>
      <c r="N84" s="175">
        <v>0</v>
      </c>
      <c r="O84" s="175">
        <v>0</v>
      </c>
      <c r="P84" s="312">
        <f t="shared" si="1"/>
        <v>25759</v>
      </c>
      <c r="Q84" s="62"/>
    </row>
    <row r="85" spans="1:17" s="33" customFormat="1" ht="12.95" customHeight="1">
      <c r="A85" s="311">
        <v>74</v>
      </c>
      <c r="B85" s="75" t="s">
        <v>74</v>
      </c>
      <c r="C85" s="175">
        <v>1406</v>
      </c>
      <c r="D85" s="175">
        <v>2170</v>
      </c>
      <c r="E85" s="175">
        <v>2051</v>
      </c>
      <c r="F85" s="175">
        <v>1249</v>
      </c>
      <c r="G85" s="175">
        <v>3520</v>
      </c>
      <c r="H85" s="175">
        <v>1926</v>
      </c>
      <c r="I85" s="175">
        <v>2056</v>
      </c>
      <c r="J85" s="175">
        <v>1930</v>
      </c>
      <c r="K85" s="175">
        <v>4124</v>
      </c>
      <c r="L85" s="175">
        <v>2289</v>
      </c>
      <c r="M85" s="175">
        <v>1751</v>
      </c>
      <c r="N85" s="175">
        <v>0</v>
      </c>
      <c r="O85" s="175">
        <v>0</v>
      </c>
      <c r="P85" s="312">
        <f t="shared" si="1"/>
        <v>24472</v>
      </c>
      <c r="Q85" s="62"/>
    </row>
    <row r="86" spans="1:17" s="33" customFormat="1" ht="12.95" customHeight="1">
      <c r="A86" s="311">
        <v>75</v>
      </c>
      <c r="B86" s="75" t="s">
        <v>75</v>
      </c>
      <c r="C86" s="175">
        <v>377</v>
      </c>
      <c r="D86" s="175">
        <v>596</v>
      </c>
      <c r="E86" s="175">
        <v>785</v>
      </c>
      <c r="F86" s="175">
        <v>447</v>
      </c>
      <c r="G86" s="175">
        <v>1178</v>
      </c>
      <c r="H86" s="175">
        <v>412</v>
      </c>
      <c r="I86" s="175">
        <v>923</v>
      </c>
      <c r="J86" s="175">
        <v>1153</v>
      </c>
      <c r="K86" s="175">
        <v>637</v>
      </c>
      <c r="L86" s="175">
        <v>1047</v>
      </c>
      <c r="M86" s="175">
        <v>0</v>
      </c>
      <c r="N86" s="175">
        <v>0</v>
      </c>
      <c r="O86" s="175">
        <v>0</v>
      </c>
      <c r="P86" s="312">
        <f t="shared" si="1"/>
        <v>7555</v>
      </c>
      <c r="Q86" s="62"/>
    </row>
    <row r="87" spans="1:17" s="33" customFormat="1" ht="12.95" customHeight="1">
      <c r="A87" s="311">
        <v>76</v>
      </c>
      <c r="B87" s="75" t="s">
        <v>76</v>
      </c>
      <c r="C87" s="175">
        <v>465</v>
      </c>
      <c r="D87" s="175">
        <v>780</v>
      </c>
      <c r="E87" s="175">
        <v>918</v>
      </c>
      <c r="F87" s="175">
        <v>473</v>
      </c>
      <c r="G87" s="175">
        <v>2716</v>
      </c>
      <c r="H87" s="175">
        <v>1716</v>
      </c>
      <c r="I87" s="175">
        <v>1820</v>
      </c>
      <c r="J87" s="175">
        <v>1671</v>
      </c>
      <c r="K87" s="175">
        <v>1075</v>
      </c>
      <c r="L87" s="175">
        <v>852</v>
      </c>
      <c r="M87" s="175">
        <v>611</v>
      </c>
      <c r="N87" s="175">
        <v>0</v>
      </c>
      <c r="O87" s="175">
        <v>0</v>
      </c>
      <c r="P87" s="312">
        <f t="shared" si="1"/>
        <v>13097</v>
      </c>
      <c r="Q87" s="62"/>
    </row>
    <row r="88" spans="1:17" s="33" customFormat="1" ht="12.95" customHeight="1">
      <c r="A88" s="311">
        <v>77</v>
      </c>
      <c r="B88" s="75" t="s">
        <v>77</v>
      </c>
      <c r="C88" s="175">
        <v>2082</v>
      </c>
      <c r="D88" s="175">
        <v>3524</v>
      </c>
      <c r="E88" s="175">
        <v>3955</v>
      </c>
      <c r="F88" s="175">
        <v>2773</v>
      </c>
      <c r="G88" s="175">
        <v>4498</v>
      </c>
      <c r="H88" s="175">
        <v>3077</v>
      </c>
      <c r="I88" s="175">
        <v>2744</v>
      </c>
      <c r="J88" s="175">
        <v>3241</v>
      </c>
      <c r="K88" s="175">
        <v>3460</v>
      </c>
      <c r="L88" s="175">
        <v>2206</v>
      </c>
      <c r="M88" s="175">
        <v>555</v>
      </c>
      <c r="N88" s="175">
        <v>1756</v>
      </c>
      <c r="O88" s="175">
        <v>3174</v>
      </c>
      <c r="P88" s="312">
        <f t="shared" si="1"/>
        <v>37045</v>
      </c>
      <c r="Q88" s="62"/>
    </row>
    <row r="89" spans="1:17" s="33" customFormat="1" ht="12.95" customHeight="1">
      <c r="A89" s="311">
        <v>78</v>
      </c>
      <c r="B89" s="75" t="s">
        <v>78</v>
      </c>
      <c r="C89" s="175">
        <v>1864</v>
      </c>
      <c r="D89" s="175">
        <v>2919</v>
      </c>
      <c r="E89" s="175">
        <v>3100</v>
      </c>
      <c r="F89" s="175">
        <v>2181</v>
      </c>
      <c r="G89" s="175">
        <v>4175</v>
      </c>
      <c r="H89" s="175">
        <v>2592</v>
      </c>
      <c r="I89" s="175">
        <v>3647</v>
      </c>
      <c r="J89" s="175">
        <v>3319</v>
      </c>
      <c r="K89" s="175">
        <v>3742</v>
      </c>
      <c r="L89" s="175">
        <v>803</v>
      </c>
      <c r="M89" s="175">
        <v>0</v>
      </c>
      <c r="N89" s="175">
        <v>876</v>
      </c>
      <c r="O89" s="175">
        <v>3420</v>
      </c>
      <c r="P89" s="312">
        <f t="shared" si="1"/>
        <v>32638</v>
      </c>
      <c r="Q89" s="62"/>
    </row>
    <row r="90" spans="1:17" s="33" customFormat="1" ht="12.95" customHeight="1">
      <c r="A90" s="311">
        <v>79</v>
      </c>
      <c r="B90" s="75" t="s">
        <v>79</v>
      </c>
      <c r="C90" s="175">
        <v>440</v>
      </c>
      <c r="D90" s="175">
        <v>692</v>
      </c>
      <c r="E90" s="175">
        <v>734</v>
      </c>
      <c r="F90" s="175">
        <v>572</v>
      </c>
      <c r="G90" s="175">
        <v>2029</v>
      </c>
      <c r="H90" s="175">
        <v>781</v>
      </c>
      <c r="I90" s="175">
        <v>1494</v>
      </c>
      <c r="J90" s="175">
        <v>1345</v>
      </c>
      <c r="K90" s="175">
        <v>1118</v>
      </c>
      <c r="L90" s="175">
        <v>390</v>
      </c>
      <c r="M90" s="175">
        <v>518</v>
      </c>
      <c r="N90" s="175">
        <v>0</v>
      </c>
      <c r="O90" s="175">
        <v>0</v>
      </c>
      <c r="P90" s="312">
        <f t="shared" si="1"/>
        <v>10113</v>
      </c>
      <c r="Q90" s="62"/>
    </row>
    <row r="91" spans="1:17" s="33" customFormat="1" ht="12.95" customHeight="1">
      <c r="A91" s="311">
        <v>80</v>
      </c>
      <c r="B91" s="75" t="s">
        <v>80</v>
      </c>
      <c r="C91" s="175">
        <v>1948</v>
      </c>
      <c r="D91" s="175">
        <v>3127</v>
      </c>
      <c r="E91" s="175">
        <v>3125</v>
      </c>
      <c r="F91" s="175">
        <v>2058</v>
      </c>
      <c r="G91" s="175">
        <v>10470</v>
      </c>
      <c r="H91" s="175">
        <v>5249</v>
      </c>
      <c r="I91" s="175">
        <v>4842</v>
      </c>
      <c r="J91" s="175">
        <v>6004</v>
      </c>
      <c r="K91" s="175">
        <v>6727</v>
      </c>
      <c r="L91" s="175">
        <v>5458</v>
      </c>
      <c r="M91" s="175">
        <v>0</v>
      </c>
      <c r="N91" s="175">
        <v>0</v>
      </c>
      <c r="O91" s="175">
        <v>0</v>
      </c>
      <c r="P91" s="312">
        <f t="shared" si="1"/>
        <v>49008</v>
      </c>
      <c r="Q91" s="62"/>
    </row>
    <row r="92" spans="1:17" s="33" customFormat="1" ht="12.95" customHeight="1">
      <c r="A92" s="311">
        <v>81</v>
      </c>
      <c r="B92" s="75" t="s">
        <v>81</v>
      </c>
      <c r="C92" s="36">
        <v>1876</v>
      </c>
      <c r="D92" s="36">
        <v>3590</v>
      </c>
      <c r="E92" s="36">
        <v>4172</v>
      </c>
      <c r="F92" s="36">
        <v>2839</v>
      </c>
      <c r="G92" s="36">
        <v>10312</v>
      </c>
      <c r="H92" s="36">
        <v>4730</v>
      </c>
      <c r="I92" s="36">
        <v>6250</v>
      </c>
      <c r="J92" s="36">
        <v>6680</v>
      </c>
      <c r="K92" s="36">
        <v>11731</v>
      </c>
      <c r="L92" s="36">
        <v>4237</v>
      </c>
      <c r="M92" s="36">
        <v>1842</v>
      </c>
      <c r="N92" s="36">
        <v>2618</v>
      </c>
      <c r="O92" s="175">
        <v>3683</v>
      </c>
      <c r="P92" s="312">
        <f t="shared" si="1"/>
        <v>64560</v>
      </c>
      <c r="Q92" s="62"/>
    </row>
    <row r="93" spans="1:17" s="33" customFormat="1" ht="20.100000000000001" customHeight="1">
      <c r="A93" s="926" t="s">
        <v>877</v>
      </c>
      <c r="B93" s="927"/>
      <c r="C93" s="316">
        <f t="shared" ref="C93:O93" si="2">SUM(C7:C92)</f>
        <v>547224</v>
      </c>
      <c r="D93" s="316">
        <f t="shared" si="2"/>
        <v>996209</v>
      </c>
      <c r="E93" s="316">
        <f t="shared" si="2"/>
        <v>1137264</v>
      </c>
      <c r="F93" s="316">
        <f t="shared" si="2"/>
        <v>827801</v>
      </c>
      <c r="G93" s="316">
        <f t="shared" si="2"/>
        <v>1661075</v>
      </c>
      <c r="H93" s="316">
        <f t="shared" si="2"/>
        <v>961921</v>
      </c>
      <c r="I93" s="316">
        <f t="shared" si="2"/>
        <v>1238531</v>
      </c>
      <c r="J93" s="316">
        <f>SUM(J7:J92)</f>
        <v>1163645</v>
      </c>
      <c r="K93" s="316">
        <f t="shared" si="2"/>
        <v>1444454</v>
      </c>
      <c r="L93" s="316">
        <f t="shared" si="2"/>
        <v>851485</v>
      </c>
      <c r="M93" s="316">
        <f t="shared" si="2"/>
        <v>375355</v>
      </c>
      <c r="N93" s="316">
        <f t="shared" si="2"/>
        <v>181960</v>
      </c>
      <c r="O93" s="316">
        <f t="shared" si="2"/>
        <v>552696</v>
      </c>
      <c r="P93" s="316">
        <f>SUM(P7:P92)</f>
        <v>11939620</v>
      </c>
      <c r="Q93" s="62"/>
    </row>
    <row r="94" spans="1:17" s="33" customFormat="1" ht="25.5" customHeight="1">
      <c r="P94" s="317"/>
    </row>
    <row r="95" spans="1:17" s="33" customFormat="1" ht="12"/>
    <row r="96" spans="1:17" s="33" customFormat="1" ht="12"/>
    <row r="97" spans="3:16" s="33" customFormat="1" ht="12">
      <c r="C97" s="296"/>
      <c r="D97" s="296"/>
      <c r="E97" s="296"/>
      <c r="F97" s="296"/>
      <c r="G97" s="296"/>
      <c r="H97" s="296"/>
      <c r="I97" s="296"/>
      <c r="J97" s="296"/>
      <c r="K97" s="296"/>
      <c r="L97" s="296"/>
      <c r="M97" s="296"/>
      <c r="N97" s="296"/>
      <c r="O97" s="296"/>
      <c r="P97" s="296"/>
    </row>
    <row r="98" spans="3:16" s="33" customFormat="1" ht="12"/>
    <row r="99" spans="3:16" s="33" customFormat="1" ht="12"/>
    <row r="100" spans="3:16" s="33" customFormat="1" ht="12"/>
    <row r="101" spans="3:16" s="33" customFormat="1" ht="12"/>
    <row r="102" spans="3:16" s="33" customFormat="1" ht="12"/>
    <row r="103" spans="3:16" s="33" customFormat="1" ht="12"/>
    <row r="104" spans="3:16" s="33" customFormat="1" ht="12"/>
    <row r="105" spans="3:16" s="33" customFormat="1" ht="12"/>
    <row r="106" spans="3:16" s="33" customFormat="1" ht="12"/>
    <row r="107" spans="3:16" s="33" customFormat="1" ht="12"/>
    <row r="108" spans="3:16" s="33" customFormat="1" ht="12"/>
    <row r="109" spans="3:16" s="33" customFormat="1" ht="12"/>
    <row r="110" spans="3:16" s="33" customFormat="1" ht="12"/>
    <row r="111" spans="3:16" s="33" customFormat="1" ht="12"/>
    <row r="112" spans="3:16" s="33" customFormat="1" ht="12"/>
    <row r="113" s="33" customFormat="1" ht="12"/>
    <row r="114" s="33" customFormat="1" ht="12"/>
    <row r="115" s="33" customFormat="1" ht="12"/>
    <row r="116" s="33" customFormat="1" ht="12"/>
    <row r="117" s="33" customFormat="1" ht="12"/>
    <row r="118" s="33" customFormat="1" ht="12"/>
    <row r="119" s="33" customFormat="1" ht="12"/>
    <row r="120" s="33" customFormat="1" ht="12"/>
    <row r="121" s="33" customFormat="1" ht="12"/>
    <row r="122" s="33" customFormat="1" ht="12"/>
    <row r="123" s="33" customFormat="1" ht="12"/>
    <row r="124" s="33" customFormat="1" ht="12"/>
    <row r="125" s="33" customFormat="1" ht="12"/>
    <row r="126" s="33" customFormat="1" ht="12"/>
    <row r="127" s="33" customFormat="1" ht="12"/>
    <row r="128" s="33" customFormat="1" ht="12"/>
    <row r="129" s="33" customFormat="1" ht="12"/>
    <row r="130" s="33" customFormat="1" ht="12"/>
    <row r="131" s="33" customFormat="1" ht="12"/>
    <row r="132" s="33" customFormat="1" ht="12"/>
    <row r="133" s="33" customFormat="1" ht="12"/>
    <row r="134" s="33" customFormat="1" ht="12"/>
    <row r="135" s="33" customFormat="1" ht="12"/>
    <row r="136" s="33" customFormat="1" ht="12"/>
    <row r="137" s="33" customFormat="1" ht="12"/>
    <row r="138" s="33" customFormat="1" ht="12"/>
    <row r="139" s="33" customFormat="1" ht="12"/>
    <row r="140" s="33" customFormat="1" ht="12"/>
    <row r="141" s="33" customFormat="1" ht="12"/>
    <row r="142" s="33" customFormat="1" ht="12"/>
    <row r="143" s="33" customFormat="1" ht="12"/>
    <row r="144" s="33" customFormat="1" ht="12"/>
    <row r="145" s="33" customFormat="1" ht="12"/>
    <row r="146" s="33" customFormat="1" ht="12"/>
    <row r="147" s="33" customFormat="1" ht="12"/>
    <row r="148" s="33" customFormat="1" ht="12"/>
    <row r="149" s="33" customFormat="1" ht="12"/>
    <row r="150" s="33" customFormat="1" ht="12"/>
    <row r="151" s="33" customFormat="1" ht="12"/>
    <row r="152" s="33" customFormat="1" ht="12"/>
    <row r="153" s="33" customFormat="1" ht="12"/>
    <row r="154" s="33" customFormat="1" ht="12"/>
    <row r="155" s="33" customFormat="1" ht="12"/>
    <row r="156" s="33" customFormat="1" ht="12"/>
  </sheetData>
  <mergeCells count="15">
    <mergeCell ref="A1:P1"/>
    <mergeCell ref="A2:P2"/>
    <mergeCell ref="O3:P3"/>
    <mergeCell ref="A49:A51"/>
    <mergeCell ref="O48:P48"/>
    <mergeCell ref="P4:P6"/>
    <mergeCell ref="P49:P51"/>
    <mergeCell ref="A93:B93"/>
    <mergeCell ref="C5:O5"/>
    <mergeCell ref="C4:O4"/>
    <mergeCell ref="A4:A6"/>
    <mergeCell ref="C49:O49"/>
    <mergeCell ref="C50:O50"/>
    <mergeCell ref="B4:B6"/>
    <mergeCell ref="B49:B51"/>
  </mergeCells>
  <phoneticPr fontId="6" type="noConversion"/>
  <printOptions horizontalCentered="1" verticalCentered="1"/>
  <pageMargins left="0" right="0" top="0" bottom="0" header="0" footer="0"/>
  <pageSetup paperSize="9" scale="85" orientation="landscape" horizontalDpi="4294967293" r:id="rId1"/>
  <headerFooter alignWithMargins="0"/>
  <rowBreaks count="1" manualBreakCount="1">
    <brk id="47" max="15" man="1"/>
  </rowBreaks>
  <ignoredErrors>
    <ignoredError sqref="G6 D51:G51" twoDigitTextYear="1"/>
    <ignoredError sqref="A7:A15 C6" numberStoredAsText="1"/>
    <ignoredError sqref="C51" twoDigitTextYear="1"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2"/>
  <dimension ref="A1:AB104"/>
  <sheetViews>
    <sheetView showGridLines="0" zoomScaleNormal="100" zoomScaleSheetLayoutView="80" workbookViewId="0">
      <selection activeCell="D101" sqref="D101"/>
    </sheetView>
  </sheetViews>
  <sheetFormatPr defaultRowHeight="12"/>
  <cols>
    <col min="1" max="1" width="4.28515625" style="33" customWidth="1"/>
    <col min="2" max="2" width="37.7109375" style="33" customWidth="1"/>
    <col min="3" max="3" width="9.5703125" style="33" customWidth="1"/>
    <col min="4" max="4" width="9.28515625" style="33" customWidth="1"/>
    <col min="5" max="7" width="8.7109375" style="33" customWidth="1"/>
    <col min="8" max="8" width="9.42578125" style="33" customWidth="1"/>
    <col min="9" max="9" width="9.28515625" style="33" customWidth="1"/>
    <col min="10" max="10" width="8.7109375" style="33" customWidth="1"/>
    <col min="11" max="11" width="9.5703125" style="33" customWidth="1"/>
    <col min="12" max="13" width="8.7109375" style="33" customWidth="1"/>
    <col min="14" max="15" width="9.5703125" style="33" customWidth="1"/>
    <col min="16" max="16" width="9.28515625" style="33" customWidth="1"/>
    <col min="17" max="20" width="6.7109375" style="33" customWidth="1"/>
    <col min="21" max="21" width="9.28515625" style="33" customWidth="1"/>
    <col min="22" max="16384" width="9.140625" style="33"/>
  </cols>
  <sheetData>
    <row r="1" spans="1:28" s="329" customFormat="1" ht="25.5" customHeight="1">
      <c r="A1" s="937" t="s">
        <v>838</v>
      </c>
      <c r="B1" s="938"/>
      <c r="C1" s="938"/>
      <c r="D1" s="938"/>
      <c r="E1" s="938"/>
      <c r="F1" s="938"/>
      <c r="G1" s="938"/>
      <c r="H1" s="938"/>
      <c r="I1" s="938"/>
      <c r="J1" s="938"/>
      <c r="K1" s="938"/>
      <c r="L1" s="938"/>
      <c r="M1" s="938"/>
      <c r="N1" s="938"/>
      <c r="O1" s="938"/>
      <c r="P1" s="938"/>
      <c r="Q1" s="939"/>
      <c r="R1" s="939"/>
      <c r="S1" s="939"/>
      <c r="T1" s="939"/>
      <c r="U1" s="939"/>
    </row>
    <row r="2" spans="1:28" s="213" customFormat="1" ht="19.5" customHeight="1">
      <c r="A2" s="913" t="s">
        <v>839</v>
      </c>
      <c r="B2" s="913"/>
      <c r="C2" s="913"/>
      <c r="D2" s="913"/>
      <c r="E2" s="913"/>
      <c r="F2" s="913"/>
      <c r="G2" s="913"/>
      <c r="H2" s="913"/>
      <c r="I2" s="913"/>
      <c r="J2" s="913"/>
      <c r="K2" s="913"/>
      <c r="L2" s="913"/>
      <c r="M2" s="913"/>
      <c r="N2" s="913"/>
      <c r="O2" s="913"/>
      <c r="P2" s="913"/>
      <c r="Q2" s="913"/>
      <c r="R2" s="913"/>
      <c r="S2" s="913"/>
      <c r="T2" s="913"/>
      <c r="U2" s="913"/>
    </row>
    <row r="3" spans="1:28" s="320" customFormat="1" ht="18" customHeight="1">
      <c r="A3" s="318"/>
      <c r="B3" s="318"/>
      <c r="C3" s="318"/>
      <c r="D3" s="318"/>
      <c r="E3" s="318"/>
      <c r="F3" s="318"/>
      <c r="G3" s="318"/>
      <c r="H3" s="318"/>
      <c r="I3" s="318"/>
      <c r="J3" s="318"/>
      <c r="K3" s="318"/>
      <c r="L3" s="318"/>
      <c r="M3" s="318"/>
      <c r="N3" s="318"/>
      <c r="O3" s="318"/>
      <c r="P3" s="319"/>
      <c r="Q3" s="319"/>
      <c r="R3" s="319"/>
      <c r="S3" s="319"/>
      <c r="T3" s="903" t="s">
        <v>840</v>
      </c>
      <c r="U3" s="906"/>
    </row>
    <row r="4" spans="1:28" ht="30" customHeight="1">
      <c r="A4" s="786" t="s">
        <v>434</v>
      </c>
      <c r="B4" s="900" t="s">
        <v>432</v>
      </c>
      <c r="C4" s="935" t="s">
        <v>423</v>
      </c>
      <c r="D4" s="935"/>
      <c r="E4" s="935"/>
      <c r="F4" s="935"/>
      <c r="G4" s="935"/>
      <c r="H4" s="784" t="s">
        <v>424</v>
      </c>
      <c r="I4" s="940"/>
      <c r="J4" s="940"/>
      <c r="K4" s="940"/>
      <c r="L4" s="940"/>
      <c r="M4" s="940"/>
      <c r="N4" s="940"/>
      <c r="O4" s="931" t="s">
        <v>425</v>
      </c>
      <c r="P4" s="932"/>
      <c r="Q4" s="932"/>
      <c r="R4" s="932"/>
      <c r="S4" s="932"/>
      <c r="T4" s="932"/>
      <c r="U4" s="932"/>
      <c r="V4" s="31"/>
    </row>
    <row r="5" spans="1:28" ht="24.75" customHeight="1">
      <c r="A5" s="871"/>
      <c r="B5" s="901"/>
      <c r="C5" s="936" t="s">
        <v>426</v>
      </c>
      <c r="D5" s="935" t="s">
        <v>351</v>
      </c>
      <c r="E5" s="935" t="s">
        <v>427</v>
      </c>
      <c r="F5" s="935" t="s">
        <v>428</v>
      </c>
      <c r="G5" s="935" t="s">
        <v>429</v>
      </c>
      <c r="H5" s="936" t="s">
        <v>426</v>
      </c>
      <c r="I5" s="935" t="s">
        <v>351</v>
      </c>
      <c r="J5" s="935" t="s">
        <v>427</v>
      </c>
      <c r="K5" s="935" t="s">
        <v>428</v>
      </c>
      <c r="L5" s="935" t="s">
        <v>430</v>
      </c>
      <c r="M5" s="935" t="s">
        <v>431</v>
      </c>
      <c r="N5" s="935" t="s">
        <v>429</v>
      </c>
      <c r="O5" s="936" t="s">
        <v>584</v>
      </c>
      <c r="P5" s="935" t="s">
        <v>580</v>
      </c>
      <c r="Q5" s="935" t="s">
        <v>582</v>
      </c>
      <c r="R5" s="935" t="s">
        <v>583</v>
      </c>
      <c r="S5" s="935" t="s">
        <v>344</v>
      </c>
      <c r="T5" s="933" t="s">
        <v>345</v>
      </c>
      <c r="U5" s="933" t="s">
        <v>860</v>
      </c>
      <c r="V5" s="31"/>
    </row>
    <row r="6" spans="1:28" ht="21" customHeight="1">
      <c r="A6" s="787"/>
      <c r="B6" s="902"/>
      <c r="C6" s="806"/>
      <c r="D6" s="806"/>
      <c r="E6" s="806" t="s">
        <v>1</v>
      </c>
      <c r="F6" s="806"/>
      <c r="G6" s="806" t="s">
        <v>99</v>
      </c>
      <c r="H6" s="806"/>
      <c r="I6" s="806"/>
      <c r="J6" s="806" t="s">
        <v>1</v>
      </c>
      <c r="K6" s="806"/>
      <c r="L6" s="806" t="s">
        <v>0</v>
      </c>
      <c r="M6" s="806" t="s">
        <v>83</v>
      </c>
      <c r="N6" s="806" t="s">
        <v>99</v>
      </c>
      <c r="O6" s="806"/>
      <c r="P6" s="806"/>
      <c r="Q6" s="806" t="s">
        <v>1</v>
      </c>
      <c r="R6" s="806"/>
      <c r="S6" s="806" t="s">
        <v>0</v>
      </c>
      <c r="T6" s="934" t="s">
        <v>83</v>
      </c>
      <c r="U6" s="934" t="s">
        <v>859</v>
      </c>
      <c r="V6" s="31"/>
    </row>
    <row r="7" spans="1:28" ht="15" customHeight="1">
      <c r="A7" s="413" t="s">
        <v>84</v>
      </c>
      <c r="B7" s="391" t="s">
        <v>687</v>
      </c>
      <c r="C7" s="321">
        <v>12481</v>
      </c>
      <c r="D7" s="321">
        <v>528</v>
      </c>
      <c r="E7" s="321">
        <v>1589</v>
      </c>
      <c r="F7" s="321">
        <v>11420</v>
      </c>
      <c r="G7" s="322">
        <f t="shared" ref="G7:G49" si="0">+E7+F7</f>
        <v>13009</v>
      </c>
      <c r="H7" s="321">
        <v>83715</v>
      </c>
      <c r="I7" s="321">
        <v>6816</v>
      </c>
      <c r="J7" s="321">
        <v>15255</v>
      </c>
      <c r="K7" s="321">
        <v>75276</v>
      </c>
      <c r="L7" s="323">
        <v>70080</v>
      </c>
      <c r="M7" s="323">
        <v>20451</v>
      </c>
      <c r="N7" s="322">
        <f t="shared" ref="N7:N49" si="1">+L7+M7</f>
        <v>90531</v>
      </c>
      <c r="O7" s="324">
        <v>49.584617188284113</v>
      </c>
      <c r="P7" s="324">
        <v>44.620482656059195</v>
      </c>
      <c r="Q7" s="324">
        <v>80.112612464854735</v>
      </c>
      <c r="R7" s="324">
        <v>42.828754147265606</v>
      </c>
      <c r="S7" s="324">
        <v>50.541262750028871</v>
      </c>
      <c r="T7" s="324">
        <v>44.503053436559107</v>
      </c>
      <c r="U7" s="731">
        <v>49.253097160777827</v>
      </c>
      <c r="V7" s="396"/>
      <c r="W7" s="396"/>
      <c r="X7" s="396"/>
      <c r="Y7" s="396"/>
      <c r="Z7" s="396"/>
      <c r="AA7" s="396"/>
      <c r="AB7" s="395"/>
    </row>
    <row r="8" spans="1:28" ht="15" customHeight="1">
      <c r="A8" s="335" t="s">
        <v>85</v>
      </c>
      <c r="B8" s="293" t="s">
        <v>688</v>
      </c>
      <c r="C8" s="38">
        <v>1057</v>
      </c>
      <c r="D8" s="38">
        <v>1524</v>
      </c>
      <c r="E8" s="38">
        <v>992</v>
      </c>
      <c r="F8" s="38">
        <v>1589</v>
      </c>
      <c r="G8" s="242">
        <f t="shared" si="0"/>
        <v>2581</v>
      </c>
      <c r="H8" s="38">
        <v>20573</v>
      </c>
      <c r="I8" s="38">
        <v>15933</v>
      </c>
      <c r="J8" s="38">
        <v>28736</v>
      </c>
      <c r="K8" s="38">
        <v>7770</v>
      </c>
      <c r="L8" s="325">
        <v>32933</v>
      </c>
      <c r="M8" s="325">
        <v>3573</v>
      </c>
      <c r="N8" s="242">
        <f t="shared" si="1"/>
        <v>36506</v>
      </c>
      <c r="O8" s="215">
        <v>71.320335217884733</v>
      </c>
      <c r="P8" s="215">
        <v>56.586514371340357</v>
      </c>
      <c r="Q8" s="215">
        <v>71.180191394254308</v>
      </c>
      <c r="R8" s="215">
        <v>35.644259418463605</v>
      </c>
      <c r="S8" s="215">
        <v>65.918018320867304</v>
      </c>
      <c r="T8" s="215">
        <v>57.686125444087295</v>
      </c>
      <c r="U8" s="732">
        <v>65.138621483631994</v>
      </c>
      <c r="V8" s="396"/>
      <c r="W8" s="396"/>
      <c r="X8" s="396"/>
      <c r="Y8" s="396"/>
      <c r="Z8" s="396"/>
      <c r="AA8" s="396"/>
    </row>
    <row r="9" spans="1:28" ht="15" customHeight="1">
      <c r="A9" s="335" t="s">
        <v>86</v>
      </c>
      <c r="B9" s="293" t="s">
        <v>689</v>
      </c>
      <c r="C9" s="38">
        <v>1106</v>
      </c>
      <c r="D9" s="38">
        <v>26</v>
      </c>
      <c r="E9" s="38">
        <v>10</v>
      </c>
      <c r="F9" s="38">
        <v>1122</v>
      </c>
      <c r="G9" s="242">
        <f t="shared" si="0"/>
        <v>1132</v>
      </c>
      <c r="H9" s="38">
        <v>8749</v>
      </c>
      <c r="I9" s="38">
        <v>97</v>
      </c>
      <c r="J9" s="38">
        <v>144</v>
      </c>
      <c r="K9" s="38">
        <v>8702</v>
      </c>
      <c r="L9" s="325">
        <v>7159</v>
      </c>
      <c r="M9" s="325">
        <v>1687</v>
      </c>
      <c r="N9" s="242">
        <f t="shared" si="1"/>
        <v>8846</v>
      </c>
      <c r="O9" s="215">
        <v>45.590944399443373</v>
      </c>
      <c r="P9" s="215">
        <v>33.274158125915079</v>
      </c>
      <c r="Q9" s="215">
        <v>94.66379310344827</v>
      </c>
      <c r="R9" s="215">
        <v>44.423437703110125</v>
      </c>
      <c r="S9" s="215">
        <v>46.236061019471663</v>
      </c>
      <c r="T9" s="215">
        <v>41.683543397307361</v>
      </c>
      <c r="U9" s="732">
        <v>45.452734867559052</v>
      </c>
      <c r="V9" s="396"/>
      <c r="W9" s="396"/>
      <c r="X9" s="396"/>
      <c r="Y9" s="396"/>
      <c r="Z9" s="396"/>
      <c r="AA9" s="396"/>
    </row>
    <row r="10" spans="1:28" ht="15" customHeight="1">
      <c r="A10" s="335" t="s">
        <v>88</v>
      </c>
      <c r="B10" s="293" t="s">
        <v>690</v>
      </c>
      <c r="C10" s="38">
        <v>673</v>
      </c>
      <c r="D10" s="38">
        <v>83</v>
      </c>
      <c r="E10" s="38">
        <v>51</v>
      </c>
      <c r="F10" s="38">
        <v>705</v>
      </c>
      <c r="G10" s="242">
        <f t="shared" si="0"/>
        <v>756</v>
      </c>
      <c r="H10" s="38">
        <v>37794</v>
      </c>
      <c r="I10" s="38">
        <v>13155</v>
      </c>
      <c r="J10" s="38">
        <v>12750</v>
      </c>
      <c r="K10" s="38">
        <v>38199</v>
      </c>
      <c r="L10" s="325">
        <v>50502</v>
      </c>
      <c r="M10" s="325">
        <v>447</v>
      </c>
      <c r="N10" s="242">
        <f t="shared" si="1"/>
        <v>50949</v>
      </c>
      <c r="O10" s="215">
        <v>105.02059573251594</v>
      </c>
      <c r="P10" s="215">
        <v>84.558668132627403</v>
      </c>
      <c r="Q10" s="215">
        <v>163.15711337287814</v>
      </c>
      <c r="R10" s="215">
        <v>53.803593049616154</v>
      </c>
      <c r="S10" s="215">
        <v>100.7728044875674</v>
      </c>
      <c r="T10" s="215">
        <v>56.690096844736019</v>
      </c>
      <c r="U10" s="732">
        <v>100.42524835115033</v>
      </c>
      <c r="V10" s="396"/>
      <c r="W10" s="396"/>
      <c r="X10" s="396"/>
      <c r="Y10" s="396"/>
      <c r="Z10" s="396"/>
      <c r="AA10" s="396"/>
    </row>
    <row r="11" spans="1:28" ht="15" customHeight="1">
      <c r="A11" s="335" t="s">
        <v>89</v>
      </c>
      <c r="B11" s="293" t="s">
        <v>691</v>
      </c>
      <c r="C11" s="38">
        <v>43</v>
      </c>
      <c r="D11" s="38">
        <v>11</v>
      </c>
      <c r="E11" s="38">
        <v>13</v>
      </c>
      <c r="F11" s="38">
        <v>41</v>
      </c>
      <c r="G11" s="242">
        <f t="shared" si="0"/>
        <v>54</v>
      </c>
      <c r="H11" s="38">
        <v>2594</v>
      </c>
      <c r="I11" s="38">
        <v>1163</v>
      </c>
      <c r="J11" s="38">
        <v>1584</v>
      </c>
      <c r="K11" s="38">
        <v>2173</v>
      </c>
      <c r="L11" s="325">
        <v>3659</v>
      </c>
      <c r="M11" s="325">
        <v>98</v>
      </c>
      <c r="N11" s="242">
        <f t="shared" si="1"/>
        <v>3757</v>
      </c>
      <c r="O11" s="215">
        <v>136.86434220843418</v>
      </c>
      <c r="P11" s="215">
        <v>86.94207494988963</v>
      </c>
      <c r="Q11" s="215">
        <v>152.98278849608013</v>
      </c>
      <c r="R11" s="215">
        <v>80.613327106716696</v>
      </c>
      <c r="S11" s="215">
        <v>124.45010216538388</v>
      </c>
      <c r="T11" s="215">
        <v>118.35373385738349</v>
      </c>
      <c r="U11" s="732">
        <v>124.31156336725255</v>
      </c>
      <c r="V11" s="396"/>
      <c r="W11" s="396"/>
      <c r="X11" s="396"/>
      <c r="Y11" s="396"/>
      <c r="Z11" s="396"/>
      <c r="AA11" s="396"/>
    </row>
    <row r="12" spans="1:28" ht="15" customHeight="1">
      <c r="A12" s="335" t="s">
        <v>90</v>
      </c>
      <c r="B12" s="293" t="s">
        <v>692</v>
      </c>
      <c r="C12" s="38">
        <v>771</v>
      </c>
      <c r="D12" s="38">
        <v>153</v>
      </c>
      <c r="E12" s="38">
        <v>6</v>
      </c>
      <c r="F12" s="38">
        <v>918</v>
      </c>
      <c r="G12" s="242">
        <f t="shared" si="0"/>
        <v>924</v>
      </c>
      <c r="H12" s="38">
        <v>18376</v>
      </c>
      <c r="I12" s="38">
        <v>4142</v>
      </c>
      <c r="J12" s="38">
        <v>172</v>
      </c>
      <c r="K12" s="38">
        <v>22346</v>
      </c>
      <c r="L12" s="325">
        <v>21826</v>
      </c>
      <c r="M12" s="325">
        <v>692</v>
      </c>
      <c r="N12" s="242">
        <f t="shared" si="1"/>
        <v>22518</v>
      </c>
      <c r="O12" s="215">
        <v>63.720082335826348</v>
      </c>
      <c r="P12" s="215">
        <v>52.599602996734326</v>
      </c>
      <c r="Q12" s="215">
        <v>81.019857859531768</v>
      </c>
      <c r="R12" s="215">
        <v>61.561497130621554</v>
      </c>
      <c r="S12" s="215">
        <v>61.438537035397928</v>
      </c>
      <c r="T12" s="215">
        <v>70.347948554421762</v>
      </c>
      <c r="U12" s="732">
        <v>61.715029325029526</v>
      </c>
      <c r="V12" s="396"/>
      <c r="W12" s="396"/>
      <c r="X12" s="396"/>
      <c r="Y12" s="396"/>
      <c r="Z12" s="396"/>
      <c r="AA12" s="396"/>
    </row>
    <row r="13" spans="1:28" ht="15" customHeight="1">
      <c r="A13" s="335" t="s">
        <v>91</v>
      </c>
      <c r="B13" s="293" t="s">
        <v>693</v>
      </c>
      <c r="C13" s="38">
        <v>4211</v>
      </c>
      <c r="D13" s="38">
        <v>410</v>
      </c>
      <c r="E13" s="38">
        <v>42</v>
      </c>
      <c r="F13" s="38">
        <v>4579</v>
      </c>
      <c r="G13" s="242">
        <f t="shared" si="0"/>
        <v>4621</v>
      </c>
      <c r="H13" s="38">
        <v>52430</v>
      </c>
      <c r="I13" s="38">
        <v>6531</v>
      </c>
      <c r="J13" s="38">
        <v>1467</v>
      </c>
      <c r="K13" s="38">
        <v>57494</v>
      </c>
      <c r="L13" s="325">
        <v>56411</v>
      </c>
      <c r="M13" s="325">
        <v>2550</v>
      </c>
      <c r="N13" s="242">
        <f t="shared" si="1"/>
        <v>58961</v>
      </c>
      <c r="O13" s="215">
        <v>47.973562540223639</v>
      </c>
      <c r="P13" s="215">
        <v>54.265071714766854</v>
      </c>
      <c r="Q13" s="215">
        <v>84.58602158081581</v>
      </c>
      <c r="R13" s="215">
        <v>46.9694657844896</v>
      </c>
      <c r="S13" s="215">
        <v>48.749315655837755</v>
      </c>
      <c r="T13" s="215">
        <v>46.529137803979367</v>
      </c>
      <c r="U13" s="732">
        <v>48.654624189343878</v>
      </c>
      <c r="V13" s="396"/>
      <c r="W13" s="396"/>
      <c r="X13" s="396"/>
      <c r="Y13" s="396"/>
      <c r="Z13" s="396"/>
      <c r="AA13" s="396"/>
    </row>
    <row r="14" spans="1:28" ht="15" customHeight="1">
      <c r="A14" s="335" t="s">
        <v>92</v>
      </c>
      <c r="B14" s="293" t="s">
        <v>694</v>
      </c>
      <c r="C14" s="38">
        <v>281</v>
      </c>
      <c r="D14" s="38">
        <v>62</v>
      </c>
      <c r="E14" s="38">
        <v>8</v>
      </c>
      <c r="F14" s="38">
        <v>335</v>
      </c>
      <c r="G14" s="242">
        <f t="shared" si="0"/>
        <v>343</v>
      </c>
      <c r="H14" s="38">
        <v>4176</v>
      </c>
      <c r="I14" s="38">
        <v>1026</v>
      </c>
      <c r="J14" s="38">
        <v>609</v>
      </c>
      <c r="K14" s="38">
        <v>4593</v>
      </c>
      <c r="L14" s="325">
        <v>4996</v>
      </c>
      <c r="M14" s="325">
        <v>206</v>
      </c>
      <c r="N14" s="242">
        <f t="shared" si="1"/>
        <v>5202</v>
      </c>
      <c r="O14" s="215">
        <v>89.431341180055611</v>
      </c>
      <c r="P14" s="215">
        <v>54.932287622301601</v>
      </c>
      <c r="Q14" s="215">
        <v>147.83297230841285</v>
      </c>
      <c r="R14" s="215">
        <v>65.959929675481646</v>
      </c>
      <c r="S14" s="215">
        <v>84.165298867435808</v>
      </c>
      <c r="T14" s="215">
        <v>73.312335034312866</v>
      </c>
      <c r="U14" s="732">
        <v>83.772501767279536</v>
      </c>
      <c r="V14" s="396"/>
      <c r="W14" s="396"/>
      <c r="X14" s="396"/>
      <c r="Y14" s="396"/>
      <c r="Z14" s="396"/>
      <c r="AA14" s="396"/>
    </row>
    <row r="15" spans="1:28" ht="15" customHeight="1">
      <c r="A15" s="335">
        <v>10</v>
      </c>
      <c r="B15" s="293" t="s">
        <v>695</v>
      </c>
      <c r="C15" s="38">
        <v>39947</v>
      </c>
      <c r="D15" s="38">
        <v>546</v>
      </c>
      <c r="E15" s="38">
        <v>417</v>
      </c>
      <c r="F15" s="38">
        <v>40076</v>
      </c>
      <c r="G15" s="242">
        <f t="shared" si="0"/>
        <v>40493</v>
      </c>
      <c r="H15" s="38">
        <v>398612</v>
      </c>
      <c r="I15" s="38">
        <v>9956</v>
      </c>
      <c r="J15" s="38">
        <v>27513</v>
      </c>
      <c r="K15" s="38">
        <v>381055</v>
      </c>
      <c r="L15" s="325">
        <v>303772</v>
      </c>
      <c r="M15" s="325">
        <v>104796</v>
      </c>
      <c r="N15" s="242">
        <f t="shared" si="1"/>
        <v>408568</v>
      </c>
      <c r="O15" s="215">
        <v>48.210103637335529</v>
      </c>
      <c r="P15" s="215">
        <v>48.051333865939817</v>
      </c>
      <c r="Q15" s="215">
        <v>81.085400876660799</v>
      </c>
      <c r="R15" s="215">
        <v>44.920957978087337</v>
      </c>
      <c r="S15" s="215">
        <v>50.470648715917363</v>
      </c>
      <c r="T15" s="215">
        <v>40.841570324689798</v>
      </c>
      <c r="U15" s="732">
        <v>48.206562312496651</v>
      </c>
      <c r="V15" s="396"/>
      <c r="W15" s="396"/>
      <c r="X15" s="396"/>
      <c r="Y15" s="396"/>
      <c r="Z15" s="396"/>
      <c r="AA15" s="396"/>
    </row>
    <row r="16" spans="1:28" ht="15" customHeight="1">
      <c r="A16" s="335">
        <v>11</v>
      </c>
      <c r="B16" s="293" t="s">
        <v>696</v>
      </c>
      <c r="C16" s="38">
        <v>599</v>
      </c>
      <c r="D16" s="38">
        <v>6</v>
      </c>
      <c r="E16" s="38">
        <v>8</v>
      </c>
      <c r="F16" s="38">
        <v>597</v>
      </c>
      <c r="G16" s="242">
        <f t="shared" si="0"/>
        <v>605</v>
      </c>
      <c r="H16" s="38">
        <v>12591</v>
      </c>
      <c r="I16" s="38">
        <v>65</v>
      </c>
      <c r="J16" s="38">
        <v>93</v>
      </c>
      <c r="K16" s="38">
        <v>12563</v>
      </c>
      <c r="L16" s="325">
        <v>10837</v>
      </c>
      <c r="M16" s="325">
        <v>1819</v>
      </c>
      <c r="N16" s="242">
        <f t="shared" si="1"/>
        <v>12656</v>
      </c>
      <c r="O16" s="215">
        <v>76.064134435969848</v>
      </c>
      <c r="P16" s="215">
        <v>34.74373795761079</v>
      </c>
      <c r="Q16" s="215">
        <v>78.990650969529085</v>
      </c>
      <c r="R16" s="215">
        <v>75.797917361162121</v>
      </c>
      <c r="S16" s="215">
        <v>76.832535978789394</v>
      </c>
      <c r="T16" s="215">
        <v>69.664595902275849</v>
      </c>
      <c r="U16" s="732">
        <v>75.823755401247539</v>
      </c>
      <c r="V16" s="396"/>
      <c r="W16" s="396"/>
      <c r="X16" s="396"/>
      <c r="Y16" s="396"/>
      <c r="Z16" s="396"/>
      <c r="AA16" s="396"/>
    </row>
    <row r="17" spans="1:27" ht="15" customHeight="1">
      <c r="A17" s="335">
        <v>12</v>
      </c>
      <c r="B17" s="293" t="s">
        <v>697</v>
      </c>
      <c r="C17" s="38">
        <v>52</v>
      </c>
      <c r="D17" s="38">
        <v>1</v>
      </c>
      <c r="E17" s="38">
        <v>2</v>
      </c>
      <c r="F17" s="38">
        <v>51</v>
      </c>
      <c r="G17" s="242">
        <f t="shared" si="0"/>
        <v>53</v>
      </c>
      <c r="H17" s="38">
        <v>4759</v>
      </c>
      <c r="I17" s="38">
        <v>477</v>
      </c>
      <c r="J17" s="38">
        <v>73</v>
      </c>
      <c r="K17" s="38">
        <v>5163</v>
      </c>
      <c r="L17" s="325">
        <v>2669</v>
      </c>
      <c r="M17" s="325">
        <v>2567</v>
      </c>
      <c r="N17" s="242">
        <f t="shared" si="1"/>
        <v>5236</v>
      </c>
      <c r="O17" s="215">
        <v>119.9141678015765</v>
      </c>
      <c r="P17" s="215">
        <v>81.023440526927544</v>
      </c>
      <c r="Q17" s="215">
        <v>90.770981507823606</v>
      </c>
      <c r="R17" s="215">
        <v>118.79273476748679</v>
      </c>
      <c r="S17" s="215">
        <v>139.53917838213107</v>
      </c>
      <c r="T17" s="215">
        <v>87.420647269332505</v>
      </c>
      <c r="U17" s="732">
        <v>118.32488105322324</v>
      </c>
      <c r="V17" s="396"/>
      <c r="W17" s="396"/>
      <c r="X17" s="396"/>
      <c r="Y17" s="396"/>
      <c r="Z17" s="396"/>
      <c r="AA17" s="396"/>
    </row>
    <row r="18" spans="1:27" ht="15" customHeight="1">
      <c r="A18" s="335">
        <v>13</v>
      </c>
      <c r="B18" s="293" t="s">
        <v>698</v>
      </c>
      <c r="C18" s="38">
        <v>17239</v>
      </c>
      <c r="D18" s="38">
        <v>74</v>
      </c>
      <c r="E18" s="38">
        <v>65</v>
      </c>
      <c r="F18" s="38">
        <v>17248</v>
      </c>
      <c r="G18" s="242">
        <f t="shared" si="0"/>
        <v>17313</v>
      </c>
      <c r="H18" s="38">
        <v>428829</v>
      </c>
      <c r="I18" s="38">
        <v>1384</v>
      </c>
      <c r="J18" s="38">
        <v>1131</v>
      </c>
      <c r="K18" s="38">
        <v>429082</v>
      </c>
      <c r="L18" s="325">
        <v>305038</v>
      </c>
      <c r="M18" s="325">
        <v>125175</v>
      </c>
      <c r="N18" s="242">
        <f t="shared" si="1"/>
        <v>430213</v>
      </c>
      <c r="O18" s="215">
        <v>41.562734543359163</v>
      </c>
      <c r="P18" s="215">
        <v>41.965842709562317</v>
      </c>
      <c r="Q18" s="215">
        <v>39.444402943263739</v>
      </c>
      <c r="R18" s="215">
        <v>41.568653983354743</v>
      </c>
      <c r="S18" s="215">
        <v>42.574522670075801</v>
      </c>
      <c r="T18" s="215">
        <v>39.029729298266943</v>
      </c>
      <c r="U18" s="732">
        <v>41.5639044862303</v>
      </c>
      <c r="V18" s="396"/>
      <c r="W18" s="396"/>
      <c r="X18" s="396"/>
      <c r="Y18" s="396"/>
      <c r="Z18" s="396"/>
      <c r="AA18" s="396"/>
    </row>
    <row r="19" spans="1:27" ht="15" customHeight="1">
      <c r="A19" s="335">
        <v>14</v>
      </c>
      <c r="B19" s="293" t="s">
        <v>699</v>
      </c>
      <c r="C19" s="38">
        <v>33842</v>
      </c>
      <c r="D19" s="38">
        <v>135</v>
      </c>
      <c r="E19" s="38">
        <v>321</v>
      </c>
      <c r="F19" s="38">
        <v>33656</v>
      </c>
      <c r="G19" s="242">
        <f t="shared" si="0"/>
        <v>33977</v>
      </c>
      <c r="H19" s="38">
        <v>451892</v>
      </c>
      <c r="I19" s="38">
        <v>2862</v>
      </c>
      <c r="J19" s="38">
        <v>7714</v>
      </c>
      <c r="K19" s="38">
        <v>447040</v>
      </c>
      <c r="L19" s="325">
        <v>240104</v>
      </c>
      <c r="M19" s="325">
        <v>214650</v>
      </c>
      <c r="N19" s="242">
        <f t="shared" si="1"/>
        <v>454754</v>
      </c>
      <c r="O19" s="215">
        <v>37.616331585886705</v>
      </c>
      <c r="P19" s="215">
        <v>44.633146184237887</v>
      </c>
      <c r="Q19" s="215">
        <v>60.998088277666234</v>
      </c>
      <c r="R19" s="215">
        <v>37.243024427167882</v>
      </c>
      <c r="S19" s="215">
        <v>38.309741406083866</v>
      </c>
      <c r="T19" s="215">
        <v>36.904874322106771</v>
      </c>
      <c r="U19" s="732">
        <v>37.656637984051478</v>
      </c>
      <c r="V19" s="396"/>
      <c r="W19" s="396"/>
      <c r="X19" s="396"/>
      <c r="Y19" s="396"/>
      <c r="Z19" s="396"/>
      <c r="AA19" s="396"/>
    </row>
    <row r="20" spans="1:27" ht="15" customHeight="1">
      <c r="A20" s="335">
        <v>15</v>
      </c>
      <c r="B20" s="293" t="s">
        <v>700</v>
      </c>
      <c r="C20" s="38">
        <v>6422</v>
      </c>
      <c r="D20" s="38">
        <v>3</v>
      </c>
      <c r="E20" s="38">
        <v>12</v>
      </c>
      <c r="F20" s="38">
        <v>6413</v>
      </c>
      <c r="G20" s="242">
        <f t="shared" si="0"/>
        <v>6425</v>
      </c>
      <c r="H20" s="38">
        <v>60572</v>
      </c>
      <c r="I20" s="38">
        <v>19</v>
      </c>
      <c r="J20" s="38">
        <v>181</v>
      </c>
      <c r="K20" s="38">
        <v>60410</v>
      </c>
      <c r="L20" s="325">
        <v>48909</v>
      </c>
      <c r="M20" s="325">
        <v>11682</v>
      </c>
      <c r="N20" s="242">
        <f t="shared" si="1"/>
        <v>60591</v>
      </c>
      <c r="O20" s="215">
        <v>36.310152587661726</v>
      </c>
      <c r="P20" s="215">
        <v>32.553424657534244</v>
      </c>
      <c r="Q20" s="215">
        <v>31.35</v>
      </c>
      <c r="R20" s="215">
        <v>36.327483593686203</v>
      </c>
      <c r="S20" s="215">
        <v>36.274329265383486</v>
      </c>
      <c r="T20" s="215">
        <v>36.459057884799023</v>
      </c>
      <c r="U20" s="732">
        <v>36.309349268421286</v>
      </c>
      <c r="V20" s="396"/>
      <c r="W20" s="396"/>
      <c r="X20" s="396"/>
      <c r="Y20" s="396"/>
      <c r="Z20" s="396"/>
      <c r="AA20" s="396"/>
    </row>
    <row r="21" spans="1:27" ht="15" customHeight="1">
      <c r="A21" s="335">
        <v>16</v>
      </c>
      <c r="B21" s="293" t="s">
        <v>701</v>
      </c>
      <c r="C21" s="38">
        <v>10727</v>
      </c>
      <c r="D21" s="38">
        <v>334</v>
      </c>
      <c r="E21" s="38">
        <v>84</v>
      </c>
      <c r="F21" s="38">
        <v>10977</v>
      </c>
      <c r="G21" s="242">
        <f t="shared" si="0"/>
        <v>11061</v>
      </c>
      <c r="H21" s="38">
        <v>62202</v>
      </c>
      <c r="I21" s="38">
        <v>1865</v>
      </c>
      <c r="J21" s="38">
        <v>1351</v>
      </c>
      <c r="K21" s="38">
        <v>62716</v>
      </c>
      <c r="L21" s="325">
        <v>57713</v>
      </c>
      <c r="M21" s="325">
        <v>6354</v>
      </c>
      <c r="N21" s="242">
        <f t="shared" si="1"/>
        <v>64067</v>
      </c>
      <c r="O21" s="215">
        <v>40.583988220354207</v>
      </c>
      <c r="P21" s="215">
        <v>39.686322143698469</v>
      </c>
      <c r="Q21" s="215">
        <v>61.870693277310927</v>
      </c>
      <c r="R21" s="215">
        <v>40.098592880809974</v>
      </c>
      <c r="S21" s="215">
        <v>40.856447094326867</v>
      </c>
      <c r="T21" s="215">
        <v>37.858644450946983</v>
      </c>
      <c r="U21" s="732">
        <v>40.563476109652299</v>
      </c>
      <c r="V21" s="396"/>
      <c r="W21" s="396"/>
      <c r="X21" s="396"/>
      <c r="Y21" s="396"/>
      <c r="Z21" s="396"/>
      <c r="AA21" s="396"/>
    </row>
    <row r="22" spans="1:27" ht="15" customHeight="1">
      <c r="A22" s="335">
        <v>17</v>
      </c>
      <c r="B22" s="293" t="s">
        <v>702</v>
      </c>
      <c r="C22" s="38">
        <v>2008</v>
      </c>
      <c r="D22" s="38">
        <v>1</v>
      </c>
      <c r="E22" s="38">
        <v>4</v>
      </c>
      <c r="F22" s="38">
        <v>2005</v>
      </c>
      <c r="G22" s="242">
        <f t="shared" si="0"/>
        <v>2009</v>
      </c>
      <c r="H22" s="38">
        <v>41250</v>
      </c>
      <c r="I22" s="38">
        <v>1</v>
      </c>
      <c r="J22" s="38">
        <v>79</v>
      </c>
      <c r="K22" s="38">
        <v>41172</v>
      </c>
      <c r="L22" s="325">
        <v>33695</v>
      </c>
      <c r="M22" s="325">
        <v>7556</v>
      </c>
      <c r="N22" s="242">
        <f t="shared" si="1"/>
        <v>41251</v>
      </c>
      <c r="O22" s="215">
        <v>59.042898713815269</v>
      </c>
      <c r="P22" s="215">
        <v>31.366666666666667</v>
      </c>
      <c r="Q22" s="215">
        <v>57.483386923901392</v>
      </c>
      <c r="R22" s="215">
        <v>59.044695489826609</v>
      </c>
      <c r="S22" s="215">
        <v>61.124731497805421</v>
      </c>
      <c r="T22" s="215">
        <v>49.239099492220781</v>
      </c>
      <c r="U22" s="732">
        <v>59.04218221169031</v>
      </c>
      <c r="V22" s="396"/>
      <c r="W22" s="396"/>
      <c r="X22" s="396"/>
      <c r="Y22" s="396"/>
      <c r="Z22" s="396"/>
      <c r="AA22" s="396"/>
    </row>
    <row r="23" spans="1:27" ht="15" customHeight="1">
      <c r="A23" s="335">
        <v>18</v>
      </c>
      <c r="B23" s="293" t="s">
        <v>703</v>
      </c>
      <c r="C23" s="38">
        <v>9165</v>
      </c>
      <c r="D23" s="38">
        <v>25</v>
      </c>
      <c r="E23" s="38">
        <v>73</v>
      </c>
      <c r="F23" s="38">
        <v>9117</v>
      </c>
      <c r="G23" s="242">
        <f t="shared" si="0"/>
        <v>9190</v>
      </c>
      <c r="H23" s="38">
        <v>68632</v>
      </c>
      <c r="I23" s="38">
        <v>146</v>
      </c>
      <c r="J23" s="38">
        <v>972</v>
      </c>
      <c r="K23" s="38">
        <v>67806</v>
      </c>
      <c r="L23" s="325">
        <v>52645</v>
      </c>
      <c r="M23" s="325">
        <v>16133</v>
      </c>
      <c r="N23" s="242">
        <f t="shared" si="1"/>
        <v>68778</v>
      </c>
      <c r="O23" s="215">
        <v>48.805799397892777</v>
      </c>
      <c r="P23" s="215">
        <v>49.394038957991079</v>
      </c>
      <c r="Q23" s="215">
        <v>94.550440655380243</v>
      </c>
      <c r="R23" s="215">
        <v>48.03063420772741</v>
      </c>
      <c r="S23" s="215">
        <v>49.422087051424079</v>
      </c>
      <c r="T23" s="215">
        <v>46.750817267899208</v>
      </c>
      <c r="U23" s="732">
        <v>48.807066371198303</v>
      </c>
      <c r="V23" s="396"/>
      <c r="W23" s="396"/>
      <c r="X23" s="396"/>
      <c r="Y23" s="396"/>
      <c r="Z23" s="396"/>
      <c r="AA23" s="396"/>
    </row>
    <row r="24" spans="1:27" ht="15" customHeight="1">
      <c r="A24" s="335">
        <v>19</v>
      </c>
      <c r="B24" s="293" t="s">
        <v>704</v>
      </c>
      <c r="C24" s="38">
        <v>369</v>
      </c>
      <c r="D24" s="38">
        <v>2</v>
      </c>
      <c r="E24" s="38">
        <v>3</v>
      </c>
      <c r="F24" s="38">
        <v>368</v>
      </c>
      <c r="G24" s="242">
        <f t="shared" si="0"/>
        <v>371</v>
      </c>
      <c r="H24" s="38">
        <v>9185</v>
      </c>
      <c r="I24" s="38">
        <v>2</v>
      </c>
      <c r="J24" s="38">
        <v>29</v>
      </c>
      <c r="K24" s="38">
        <v>9158</v>
      </c>
      <c r="L24" s="325">
        <v>8066</v>
      </c>
      <c r="M24" s="325">
        <v>1121</v>
      </c>
      <c r="N24" s="242">
        <f t="shared" si="1"/>
        <v>9187</v>
      </c>
      <c r="O24" s="215">
        <v>121.28549042522111</v>
      </c>
      <c r="P24" s="215">
        <v>42.9</v>
      </c>
      <c r="Q24" s="215">
        <v>178.03161592505856</v>
      </c>
      <c r="R24" s="215">
        <v>121.08316239348767</v>
      </c>
      <c r="S24" s="215">
        <v>126.68570519791447</v>
      </c>
      <c r="T24" s="215">
        <v>80.561228444099982</v>
      </c>
      <c r="U24" s="732">
        <v>121.26765345178801</v>
      </c>
      <c r="V24" s="396"/>
      <c r="W24" s="396"/>
      <c r="X24" s="396"/>
      <c r="Y24" s="396"/>
      <c r="Z24" s="396"/>
      <c r="AA24" s="396"/>
    </row>
    <row r="25" spans="1:27" ht="15" customHeight="1">
      <c r="A25" s="335">
        <v>20</v>
      </c>
      <c r="B25" s="293" t="s">
        <v>705</v>
      </c>
      <c r="C25" s="38">
        <v>4453</v>
      </c>
      <c r="D25" s="38">
        <v>71</v>
      </c>
      <c r="E25" s="38">
        <v>12</v>
      </c>
      <c r="F25" s="38">
        <v>4512</v>
      </c>
      <c r="G25" s="242">
        <f t="shared" si="0"/>
        <v>4524</v>
      </c>
      <c r="H25" s="38">
        <v>75077</v>
      </c>
      <c r="I25" s="38">
        <v>432</v>
      </c>
      <c r="J25" s="38">
        <v>1266</v>
      </c>
      <c r="K25" s="38">
        <v>74243</v>
      </c>
      <c r="L25" s="325">
        <v>58703</v>
      </c>
      <c r="M25" s="325">
        <v>16806</v>
      </c>
      <c r="N25" s="242">
        <f t="shared" si="1"/>
        <v>75509</v>
      </c>
      <c r="O25" s="215">
        <v>70.501856504642191</v>
      </c>
      <c r="P25" s="215">
        <v>43.842109769672064</v>
      </c>
      <c r="Q25" s="215">
        <v>91.887681962609918</v>
      </c>
      <c r="R25" s="215">
        <v>69.805632662694748</v>
      </c>
      <c r="S25" s="215">
        <v>72.857889977890764</v>
      </c>
      <c r="T25" s="215">
        <v>61.342113721458418</v>
      </c>
      <c r="U25" s="732">
        <v>70.357982561892626</v>
      </c>
      <c r="V25" s="396"/>
      <c r="W25" s="396"/>
      <c r="X25" s="396"/>
      <c r="Y25" s="396"/>
      <c r="Z25" s="396"/>
      <c r="AA25" s="396"/>
    </row>
    <row r="26" spans="1:27" ht="15" customHeight="1">
      <c r="A26" s="335">
        <v>21</v>
      </c>
      <c r="B26" s="293" t="s">
        <v>706</v>
      </c>
      <c r="C26" s="38">
        <v>271</v>
      </c>
      <c r="D26" s="38">
        <v>1</v>
      </c>
      <c r="E26" s="38">
        <v>1</v>
      </c>
      <c r="F26" s="38">
        <v>271</v>
      </c>
      <c r="G26" s="242">
        <f t="shared" si="0"/>
        <v>272</v>
      </c>
      <c r="H26" s="38">
        <v>14058</v>
      </c>
      <c r="I26" s="38">
        <v>37</v>
      </c>
      <c r="J26" s="38">
        <v>36</v>
      </c>
      <c r="K26" s="38">
        <v>14059</v>
      </c>
      <c r="L26" s="325">
        <v>9089</v>
      </c>
      <c r="M26" s="325">
        <v>5006</v>
      </c>
      <c r="N26" s="242">
        <f t="shared" si="1"/>
        <v>14095</v>
      </c>
      <c r="O26" s="215">
        <v>110.24670401373473</v>
      </c>
      <c r="P26" s="215">
        <v>68.174320524835991</v>
      </c>
      <c r="Q26" s="215">
        <v>110.55803156917364</v>
      </c>
      <c r="R26" s="215">
        <v>110.13449495851692</v>
      </c>
      <c r="S26" s="215">
        <v>113.07883434183719</v>
      </c>
      <c r="T26" s="215">
        <v>104.64524202868751</v>
      </c>
      <c r="U26" s="732">
        <v>110.13562366844579</v>
      </c>
      <c r="V26" s="396"/>
      <c r="W26" s="396"/>
      <c r="X26" s="396"/>
      <c r="Y26" s="396"/>
      <c r="Z26" s="396"/>
      <c r="AA26" s="396"/>
    </row>
    <row r="27" spans="1:27" ht="15" customHeight="1">
      <c r="A27" s="335">
        <v>22</v>
      </c>
      <c r="B27" s="293" t="s">
        <v>707</v>
      </c>
      <c r="C27" s="38">
        <v>11626</v>
      </c>
      <c r="D27" s="38">
        <v>26</v>
      </c>
      <c r="E27" s="38">
        <v>18</v>
      </c>
      <c r="F27" s="38">
        <v>11634</v>
      </c>
      <c r="G27" s="242">
        <f t="shared" si="0"/>
        <v>11652</v>
      </c>
      <c r="H27" s="38">
        <v>169703</v>
      </c>
      <c r="I27" s="38">
        <v>514</v>
      </c>
      <c r="J27" s="38">
        <v>368</v>
      </c>
      <c r="K27" s="38">
        <v>169849</v>
      </c>
      <c r="L27" s="325">
        <v>139917</v>
      </c>
      <c r="M27" s="325">
        <v>30300</v>
      </c>
      <c r="N27" s="242">
        <f t="shared" si="1"/>
        <v>170217</v>
      </c>
      <c r="O27" s="215">
        <v>52.50771059589313</v>
      </c>
      <c r="P27" s="215">
        <v>69.927525984586012</v>
      </c>
      <c r="Q27" s="215">
        <v>31.35</v>
      </c>
      <c r="R27" s="215">
        <v>52.623411510234156</v>
      </c>
      <c r="S27" s="215">
        <v>54.277026069834029</v>
      </c>
      <c r="T27" s="215">
        <v>44.480289537346835</v>
      </c>
      <c r="U27" s="732">
        <v>52.559291434725552</v>
      </c>
      <c r="V27" s="396"/>
      <c r="W27" s="396"/>
      <c r="X27" s="396"/>
      <c r="Y27" s="396"/>
      <c r="Z27" s="396"/>
      <c r="AA27" s="396"/>
    </row>
    <row r="28" spans="1:27" ht="15" customHeight="1">
      <c r="A28" s="335">
        <v>23</v>
      </c>
      <c r="B28" s="293" t="s">
        <v>708</v>
      </c>
      <c r="C28" s="38">
        <v>12805</v>
      </c>
      <c r="D28" s="38">
        <v>175</v>
      </c>
      <c r="E28" s="38">
        <v>56</v>
      </c>
      <c r="F28" s="38">
        <v>12924</v>
      </c>
      <c r="G28" s="242">
        <f t="shared" si="0"/>
        <v>12980</v>
      </c>
      <c r="H28" s="38">
        <v>198042</v>
      </c>
      <c r="I28" s="38">
        <v>4264</v>
      </c>
      <c r="J28" s="38">
        <v>1004</v>
      </c>
      <c r="K28" s="38">
        <v>201302</v>
      </c>
      <c r="L28" s="325">
        <v>180041</v>
      </c>
      <c r="M28" s="325">
        <v>22265</v>
      </c>
      <c r="N28" s="242">
        <f t="shared" si="1"/>
        <v>202306</v>
      </c>
      <c r="O28" s="215">
        <v>52.535606752038149</v>
      </c>
      <c r="P28" s="215">
        <v>54.440752345353268</v>
      </c>
      <c r="Q28" s="215">
        <v>90.7360816377481</v>
      </c>
      <c r="R28" s="215">
        <v>52.351862322943205</v>
      </c>
      <c r="S28" s="215">
        <v>53.406776978315726</v>
      </c>
      <c r="T28" s="215">
        <v>45.711554798930102</v>
      </c>
      <c r="U28" s="732">
        <v>52.572992709259779</v>
      </c>
      <c r="V28" s="396"/>
      <c r="W28" s="396"/>
      <c r="X28" s="396"/>
      <c r="Y28" s="396"/>
      <c r="Z28" s="396"/>
      <c r="AA28" s="396"/>
    </row>
    <row r="29" spans="1:27" ht="15" customHeight="1">
      <c r="A29" s="335">
        <v>24</v>
      </c>
      <c r="B29" s="293" t="s">
        <v>709</v>
      </c>
      <c r="C29" s="38">
        <v>8932</v>
      </c>
      <c r="D29" s="38">
        <v>131</v>
      </c>
      <c r="E29" s="38">
        <v>22</v>
      </c>
      <c r="F29" s="38">
        <v>9041</v>
      </c>
      <c r="G29" s="242">
        <f t="shared" si="0"/>
        <v>9063</v>
      </c>
      <c r="H29" s="38">
        <v>163026</v>
      </c>
      <c r="I29" s="38">
        <v>1769</v>
      </c>
      <c r="J29" s="38">
        <v>1059</v>
      </c>
      <c r="K29" s="38">
        <v>163736</v>
      </c>
      <c r="L29" s="325">
        <v>152435</v>
      </c>
      <c r="M29" s="325">
        <v>12360</v>
      </c>
      <c r="N29" s="242">
        <f t="shared" si="1"/>
        <v>164795</v>
      </c>
      <c r="O29" s="215">
        <v>67.934029587286261</v>
      </c>
      <c r="P29" s="215">
        <v>45.330956148015211</v>
      </c>
      <c r="Q29" s="215">
        <v>93.983188918721012</v>
      </c>
      <c r="R29" s="215">
        <v>67.533789748062077</v>
      </c>
      <c r="S29" s="215">
        <v>68.779646864221817</v>
      </c>
      <c r="T29" s="215">
        <v>54.856433824061398</v>
      </c>
      <c r="U29" s="732">
        <v>67.724006475533969</v>
      </c>
      <c r="V29" s="396"/>
      <c r="W29" s="396"/>
      <c r="X29" s="396"/>
      <c r="Y29" s="396"/>
      <c r="Z29" s="396"/>
      <c r="AA29" s="396"/>
    </row>
    <row r="30" spans="1:27" ht="15" customHeight="1">
      <c r="A30" s="335">
        <v>25</v>
      </c>
      <c r="B30" s="293" t="s">
        <v>710</v>
      </c>
      <c r="C30" s="38">
        <v>30821</v>
      </c>
      <c r="D30" s="38">
        <v>217</v>
      </c>
      <c r="E30" s="38">
        <v>314</v>
      </c>
      <c r="F30" s="38">
        <v>30724</v>
      </c>
      <c r="G30" s="242">
        <f t="shared" si="0"/>
        <v>31038</v>
      </c>
      <c r="H30" s="38">
        <v>353400</v>
      </c>
      <c r="I30" s="38">
        <v>4441</v>
      </c>
      <c r="J30" s="38">
        <v>12484</v>
      </c>
      <c r="K30" s="38">
        <v>345357</v>
      </c>
      <c r="L30" s="325">
        <v>315074</v>
      </c>
      <c r="M30" s="325">
        <v>42767</v>
      </c>
      <c r="N30" s="242">
        <f t="shared" si="1"/>
        <v>357841</v>
      </c>
      <c r="O30" s="215">
        <v>50.940492475921957</v>
      </c>
      <c r="P30" s="215">
        <v>44.196482286096256</v>
      </c>
      <c r="Q30" s="215">
        <v>82.42584228515625</v>
      </c>
      <c r="R30" s="215">
        <v>49.513999355848917</v>
      </c>
      <c r="S30" s="215">
        <v>51.577978791785071</v>
      </c>
      <c r="T30" s="215">
        <v>45.567111701705343</v>
      </c>
      <c r="U30" s="732">
        <v>50.859909433287122</v>
      </c>
      <c r="V30" s="396"/>
      <c r="W30" s="396"/>
      <c r="X30" s="396"/>
      <c r="Y30" s="396"/>
      <c r="Z30" s="396"/>
      <c r="AA30" s="396"/>
    </row>
    <row r="31" spans="1:27" ht="15" customHeight="1">
      <c r="A31" s="335">
        <v>26</v>
      </c>
      <c r="B31" s="293" t="s">
        <v>711</v>
      </c>
      <c r="C31" s="38">
        <v>1779</v>
      </c>
      <c r="D31" s="38">
        <v>6</v>
      </c>
      <c r="E31" s="38">
        <v>14</v>
      </c>
      <c r="F31" s="38">
        <v>1771</v>
      </c>
      <c r="G31" s="242">
        <f t="shared" si="0"/>
        <v>1785</v>
      </c>
      <c r="H31" s="38">
        <v>33393</v>
      </c>
      <c r="I31" s="38">
        <v>14</v>
      </c>
      <c r="J31" s="38">
        <v>90</v>
      </c>
      <c r="K31" s="38">
        <v>33317</v>
      </c>
      <c r="L31" s="325">
        <v>23219</v>
      </c>
      <c r="M31" s="325">
        <v>10188</v>
      </c>
      <c r="N31" s="242">
        <f t="shared" si="1"/>
        <v>33407</v>
      </c>
      <c r="O31" s="215">
        <v>65.616013476427312</v>
      </c>
      <c r="P31" s="215">
        <v>38.901754385964914</v>
      </c>
      <c r="Q31" s="215">
        <v>41.667529585798817</v>
      </c>
      <c r="R31" s="215">
        <v>65.676367826581071</v>
      </c>
      <c r="S31" s="215">
        <v>69.527270980506358</v>
      </c>
      <c r="T31" s="215">
        <v>56.393051261417703</v>
      </c>
      <c r="U31" s="732">
        <v>65.607994961548101</v>
      </c>
      <c r="V31" s="396"/>
      <c r="W31" s="396"/>
      <c r="X31" s="396"/>
      <c r="Y31" s="396"/>
      <c r="Z31" s="396"/>
      <c r="AA31" s="396"/>
    </row>
    <row r="32" spans="1:27" ht="15" customHeight="1">
      <c r="A32" s="335">
        <v>27</v>
      </c>
      <c r="B32" s="293" t="s">
        <v>712</v>
      </c>
      <c r="C32" s="38">
        <v>4548</v>
      </c>
      <c r="D32" s="38">
        <v>17</v>
      </c>
      <c r="E32" s="38">
        <v>14</v>
      </c>
      <c r="F32" s="38">
        <v>4551</v>
      </c>
      <c r="G32" s="242">
        <f t="shared" si="0"/>
        <v>4565</v>
      </c>
      <c r="H32" s="38">
        <v>98687</v>
      </c>
      <c r="I32" s="38">
        <v>253</v>
      </c>
      <c r="J32" s="38">
        <v>243</v>
      </c>
      <c r="K32" s="38">
        <v>98697</v>
      </c>
      <c r="L32" s="325">
        <v>79377</v>
      </c>
      <c r="M32" s="325">
        <v>19563</v>
      </c>
      <c r="N32" s="242">
        <f t="shared" si="1"/>
        <v>98940</v>
      </c>
      <c r="O32" s="215">
        <v>59.430038209712897</v>
      </c>
      <c r="P32" s="215">
        <v>91.921843142585288</v>
      </c>
      <c r="Q32" s="215">
        <v>73.217095612748366</v>
      </c>
      <c r="R32" s="215">
        <v>59.478783436103086</v>
      </c>
      <c r="S32" s="215">
        <v>61.811315539554066</v>
      </c>
      <c r="T32" s="215">
        <v>49.789721704566567</v>
      </c>
      <c r="U32" s="732">
        <v>59.515703914000014</v>
      </c>
      <c r="V32" s="396"/>
      <c r="W32" s="396"/>
      <c r="X32" s="396"/>
      <c r="Y32" s="396"/>
      <c r="Z32" s="396"/>
      <c r="AA32" s="396"/>
    </row>
    <row r="33" spans="1:27" ht="15" customHeight="1">
      <c r="A33" s="335">
        <v>28</v>
      </c>
      <c r="B33" s="293" t="s">
        <v>713</v>
      </c>
      <c r="C33" s="38">
        <v>16002</v>
      </c>
      <c r="D33" s="38">
        <v>169</v>
      </c>
      <c r="E33" s="38">
        <v>69</v>
      </c>
      <c r="F33" s="38">
        <v>16102</v>
      </c>
      <c r="G33" s="242">
        <f t="shared" si="0"/>
        <v>16171</v>
      </c>
      <c r="H33" s="38">
        <v>154324</v>
      </c>
      <c r="I33" s="38">
        <v>2969</v>
      </c>
      <c r="J33" s="38">
        <v>3042</v>
      </c>
      <c r="K33" s="38">
        <v>154251</v>
      </c>
      <c r="L33" s="325">
        <v>134814</v>
      </c>
      <c r="M33" s="325">
        <v>22479</v>
      </c>
      <c r="N33" s="242">
        <f t="shared" si="1"/>
        <v>157293</v>
      </c>
      <c r="O33" s="215">
        <v>51.95428517081546</v>
      </c>
      <c r="P33" s="215">
        <v>48.366029566072072</v>
      </c>
      <c r="Q33" s="215">
        <v>54.795321324661991</v>
      </c>
      <c r="R33" s="215">
        <v>51.830389210651987</v>
      </c>
      <c r="S33" s="215">
        <v>52.375721602889257</v>
      </c>
      <c r="T33" s="215">
        <v>48.967322194528869</v>
      </c>
      <c r="U33" s="732">
        <v>51.893133002229867</v>
      </c>
      <c r="V33" s="396"/>
      <c r="W33" s="396"/>
      <c r="X33" s="396"/>
      <c r="Y33" s="396"/>
      <c r="Z33" s="396"/>
      <c r="AA33" s="396"/>
    </row>
    <row r="34" spans="1:27" ht="15" customHeight="1">
      <c r="A34" s="335">
        <v>29</v>
      </c>
      <c r="B34" s="293" t="s">
        <v>714</v>
      </c>
      <c r="C34" s="38">
        <v>3182</v>
      </c>
      <c r="D34" s="38">
        <v>6</v>
      </c>
      <c r="E34" s="38">
        <v>14</v>
      </c>
      <c r="F34" s="38">
        <v>3174</v>
      </c>
      <c r="G34" s="242">
        <f t="shared" si="0"/>
        <v>3188</v>
      </c>
      <c r="H34" s="38">
        <v>124685</v>
      </c>
      <c r="I34" s="38">
        <v>43</v>
      </c>
      <c r="J34" s="38">
        <v>274</v>
      </c>
      <c r="K34" s="38">
        <v>124454</v>
      </c>
      <c r="L34" s="325">
        <v>108345</v>
      </c>
      <c r="M34" s="325">
        <v>16383</v>
      </c>
      <c r="N34" s="242">
        <f t="shared" si="1"/>
        <v>124728</v>
      </c>
      <c r="O34" s="215">
        <v>75.668534725922214</v>
      </c>
      <c r="P34" s="215">
        <v>46.724017467248906</v>
      </c>
      <c r="Q34" s="215">
        <v>93.376753262592999</v>
      </c>
      <c r="R34" s="215">
        <v>75.618533420439476</v>
      </c>
      <c r="S34" s="215">
        <v>76.720601907769165</v>
      </c>
      <c r="T34" s="215">
        <v>68.352482536993776</v>
      </c>
      <c r="U34" s="732">
        <v>75.659263681246884</v>
      </c>
      <c r="V34" s="396"/>
      <c r="W34" s="396"/>
      <c r="X34" s="396"/>
      <c r="Y34" s="396"/>
      <c r="Z34" s="396"/>
      <c r="AA34" s="396"/>
    </row>
    <row r="35" spans="1:27" ht="15" customHeight="1">
      <c r="A35" s="335">
        <v>30</v>
      </c>
      <c r="B35" s="293" t="s">
        <v>715</v>
      </c>
      <c r="C35" s="38">
        <v>1053</v>
      </c>
      <c r="D35" s="38">
        <v>34</v>
      </c>
      <c r="E35" s="38">
        <v>181</v>
      </c>
      <c r="F35" s="38">
        <v>906</v>
      </c>
      <c r="G35" s="242">
        <f t="shared" si="0"/>
        <v>1087</v>
      </c>
      <c r="H35" s="38">
        <v>39778</v>
      </c>
      <c r="I35" s="38">
        <v>640</v>
      </c>
      <c r="J35" s="38">
        <v>13478</v>
      </c>
      <c r="K35" s="38">
        <v>26940</v>
      </c>
      <c r="L35" s="325">
        <v>37982</v>
      </c>
      <c r="M35" s="325">
        <v>2436</v>
      </c>
      <c r="N35" s="242">
        <f t="shared" si="1"/>
        <v>40418</v>
      </c>
      <c r="O35" s="215">
        <v>101.65384422711466</v>
      </c>
      <c r="P35" s="215">
        <v>52.988211717552751</v>
      </c>
      <c r="Q35" s="215">
        <v>108.58295971484051</v>
      </c>
      <c r="R35" s="215">
        <v>95.10276584686801</v>
      </c>
      <c r="S35" s="215">
        <v>99.973808116460916</v>
      </c>
      <c r="T35" s="215">
        <v>118.19788498166416</v>
      </c>
      <c r="U35" s="732">
        <v>100.99574530493044</v>
      </c>
      <c r="V35" s="396"/>
      <c r="W35" s="396"/>
      <c r="X35" s="396"/>
      <c r="Y35" s="396"/>
      <c r="Z35" s="396"/>
      <c r="AA35" s="396"/>
    </row>
    <row r="36" spans="1:27" ht="15" customHeight="1">
      <c r="A36" s="335">
        <v>31</v>
      </c>
      <c r="B36" s="293" t="s">
        <v>716</v>
      </c>
      <c r="C36" s="38">
        <v>19438</v>
      </c>
      <c r="D36" s="38">
        <v>33</v>
      </c>
      <c r="E36" s="38">
        <v>70</v>
      </c>
      <c r="F36" s="38">
        <v>19401</v>
      </c>
      <c r="G36" s="242">
        <f t="shared" si="0"/>
        <v>19471</v>
      </c>
      <c r="H36" s="38">
        <v>139512</v>
      </c>
      <c r="I36" s="38">
        <v>324</v>
      </c>
      <c r="J36" s="38">
        <v>1165</v>
      </c>
      <c r="K36" s="38">
        <v>138671</v>
      </c>
      <c r="L36" s="325">
        <v>124342</v>
      </c>
      <c r="M36" s="325">
        <v>15494</v>
      </c>
      <c r="N36" s="242">
        <f t="shared" si="1"/>
        <v>139836</v>
      </c>
      <c r="O36" s="215">
        <v>37.366810482520592</v>
      </c>
      <c r="P36" s="215">
        <v>31.35</v>
      </c>
      <c r="Q36" s="215">
        <v>31.35</v>
      </c>
      <c r="R36" s="215">
        <v>37.432349212755277</v>
      </c>
      <c r="S36" s="215">
        <v>37.441333916461168</v>
      </c>
      <c r="T36" s="215">
        <v>36.623990413757753</v>
      </c>
      <c r="U36" s="732">
        <v>37.351640610091884</v>
      </c>
      <c r="V36" s="396"/>
      <c r="W36" s="396"/>
      <c r="X36" s="396"/>
      <c r="Y36" s="396"/>
      <c r="Z36" s="396"/>
      <c r="AA36" s="396"/>
    </row>
    <row r="37" spans="1:27" ht="15" customHeight="1">
      <c r="A37" s="335">
        <v>32</v>
      </c>
      <c r="B37" s="293" t="s">
        <v>717</v>
      </c>
      <c r="C37" s="38">
        <v>5668</v>
      </c>
      <c r="D37" s="38">
        <v>95</v>
      </c>
      <c r="E37" s="38">
        <v>26</v>
      </c>
      <c r="F37" s="38">
        <v>5737</v>
      </c>
      <c r="G37" s="242">
        <f t="shared" si="0"/>
        <v>5763</v>
      </c>
      <c r="H37" s="38">
        <v>41415</v>
      </c>
      <c r="I37" s="38">
        <v>421</v>
      </c>
      <c r="J37" s="38">
        <v>418</v>
      </c>
      <c r="K37" s="38">
        <v>41418</v>
      </c>
      <c r="L37" s="325">
        <v>31265</v>
      </c>
      <c r="M37" s="325">
        <v>10571</v>
      </c>
      <c r="N37" s="242">
        <f t="shared" si="1"/>
        <v>41836</v>
      </c>
      <c r="O37" s="215">
        <v>40.793926986793302</v>
      </c>
      <c r="P37" s="215">
        <v>35.649006622516559</v>
      </c>
      <c r="Q37" s="215">
        <v>31.35</v>
      </c>
      <c r="R37" s="215">
        <v>40.914271415492671</v>
      </c>
      <c r="S37" s="215">
        <v>40.132241714611659</v>
      </c>
      <c r="T37" s="215">
        <v>42.625318936762838</v>
      </c>
      <c r="U37" s="732">
        <v>40.745923105702147</v>
      </c>
      <c r="V37" s="396"/>
      <c r="W37" s="396"/>
      <c r="X37" s="396"/>
      <c r="Y37" s="396"/>
      <c r="Z37" s="396"/>
      <c r="AA37" s="396"/>
    </row>
    <row r="38" spans="1:27" ht="13.5" customHeight="1">
      <c r="A38" s="335">
        <v>33</v>
      </c>
      <c r="B38" s="293" t="s">
        <v>718</v>
      </c>
      <c r="C38" s="38">
        <v>19308</v>
      </c>
      <c r="D38" s="38">
        <v>447</v>
      </c>
      <c r="E38" s="38">
        <v>453</v>
      </c>
      <c r="F38" s="38">
        <v>19302</v>
      </c>
      <c r="G38" s="242">
        <f t="shared" si="0"/>
        <v>19755</v>
      </c>
      <c r="H38" s="38">
        <v>141458</v>
      </c>
      <c r="I38" s="38">
        <v>13788</v>
      </c>
      <c r="J38" s="38">
        <v>15662</v>
      </c>
      <c r="K38" s="38">
        <v>139584</v>
      </c>
      <c r="L38" s="325">
        <v>136670</v>
      </c>
      <c r="M38" s="325">
        <v>18576</v>
      </c>
      <c r="N38" s="242">
        <f t="shared" si="1"/>
        <v>155246</v>
      </c>
      <c r="O38" s="215">
        <v>64.811008946472157</v>
      </c>
      <c r="P38" s="215">
        <v>73.628888034102459</v>
      </c>
      <c r="Q38" s="215">
        <v>107.54704114307624</v>
      </c>
      <c r="R38" s="215">
        <v>58.734224321084824</v>
      </c>
      <c r="S38" s="215">
        <v>66.500554673766487</v>
      </c>
      <c r="T38" s="215">
        <v>58.480022819306633</v>
      </c>
      <c r="U38" s="732">
        <v>65.551650944387859</v>
      </c>
      <c r="V38" s="396"/>
      <c r="W38" s="396"/>
      <c r="X38" s="396"/>
      <c r="Y38" s="396"/>
      <c r="Z38" s="396"/>
      <c r="AA38" s="396"/>
    </row>
    <row r="39" spans="1:27" ht="15" customHeight="1">
      <c r="A39" s="335">
        <v>35</v>
      </c>
      <c r="B39" s="293" t="s">
        <v>719</v>
      </c>
      <c r="C39" s="38">
        <v>35529</v>
      </c>
      <c r="D39" s="38">
        <v>2035</v>
      </c>
      <c r="E39" s="38">
        <v>708</v>
      </c>
      <c r="F39" s="38">
        <v>36856</v>
      </c>
      <c r="G39" s="242">
        <f t="shared" si="0"/>
        <v>37564</v>
      </c>
      <c r="H39" s="38">
        <v>80855</v>
      </c>
      <c r="I39" s="38">
        <v>20103</v>
      </c>
      <c r="J39" s="38">
        <v>15439</v>
      </c>
      <c r="K39" s="38">
        <v>85519</v>
      </c>
      <c r="L39" s="325">
        <v>90330</v>
      </c>
      <c r="M39" s="325">
        <v>10628</v>
      </c>
      <c r="N39" s="242">
        <f t="shared" si="1"/>
        <v>100958</v>
      </c>
      <c r="O39" s="215">
        <v>70.284543469944211</v>
      </c>
      <c r="P39" s="215">
        <v>43.754727218421436</v>
      </c>
      <c r="Q39" s="215">
        <v>123.95837838165238</v>
      </c>
      <c r="R39" s="215">
        <v>49.701313095505682</v>
      </c>
      <c r="S39" s="215">
        <v>67.283006556190045</v>
      </c>
      <c r="T39" s="215">
        <v>48.547508292476643</v>
      </c>
      <c r="U39" s="732">
        <v>65.460600587765541</v>
      </c>
      <c r="V39" s="396"/>
      <c r="W39" s="396"/>
      <c r="X39" s="396"/>
      <c r="Y39" s="396"/>
      <c r="Z39" s="396"/>
      <c r="AA39" s="396"/>
    </row>
    <row r="40" spans="1:27" ht="15" customHeight="1">
      <c r="A40" s="335">
        <v>36</v>
      </c>
      <c r="B40" s="293" t="s">
        <v>720</v>
      </c>
      <c r="C40" s="38">
        <v>1005</v>
      </c>
      <c r="D40" s="38">
        <v>191</v>
      </c>
      <c r="E40" s="38">
        <v>615</v>
      </c>
      <c r="F40" s="38">
        <v>581</v>
      </c>
      <c r="G40" s="242">
        <f t="shared" si="0"/>
        <v>1196</v>
      </c>
      <c r="H40" s="38">
        <v>13153</v>
      </c>
      <c r="I40" s="38">
        <v>2938</v>
      </c>
      <c r="J40" s="38">
        <v>11130</v>
      </c>
      <c r="K40" s="38">
        <v>4961</v>
      </c>
      <c r="L40" s="325">
        <v>14731</v>
      </c>
      <c r="M40" s="325">
        <v>1360</v>
      </c>
      <c r="N40" s="242">
        <f t="shared" si="1"/>
        <v>16091</v>
      </c>
      <c r="O40" s="215">
        <v>103.95035860180113</v>
      </c>
      <c r="P40" s="215">
        <v>49.42832045422719</v>
      </c>
      <c r="Q40" s="215">
        <v>110.41121462663419</v>
      </c>
      <c r="R40" s="215">
        <v>51.393034464736793</v>
      </c>
      <c r="S40" s="215">
        <v>96.208920049490374</v>
      </c>
      <c r="T40" s="215">
        <v>102.46042767487553</v>
      </c>
      <c r="U40" s="732">
        <v>96.759197661356808</v>
      </c>
      <c r="V40" s="396"/>
      <c r="W40" s="396"/>
      <c r="X40" s="396"/>
      <c r="Y40" s="396"/>
      <c r="Z40" s="396"/>
      <c r="AA40" s="396"/>
    </row>
    <row r="41" spans="1:27" ht="15" customHeight="1">
      <c r="A41" s="335">
        <v>37</v>
      </c>
      <c r="B41" s="293" t="s">
        <v>721</v>
      </c>
      <c r="C41" s="38">
        <v>159</v>
      </c>
      <c r="D41" s="38">
        <v>139</v>
      </c>
      <c r="E41" s="38">
        <v>82</v>
      </c>
      <c r="F41" s="38">
        <v>216</v>
      </c>
      <c r="G41" s="242">
        <f t="shared" si="0"/>
        <v>298</v>
      </c>
      <c r="H41" s="38">
        <v>1660</v>
      </c>
      <c r="I41" s="38">
        <v>2307</v>
      </c>
      <c r="J41" s="38">
        <v>972</v>
      </c>
      <c r="K41" s="38">
        <v>2995</v>
      </c>
      <c r="L41" s="325">
        <v>3676</v>
      </c>
      <c r="M41" s="325">
        <v>291</v>
      </c>
      <c r="N41" s="242">
        <f t="shared" si="1"/>
        <v>3967</v>
      </c>
      <c r="O41" s="215">
        <v>68.571786139263878</v>
      </c>
      <c r="P41" s="215">
        <v>40.467693212063814</v>
      </c>
      <c r="Q41" s="215">
        <v>72.147539309781493</v>
      </c>
      <c r="R41" s="215">
        <v>45.914678477934515</v>
      </c>
      <c r="S41" s="215">
        <v>53.134602171224408</v>
      </c>
      <c r="T41" s="215">
        <v>50.26045650832819</v>
      </c>
      <c r="U41" s="732">
        <v>52.922797159561021</v>
      </c>
      <c r="V41" s="396"/>
      <c r="W41" s="396"/>
      <c r="X41" s="396"/>
      <c r="Y41" s="396"/>
      <c r="Z41" s="396"/>
      <c r="AA41" s="396"/>
    </row>
    <row r="42" spans="1:27" ht="15" customHeight="1">
      <c r="A42" s="335">
        <v>38</v>
      </c>
      <c r="B42" s="293" t="s">
        <v>722</v>
      </c>
      <c r="C42" s="38">
        <v>2756</v>
      </c>
      <c r="D42" s="38">
        <v>601</v>
      </c>
      <c r="E42" s="38">
        <v>1648</v>
      </c>
      <c r="F42" s="38">
        <v>1709</v>
      </c>
      <c r="G42" s="242">
        <f t="shared" si="0"/>
        <v>3357</v>
      </c>
      <c r="H42" s="38">
        <v>34527</v>
      </c>
      <c r="I42" s="38">
        <v>16325</v>
      </c>
      <c r="J42" s="38">
        <v>27579</v>
      </c>
      <c r="K42" s="38">
        <v>23273</v>
      </c>
      <c r="L42" s="325">
        <v>45572</v>
      </c>
      <c r="M42" s="325">
        <v>5280</v>
      </c>
      <c r="N42" s="242">
        <f t="shared" si="1"/>
        <v>50852</v>
      </c>
      <c r="O42" s="215">
        <v>81.003998174921264</v>
      </c>
      <c r="P42" s="215">
        <v>46.136163658958864</v>
      </c>
      <c r="Q42" s="215">
        <v>91.956026634548621</v>
      </c>
      <c r="R42" s="215">
        <v>40.357905355188919</v>
      </c>
      <c r="S42" s="215">
        <v>71.247732064409377</v>
      </c>
      <c r="T42" s="215">
        <v>65.520230418493526</v>
      </c>
      <c r="U42" s="732">
        <v>70.67125549655492</v>
      </c>
      <c r="V42" s="396"/>
      <c r="W42" s="396"/>
      <c r="X42" s="396"/>
      <c r="Y42" s="396"/>
      <c r="Z42" s="396"/>
      <c r="AA42" s="396"/>
    </row>
    <row r="43" spans="1:27" ht="15" customHeight="1">
      <c r="A43" s="335">
        <v>39</v>
      </c>
      <c r="B43" s="293" t="s">
        <v>723</v>
      </c>
      <c r="C43" s="38">
        <v>143</v>
      </c>
      <c r="D43" s="38">
        <v>39</v>
      </c>
      <c r="E43" s="38">
        <v>81</v>
      </c>
      <c r="F43" s="38">
        <v>101</v>
      </c>
      <c r="G43" s="242">
        <f t="shared" si="0"/>
        <v>182</v>
      </c>
      <c r="H43" s="38">
        <v>1704</v>
      </c>
      <c r="I43" s="38">
        <v>658</v>
      </c>
      <c r="J43" s="38">
        <v>1515</v>
      </c>
      <c r="K43" s="38">
        <v>847</v>
      </c>
      <c r="L43" s="325">
        <v>1934</v>
      </c>
      <c r="M43" s="325">
        <v>428</v>
      </c>
      <c r="N43" s="242">
        <f t="shared" si="1"/>
        <v>2362</v>
      </c>
      <c r="O43" s="215">
        <v>89.874865566935256</v>
      </c>
      <c r="P43" s="215">
        <v>51.786977145321259</v>
      </c>
      <c r="Q43" s="215">
        <v>97.913315062642369</v>
      </c>
      <c r="R43" s="215">
        <v>39.06987148559147</v>
      </c>
      <c r="S43" s="215">
        <v>82.826638152530123</v>
      </c>
      <c r="T43" s="215">
        <v>72.117764756324135</v>
      </c>
      <c r="U43" s="732">
        <v>80.929460318264105</v>
      </c>
      <c r="V43" s="396"/>
      <c r="W43" s="396"/>
      <c r="X43" s="396"/>
      <c r="Y43" s="396"/>
      <c r="Z43" s="396"/>
      <c r="AA43" s="396"/>
    </row>
    <row r="44" spans="1:27" ht="15" customHeight="1">
      <c r="A44" s="335">
        <v>41</v>
      </c>
      <c r="B44" s="293" t="s">
        <v>724</v>
      </c>
      <c r="C44" s="38">
        <v>7059</v>
      </c>
      <c r="D44" s="38">
        <v>110976</v>
      </c>
      <c r="E44" s="38">
        <v>546</v>
      </c>
      <c r="F44" s="38">
        <v>117489</v>
      </c>
      <c r="G44" s="242">
        <f t="shared" si="0"/>
        <v>118035</v>
      </c>
      <c r="H44" s="38">
        <v>47486</v>
      </c>
      <c r="I44" s="38">
        <v>978947</v>
      </c>
      <c r="J44" s="38">
        <v>11781</v>
      </c>
      <c r="K44" s="38">
        <v>1014652</v>
      </c>
      <c r="L44" s="325">
        <v>998676</v>
      </c>
      <c r="M44" s="325">
        <v>27757</v>
      </c>
      <c r="N44" s="242">
        <f t="shared" si="1"/>
        <v>1026433</v>
      </c>
      <c r="O44" s="215">
        <v>54.975290836895383</v>
      </c>
      <c r="P44" s="215">
        <v>36.953917454877562</v>
      </c>
      <c r="Q44" s="215">
        <v>90.238889504866492</v>
      </c>
      <c r="R44" s="215">
        <v>36.999837246875423</v>
      </c>
      <c r="S44" s="215">
        <v>37.645721777973385</v>
      </c>
      <c r="T44" s="215">
        <v>47.492993703150056</v>
      </c>
      <c r="U44" s="732">
        <v>37.961920007401268</v>
      </c>
      <c r="V44" s="396"/>
      <c r="W44" s="396"/>
      <c r="X44" s="396"/>
      <c r="Y44" s="396"/>
      <c r="Z44" s="396"/>
      <c r="AA44" s="396"/>
    </row>
    <row r="45" spans="1:27" ht="15" customHeight="1">
      <c r="A45" s="335">
        <v>42</v>
      </c>
      <c r="B45" s="293" t="s">
        <v>725</v>
      </c>
      <c r="C45" s="38">
        <v>4263</v>
      </c>
      <c r="D45" s="38">
        <v>9567</v>
      </c>
      <c r="E45" s="38">
        <v>2652</v>
      </c>
      <c r="F45" s="38">
        <v>11178</v>
      </c>
      <c r="G45" s="242">
        <f t="shared" si="0"/>
        <v>13830</v>
      </c>
      <c r="H45" s="38">
        <v>84079</v>
      </c>
      <c r="I45" s="38">
        <v>230826</v>
      </c>
      <c r="J45" s="38">
        <v>81377</v>
      </c>
      <c r="K45" s="38">
        <v>233528</v>
      </c>
      <c r="L45" s="325">
        <v>300708</v>
      </c>
      <c r="M45" s="325">
        <v>14197</v>
      </c>
      <c r="N45" s="242">
        <f t="shared" si="1"/>
        <v>314905</v>
      </c>
      <c r="O45" s="215">
        <v>105.80920927798799</v>
      </c>
      <c r="P45" s="215">
        <v>53.363060360748392</v>
      </c>
      <c r="Q45" s="215">
        <v>109.19301813394443</v>
      </c>
      <c r="R45" s="215">
        <v>51.440285107700873</v>
      </c>
      <c r="S45" s="215">
        <v>71.733380622846212</v>
      </c>
      <c r="T45" s="215">
        <v>78.074860325191608</v>
      </c>
      <c r="U45" s="732">
        <v>72.060418739464296</v>
      </c>
      <c r="V45" s="396"/>
      <c r="W45" s="396"/>
      <c r="X45" s="396"/>
      <c r="Y45" s="396"/>
      <c r="Z45" s="396"/>
      <c r="AA45" s="396"/>
    </row>
    <row r="46" spans="1:27" ht="15" customHeight="1">
      <c r="A46" s="335">
        <v>43</v>
      </c>
      <c r="B46" s="293" t="s">
        <v>726</v>
      </c>
      <c r="C46" s="38">
        <v>42931</v>
      </c>
      <c r="D46" s="38">
        <v>11137</v>
      </c>
      <c r="E46" s="38">
        <v>1199</v>
      </c>
      <c r="F46" s="38">
        <v>52869</v>
      </c>
      <c r="G46" s="242">
        <f t="shared" si="0"/>
        <v>54068</v>
      </c>
      <c r="H46" s="38">
        <v>250275</v>
      </c>
      <c r="I46" s="38">
        <v>197874</v>
      </c>
      <c r="J46" s="38">
        <v>29909</v>
      </c>
      <c r="K46" s="38">
        <v>418240</v>
      </c>
      <c r="L46" s="325">
        <v>400925</v>
      </c>
      <c r="M46" s="325">
        <v>47224</v>
      </c>
      <c r="N46" s="242">
        <f t="shared" si="1"/>
        <v>448149</v>
      </c>
      <c r="O46" s="215">
        <v>53.194348800972904</v>
      </c>
      <c r="P46" s="215">
        <v>46.625640902587726</v>
      </c>
      <c r="Q46" s="215">
        <v>88.041115986013665</v>
      </c>
      <c r="R46" s="215">
        <v>46.531927651671332</v>
      </c>
      <c r="S46" s="215">
        <v>50.821200543682671</v>
      </c>
      <c r="T46" s="215">
        <v>47.646149819612695</v>
      </c>
      <c r="U46" s="732">
        <v>50.460907173622353</v>
      </c>
      <c r="V46" s="396"/>
      <c r="W46" s="396"/>
      <c r="X46" s="396"/>
      <c r="Y46" s="396"/>
      <c r="Z46" s="396"/>
      <c r="AA46" s="396"/>
    </row>
    <row r="47" spans="1:27" ht="15" customHeight="1">
      <c r="A47" s="335">
        <v>45</v>
      </c>
      <c r="B47" s="293" t="s">
        <v>727</v>
      </c>
      <c r="C47" s="38">
        <v>33632</v>
      </c>
      <c r="D47" s="38">
        <v>91</v>
      </c>
      <c r="E47" s="38">
        <v>104</v>
      </c>
      <c r="F47" s="38">
        <v>33619</v>
      </c>
      <c r="G47" s="242">
        <f t="shared" si="0"/>
        <v>33723</v>
      </c>
      <c r="H47" s="38">
        <v>130665</v>
      </c>
      <c r="I47" s="38">
        <v>1931</v>
      </c>
      <c r="J47" s="38">
        <v>3341</v>
      </c>
      <c r="K47" s="38">
        <v>129255</v>
      </c>
      <c r="L47" s="325">
        <v>110727</v>
      </c>
      <c r="M47" s="325">
        <v>21869</v>
      </c>
      <c r="N47" s="242">
        <f t="shared" si="1"/>
        <v>132596</v>
      </c>
      <c r="O47" s="215">
        <v>48.705906731115853</v>
      </c>
      <c r="P47" s="215">
        <v>52.73372155527683</v>
      </c>
      <c r="Q47" s="215">
        <v>131.4634504419401</v>
      </c>
      <c r="R47" s="215">
        <v>45.039415493841361</v>
      </c>
      <c r="S47" s="215">
        <v>48.908062338323333</v>
      </c>
      <c r="T47" s="215">
        <v>48.010784827488045</v>
      </c>
      <c r="U47" s="732">
        <v>48.764199915979894</v>
      </c>
      <c r="V47" s="396"/>
      <c r="W47" s="396"/>
      <c r="X47" s="396"/>
      <c r="Y47" s="396"/>
      <c r="Z47" s="396"/>
      <c r="AA47" s="396"/>
    </row>
    <row r="48" spans="1:27" ht="15" customHeight="1">
      <c r="A48" s="335">
        <v>46</v>
      </c>
      <c r="B48" s="293" t="s">
        <v>728</v>
      </c>
      <c r="C48" s="38">
        <v>96893</v>
      </c>
      <c r="D48" s="38">
        <v>116</v>
      </c>
      <c r="E48" s="38">
        <v>39</v>
      </c>
      <c r="F48" s="38">
        <v>96970</v>
      </c>
      <c r="G48" s="242">
        <f t="shared" si="0"/>
        <v>97009</v>
      </c>
      <c r="H48" s="38">
        <v>510596</v>
      </c>
      <c r="I48" s="38">
        <v>708</v>
      </c>
      <c r="J48" s="38">
        <v>324</v>
      </c>
      <c r="K48" s="38">
        <v>510980</v>
      </c>
      <c r="L48" s="325">
        <v>372038</v>
      </c>
      <c r="M48" s="325">
        <v>139266</v>
      </c>
      <c r="N48" s="242">
        <f t="shared" si="1"/>
        <v>511304</v>
      </c>
      <c r="O48" s="215">
        <v>51.069707686584088</v>
      </c>
      <c r="P48" s="215">
        <v>49.584805277718665</v>
      </c>
      <c r="Q48" s="215">
        <v>92.628141083863156</v>
      </c>
      <c r="R48" s="215">
        <v>51.029846330940579</v>
      </c>
      <c r="S48" s="215">
        <v>50.782610432060181</v>
      </c>
      <c r="T48" s="215">
        <v>51.842978572797996</v>
      </c>
      <c r="U48" s="732">
        <v>51.067781165358184</v>
      </c>
      <c r="V48" s="396"/>
      <c r="W48" s="396"/>
      <c r="X48" s="396"/>
      <c r="Y48" s="396"/>
      <c r="Z48" s="396"/>
      <c r="AA48" s="396"/>
    </row>
    <row r="49" spans="1:27" ht="15" customHeight="1">
      <c r="A49" s="336">
        <v>47</v>
      </c>
      <c r="B49" s="326" t="s">
        <v>729</v>
      </c>
      <c r="C49" s="327">
        <v>262938</v>
      </c>
      <c r="D49" s="327">
        <v>750</v>
      </c>
      <c r="E49" s="327">
        <v>166</v>
      </c>
      <c r="F49" s="327">
        <v>263522</v>
      </c>
      <c r="G49" s="244">
        <f t="shared" si="0"/>
        <v>263688</v>
      </c>
      <c r="H49" s="327">
        <v>1110099</v>
      </c>
      <c r="I49" s="327">
        <v>2342</v>
      </c>
      <c r="J49" s="327">
        <v>1690</v>
      </c>
      <c r="K49" s="327">
        <v>1110751</v>
      </c>
      <c r="L49" s="328">
        <v>728585</v>
      </c>
      <c r="M49" s="328">
        <v>383856</v>
      </c>
      <c r="N49" s="244">
        <f t="shared" si="1"/>
        <v>1112441</v>
      </c>
      <c r="O49" s="216">
        <v>42.283805198763282</v>
      </c>
      <c r="P49" s="216">
        <v>36.867722503813027</v>
      </c>
      <c r="Q49" s="216">
        <v>46.195821543470679</v>
      </c>
      <c r="R49" s="216">
        <v>42.265921445558497</v>
      </c>
      <c r="S49" s="216">
        <v>42.316964937707908</v>
      </c>
      <c r="T49" s="216">
        <v>42.184244924028199</v>
      </c>
      <c r="U49" s="733">
        <v>42.272463386581883</v>
      </c>
      <c r="V49" s="396"/>
      <c r="W49" s="396"/>
      <c r="X49" s="396"/>
      <c r="Y49" s="396"/>
      <c r="Z49" s="396"/>
      <c r="AA49" s="396"/>
    </row>
    <row r="51" spans="1:27" ht="15" customHeight="1">
      <c r="A51" s="292"/>
      <c r="B51" s="293"/>
      <c r="C51" s="38"/>
      <c r="D51" s="38"/>
      <c r="E51" s="38"/>
      <c r="F51" s="38"/>
      <c r="G51" s="242"/>
      <c r="H51" s="38"/>
      <c r="I51" s="38"/>
      <c r="J51" s="38"/>
      <c r="K51" s="38"/>
      <c r="L51" s="325"/>
      <c r="M51" s="325"/>
      <c r="N51" s="242"/>
      <c r="O51" s="215"/>
      <c r="P51" s="215"/>
      <c r="Q51" s="215"/>
      <c r="R51" s="215"/>
      <c r="S51" s="215"/>
      <c r="T51" s="215"/>
      <c r="U51" s="215"/>
      <c r="V51" s="396"/>
      <c r="W51" s="396"/>
      <c r="X51" s="396"/>
      <c r="Y51" s="396"/>
      <c r="Z51" s="396"/>
    </row>
    <row r="52" spans="1:27" ht="15" customHeight="1">
      <c r="A52" s="292"/>
      <c r="B52" s="293"/>
      <c r="C52" s="38"/>
      <c r="D52" s="38"/>
      <c r="E52" s="38"/>
      <c r="F52" s="38"/>
      <c r="G52" s="242"/>
      <c r="H52" s="38"/>
      <c r="I52" s="38"/>
      <c r="J52" s="38"/>
      <c r="K52" s="38"/>
      <c r="L52" s="325"/>
      <c r="M52" s="325"/>
      <c r="N52" s="242"/>
      <c r="O52" s="215"/>
      <c r="P52" s="215"/>
      <c r="Q52" s="215"/>
      <c r="R52" s="215"/>
      <c r="S52" s="215"/>
      <c r="T52" s="903" t="s">
        <v>841</v>
      </c>
      <c r="U52" s="906"/>
      <c r="V52" s="396"/>
      <c r="W52" s="396"/>
      <c r="X52" s="396"/>
      <c r="Y52" s="396"/>
      <c r="Z52" s="396"/>
    </row>
    <row r="53" spans="1:27" ht="30" customHeight="1">
      <c r="A53" s="786" t="s">
        <v>418</v>
      </c>
      <c r="B53" s="900" t="s">
        <v>432</v>
      </c>
      <c r="C53" s="935" t="s">
        <v>423</v>
      </c>
      <c r="D53" s="935"/>
      <c r="E53" s="935"/>
      <c r="F53" s="935"/>
      <c r="G53" s="935"/>
      <c r="H53" s="784" t="s">
        <v>424</v>
      </c>
      <c r="I53" s="940"/>
      <c r="J53" s="940"/>
      <c r="K53" s="940"/>
      <c r="L53" s="940"/>
      <c r="M53" s="940"/>
      <c r="N53" s="940"/>
      <c r="O53" s="931" t="s">
        <v>425</v>
      </c>
      <c r="P53" s="932"/>
      <c r="Q53" s="932"/>
      <c r="R53" s="932"/>
      <c r="S53" s="932"/>
      <c r="T53" s="932"/>
      <c r="U53" s="932"/>
      <c r="V53" s="396"/>
      <c r="W53" s="396"/>
      <c r="X53" s="396"/>
      <c r="Y53" s="396"/>
      <c r="Z53" s="396"/>
    </row>
    <row r="54" spans="1:27" ht="24.75" customHeight="1">
      <c r="A54" s="871"/>
      <c r="B54" s="944"/>
      <c r="C54" s="936" t="s">
        <v>426</v>
      </c>
      <c r="D54" s="935" t="s">
        <v>351</v>
      </c>
      <c r="E54" s="935" t="s">
        <v>427</v>
      </c>
      <c r="F54" s="935" t="s">
        <v>428</v>
      </c>
      <c r="G54" s="935" t="s">
        <v>429</v>
      </c>
      <c r="H54" s="936" t="s">
        <v>426</v>
      </c>
      <c r="I54" s="935" t="s">
        <v>351</v>
      </c>
      <c r="J54" s="935" t="s">
        <v>427</v>
      </c>
      <c r="K54" s="935" t="s">
        <v>428</v>
      </c>
      <c r="L54" s="935" t="s">
        <v>430</v>
      </c>
      <c r="M54" s="935" t="s">
        <v>431</v>
      </c>
      <c r="N54" s="935" t="s">
        <v>429</v>
      </c>
      <c r="O54" s="936" t="s">
        <v>584</v>
      </c>
      <c r="P54" s="935" t="s">
        <v>580</v>
      </c>
      <c r="Q54" s="935" t="s">
        <v>582</v>
      </c>
      <c r="R54" s="935" t="s">
        <v>583</v>
      </c>
      <c r="S54" s="935" t="s">
        <v>344</v>
      </c>
      <c r="T54" s="935" t="s">
        <v>345</v>
      </c>
      <c r="U54" s="933" t="s">
        <v>860</v>
      </c>
      <c r="V54" s="396"/>
      <c r="W54" s="396"/>
      <c r="X54" s="396"/>
      <c r="Y54" s="396"/>
      <c r="Z54" s="396"/>
    </row>
    <row r="55" spans="1:27" ht="21.75" customHeight="1">
      <c r="A55" s="787"/>
      <c r="B55" s="945"/>
      <c r="C55" s="806"/>
      <c r="D55" s="806"/>
      <c r="E55" s="806" t="s">
        <v>1</v>
      </c>
      <c r="F55" s="806"/>
      <c r="G55" s="806" t="s">
        <v>99</v>
      </c>
      <c r="H55" s="806"/>
      <c r="I55" s="806"/>
      <c r="J55" s="806" t="s">
        <v>1</v>
      </c>
      <c r="K55" s="806"/>
      <c r="L55" s="806" t="s">
        <v>0</v>
      </c>
      <c r="M55" s="806" t="s">
        <v>83</v>
      </c>
      <c r="N55" s="806" t="s">
        <v>99</v>
      </c>
      <c r="O55" s="806"/>
      <c r="P55" s="806"/>
      <c r="Q55" s="806" t="s">
        <v>1</v>
      </c>
      <c r="R55" s="806"/>
      <c r="S55" s="806" t="s">
        <v>0</v>
      </c>
      <c r="T55" s="806" t="s">
        <v>83</v>
      </c>
      <c r="U55" s="934" t="s">
        <v>859</v>
      </c>
      <c r="V55" s="396"/>
      <c r="W55" s="396"/>
      <c r="X55" s="396"/>
      <c r="Y55" s="396"/>
      <c r="Z55" s="396"/>
    </row>
    <row r="56" spans="1:27" ht="15" customHeight="1">
      <c r="A56" s="335">
        <v>49</v>
      </c>
      <c r="B56" s="293" t="s">
        <v>730</v>
      </c>
      <c r="C56" s="38">
        <v>111533</v>
      </c>
      <c r="D56" s="38">
        <v>8540</v>
      </c>
      <c r="E56" s="38">
        <v>1400</v>
      </c>
      <c r="F56" s="38">
        <v>118673</v>
      </c>
      <c r="G56" s="242">
        <f>+F56+E56</f>
        <v>120073</v>
      </c>
      <c r="H56" s="38">
        <v>497710</v>
      </c>
      <c r="I56" s="38">
        <v>113402</v>
      </c>
      <c r="J56" s="38">
        <v>24693</v>
      </c>
      <c r="K56" s="38">
        <v>586419</v>
      </c>
      <c r="L56" s="325">
        <v>548957</v>
      </c>
      <c r="M56" s="325">
        <v>62155</v>
      </c>
      <c r="N56" s="242">
        <f>+L56+M56</f>
        <v>611112</v>
      </c>
      <c r="O56" s="215">
        <v>44.780719706015489</v>
      </c>
      <c r="P56" s="215">
        <v>45.488457382340648</v>
      </c>
      <c r="Q56" s="215">
        <v>101.4553428720089</v>
      </c>
      <c r="R56" s="215">
        <v>41.683392619964302</v>
      </c>
      <c r="S56" s="215">
        <v>44.869790668205304</v>
      </c>
      <c r="T56" s="215">
        <v>45.177192960708723</v>
      </c>
      <c r="U56" s="732">
        <v>44.900624748880155</v>
      </c>
      <c r="V56" s="396"/>
      <c r="W56" s="396"/>
      <c r="X56" s="396"/>
      <c r="Y56" s="396"/>
      <c r="Z56" s="396"/>
      <c r="AA56" s="396"/>
    </row>
    <row r="57" spans="1:27" ht="15" customHeight="1">
      <c r="A57" s="335">
        <v>50</v>
      </c>
      <c r="B57" s="293" t="s">
        <v>731</v>
      </c>
      <c r="C57" s="38">
        <v>2279</v>
      </c>
      <c r="D57" s="38">
        <v>154</v>
      </c>
      <c r="E57" s="38">
        <v>47</v>
      </c>
      <c r="F57" s="38">
        <v>2386</v>
      </c>
      <c r="G57" s="242">
        <f t="shared" ref="G57:G99" si="2">+E57+F57</f>
        <v>2433</v>
      </c>
      <c r="H57" s="38">
        <v>26087</v>
      </c>
      <c r="I57" s="38">
        <v>1842</v>
      </c>
      <c r="J57" s="38">
        <v>2438</v>
      </c>
      <c r="K57" s="38">
        <v>25491</v>
      </c>
      <c r="L57" s="325">
        <v>26539</v>
      </c>
      <c r="M57" s="325">
        <v>1390</v>
      </c>
      <c r="N57" s="242">
        <f t="shared" ref="N57:N100" si="3">+L57+M57</f>
        <v>27929</v>
      </c>
      <c r="O57" s="215">
        <v>96.971871049304681</v>
      </c>
      <c r="P57" s="215">
        <v>56.011575863612322</v>
      </c>
      <c r="Q57" s="215">
        <v>174.57256007517788</v>
      </c>
      <c r="R57" s="215">
        <v>80.634088172573371</v>
      </c>
      <c r="S57" s="215">
        <v>95.811770243963963</v>
      </c>
      <c r="T57" s="215">
        <v>68.591161060065303</v>
      </c>
      <c r="U57" s="732">
        <v>94.481670076213888</v>
      </c>
      <c r="V57" s="396"/>
      <c r="W57" s="396"/>
      <c r="X57" s="396"/>
      <c r="Y57" s="396"/>
      <c r="Z57" s="396"/>
      <c r="AA57" s="396"/>
    </row>
    <row r="58" spans="1:27" ht="15" customHeight="1">
      <c r="A58" s="335">
        <v>51</v>
      </c>
      <c r="B58" s="293" t="s">
        <v>732</v>
      </c>
      <c r="C58" s="38">
        <v>170</v>
      </c>
      <c r="D58" s="38">
        <v>5</v>
      </c>
      <c r="E58" s="38">
        <v>0</v>
      </c>
      <c r="F58" s="38">
        <v>175</v>
      </c>
      <c r="G58" s="242">
        <f t="shared" si="2"/>
        <v>175</v>
      </c>
      <c r="H58" s="38">
        <v>7297</v>
      </c>
      <c r="I58" s="38">
        <v>42</v>
      </c>
      <c r="J58" s="38">
        <v>0</v>
      </c>
      <c r="K58" s="38">
        <v>7339</v>
      </c>
      <c r="L58" s="325">
        <v>4965</v>
      </c>
      <c r="M58" s="325">
        <v>2374</v>
      </c>
      <c r="N58" s="242">
        <f t="shared" si="3"/>
        <v>7339</v>
      </c>
      <c r="O58" s="215">
        <v>104.71522582570633</v>
      </c>
      <c r="P58" s="215">
        <v>175.32648401826484</v>
      </c>
      <c r="Q58" s="215">
        <v>0</v>
      </c>
      <c r="R58" s="215">
        <v>105.02157332752233</v>
      </c>
      <c r="S58" s="215">
        <v>109.41812453966703</v>
      </c>
      <c r="T58" s="215">
        <v>95.715776313149249</v>
      </c>
      <c r="U58" s="732">
        <v>105.02157332752233</v>
      </c>
      <c r="V58" s="396"/>
      <c r="W58" s="396"/>
      <c r="X58" s="396"/>
      <c r="Y58" s="396"/>
      <c r="Z58" s="396"/>
      <c r="AA58" s="396"/>
    </row>
    <row r="59" spans="1:27" ht="15" customHeight="1">
      <c r="A59" s="335">
        <v>52</v>
      </c>
      <c r="B59" s="293" t="s">
        <v>733</v>
      </c>
      <c r="C59" s="38">
        <v>15544</v>
      </c>
      <c r="D59" s="38">
        <v>1173</v>
      </c>
      <c r="E59" s="38">
        <v>384</v>
      </c>
      <c r="F59" s="38">
        <v>16333</v>
      </c>
      <c r="G59" s="242">
        <f t="shared" si="2"/>
        <v>16717</v>
      </c>
      <c r="H59" s="38">
        <v>180810</v>
      </c>
      <c r="I59" s="38">
        <v>29728</v>
      </c>
      <c r="J59" s="38">
        <v>4552</v>
      </c>
      <c r="K59" s="38">
        <v>205986</v>
      </c>
      <c r="L59" s="325">
        <v>168662</v>
      </c>
      <c r="M59" s="325">
        <v>41876</v>
      </c>
      <c r="N59" s="242">
        <f t="shared" si="3"/>
        <v>210538</v>
      </c>
      <c r="O59" s="215">
        <v>66.783466535675203</v>
      </c>
      <c r="P59" s="215">
        <v>42.812518977595595</v>
      </c>
      <c r="Q59" s="215">
        <v>96.256648188318465</v>
      </c>
      <c r="R59" s="215">
        <v>62.813851699649298</v>
      </c>
      <c r="S59" s="215">
        <v>61.12113734845903</v>
      </c>
      <c r="T59" s="215">
        <v>74.553507201245623</v>
      </c>
      <c r="U59" s="732">
        <v>63.688184523288584</v>
      </c>
      <c r="V59" s="396"/>
      <c r="W59" s="396"/>
      <c r="X59" s="396"/>
      <c r="Y59" s="396"/>
      <c r="Z59" s="396"/>
      <c r="AA59" s="396"/>
    </row>
    <row r="60" spans="1:27" ht="15" customHeight="1">
      <c r="A60" s="335">
        <v>53</v>
      </c>
      <c r="B60" s="293" t="s">
        <v>734</v>
      </c>
      <c r="C60" s="38">
        <v>1571</v>
      </c>
      <c r="D60" s="38">
        <v>244</v>
      </c>
      <c r="E60" s="38">
        <v>59</v>
      </c>
      <c r="F60" s="38">
        <v>1756</v>
      </c>
      <c r="G60" s="242">
        <f t="shared" si="2"/>
        <v>1815</v>
      </c>
      <c r="H60" s="38">
        <v>12060</v>
      </c>
      <c r="I60" s="38">
        <v>7510</v>
      </c>
      <c r="J60" s="38">
        <v>601</v>
      </c>
      <c r="K60" s="38">
        <v>18969</v>
      </c>
      <c r="L60" s="325">
        <v>16422</v>
      </c>
      <c r="M60" s="325">
        <v>3148</v>
      </c>
      <c r="N60" s="242">
        <f t="shared" si="3"/>
        <v>19570</v>
      </c>
      <c r="O60" s="215">
        <v>59.313813535783723</v>
      </c>
      <c r="P60" s="215">
        <v>44.126757946755347</v>
      </c>
      <c r="Q60" s="215">
        <v>111.21132825438887</v>
      </c>
      <c r="R60" s="215">
        <v>50.200896844088554</v>
      </c>
      <c r="S60" s="215">
        <v>53.525769351380212</v>
      </c>
      <c r="T60" s="215">
        <v>53.265620785759239</v>
      </c>
      <c r="U60" s="732">
        <v>53.484501016151462</v>
      </c>
      <c r="V60" s="396"/>
      <c r="W60" s="396"/>
      <c r="X60" s="396"/>
      <c r="Y60" s="396"/>
      <c r="Z60" s="396"/>
      <c r="AA60" s="396"/>
    </row>
    <row r="61" spans="1:27" ht="15" customHeight="1">
      <c r="A61" s="335">
        <v>55</v>
      </c>
      <c r="B61" s="293" t="s">
        <v>735</v>
      </c>
      <c r="C61" s="38">
        <v>13681</v>
      </c>
      <c r="D61" s="38">
        <v>395</v>
      </c>
      <c r="E61" s="38">
        <v>169</v>
      </c>
      <c r="F61" s="38">
        <v>13907</v>
      </c>
      <c r="G61" s="242">
        <f t="shared" si="2"/>
        <v>14076</v>
      </c>
      <c r="H61" s="38">
        <v>177484</v>
      </c>
      <c r="I61" s="38">
        <v>2909</v>
      </c>
      <c r="J61" s="38">
        <v>1644</v>
      </c>
      <c r="K61" s="38">
        <v>178749</v>
      </c>
      <c r="L61" s="325">
        <v>128408</v>
      </c>
      <c r="M61" s="325">
        <v>51985</v>
      </c>
      <c r="N61" s="242">
        <f t="shared" si="3"/>
        <v>180393</v>
      </c>
      <c r="O61" s="215">
        <v>53.842321440785042</v>
      </c>
      <c r="P61" s="215">
        <v>43.182900145449949</v>
      </c>
      <c r="Q61" s="215">
        <v>60.020223836638522</v>
      </c>
      <c r="R61" s="215">
        <v>53.598684044342882</v>
      </c>
      <c r="S61" s="215">
        <v>55.46109103835709</v>
      </c>
      <c r="T61" s="215">
        <v>49.170588776462374</v>
      </c>
      <c r="U61" s="732">
        <v>53.666797319030159</v>
      </c>
      <c r="V61" s="396"/>
      <c r="W61" s="396"/>
      <c r="X61" s="396"/>
      <c r="Y61" s="396"/>
      <c r="Z61" s="396"/>
      <c r="AA61" s="396"/>
    </row>
    <row r="62" spans="1:27" ht="15" customHeight="1">
      <c r="A62" s="335">
        <v>56</v>
      </c>
      <c r="B62" s="293" t="s">
        <v>736</v>
      </c>
      <c r="C62" s="38">
        <v>75541</v>
      </c>
      <c r="D62" s="38">
        <v>5427</v>
      </c>
      <c r="E62" s="38">
        <v>584</v>
      </c>
      <c r="F62" s="38">
        <v>80384</v>
      </c>
      <c r="G62" s="242">
        <f t="shared" si="2"/>
        <v>80968</v>
      </c>
      <c r="H62" s="38">
        <v>382224</v>
      </c>
      <c r="I62" s="38">
        <v>57386</v>
      </c>
      <c r="J62" s="38">
        <v>10361</v>
      </c>
      <c r="K62" s="38">
        <v>429249</v>
      </c>
      <c r="L62" s="325">
        <v>327635</v>
      </c>
      <c r="M62" s="325">
        <v>111975</v>
      </c>
      <c r="N62" s="242">
        <f t="shared" si="3"/>
        <v>439610</v>
      </c>
      <c r="O62" s="215">
        <v>37.149341885048536</v>
      </c>
      <c r="P62" s="215">
        <v>38.129488067583196</v>
      </c>
      <c r="Q62" s="215">
        <v>51.817777392315818</v>
      </c>
      <c r="R62" s="215">
        <v>37.032031358152736</v>
      </c>
      <c r="S62" s="215">
        <v>37.675313078138082</v>
      </c>
      <c r="T62" s="215">
        <v>36.065284091027038</v>
      </c>
      <c r="U62" s="732">
        <v>37.278911382668213</v>
      </c>
      <c r="V62" s="396"/>
      <c r="W62" s="396"/>
      <c r="X62" s="396"/>
      <c r="Y62" s="396"/>
      <c r="Z62" s="396"/>
      <c r="AA62" s="396"/>
    </row>
    <row r="63" spans="1:27" ht="15" customHeight="1">
      <c r="A63" s="335">
        <v>58</v>
      </c>
      <c r="B63" s="293" t="s">
        <v>737</v>
      </c>
      <c r="C63" s="38">
        <v>1715</v>
      </c>
      <c r="D63" s="38">
        <v>7</v>
      </c>
      <c r="E63" s="38">
        <v>9</v>
      </c>
      <c r="F63" s="38">
        <v>1713</v>
      </c>
      <c r="G63" s="242">
        <f t="shared" si="2"/>
        <v>1722</v>
      </c>
      <c r="H63" s="38">
        <v>16633</v>
      </c>
      <c r="I63" s="38">
        <v>48</v>
      </c>
      <c r="J63" s="38">
        <v>186</v>
      </c>
      <c r="K63" s="38">
        <v>16495</v>
      </c>
      <c r="L63" s="325">
        <v>10864</v>
      </c>
      <c r="M63" s="325">
        <v>5817</v>
      </c>
      <c r="N63" s="242">
        <f t="shared" si="3"/>
        <v>16681</v>
      </c>
      <c r="O63" s="215">
        <v>77.052996455657777</v>
      </c>
      <c r="P63" s="215">
        <v>47.625089605734765</v>
      </c>
      <c r="Q63" s="215">
        <v>169.20096518441918</v>
      </c>
      <c r="R63" s="215">
        <v>75.827775767765559</v>
      </c>
      <c r="S63" s="215">
        <v>77.840749933374212</v>
      </c>
      <c r="T63" s="215">
        <v>75.309168183838622</v>
      </c>
      <c r="U63" s="732">
        <v>76.966693435812914</v>
      </c>
      <c r="V63" s="396"/>
      <c r="W63" s="396"/>
      <c r="X63" s="396"/>
      <c r="Y63" s="396"/>
      <c r="Z63" s="396"/>
      <c r="AA63" s="396"/>
    </row>
    <row r="64" spans="1:27" ht="15" customHeight="1">
      <c r="A64" s="335">
        <v>59</v>
      </c>
      <c r="B64" s="293" t="s">
        <v>738</v>
      </c>
      <c r="C64" s="38">
        <v>1777</v>
      </c>
      <c r="D64" s="38">
        <v>15</v>
      </c>
      <c r="E64" s="38">
        <v>3</v>
      </c>
      <c r="F64" s="38">
        <v>1789</v>
      </c>
      <c r="G64" s="242">
        <f t="shared" si="2"/>
        <v>1792</v>
      </c>
      <c r="H64" s="38">
        <v>22594</v>
      </c>
      <c r="I64" s="38">
        <v>606</v>
      </c>
      <c r="J64" s="38">
        <v>193</v>
      </c>
      <c r="K64" s="38">
        <v>23007</v>
      </c>
      <c r="L64" s="325">
        <v>15643</v>
      </c>
      <c r="M64" s="325">
        <v>7557</v>
      </c>
      <c r="N64" s="242">
        <f t="shared" si="3"/>
        <v>23200</v>
      </c>
      <c r="O64" s="215">
        <v>63.721544004638361</v>
      </c>
      <c r="P64" s="215">
        <v>80.359313278638709</v>
      </c>
      <c r="Q64" s="215">
        <v>83.590119435396304</v>
      </c>
      <c r="R64" s="215">
        <v>64.049887867133819</v>
      </c>
      <c r="S64" s="215">
        <v>63.625741283585718</v>
      </c>
      <c r="T64" s="215">
        <v>65.352391688421278</v>
      </c>
      <c r="U64" s="732">
        <v>64.210643144260828</v>
      </c>
      <c r="V64" s="396"/>
      <c r="W64" s="396"/>
      <c r="X64" s="396"/>
      <c r="Y64" s="396"/>
      <c r="Z64" s="396"/>
      <c r="AA64" s="396"/>
    </row>
    <row r="65" spans="1:27" ht="15" customHeight="1">
      <c r="A65" s="335">
        <v>60</v>
      </c>
      <c r="B65" s="293" t="s">
        <v>739</v>
      </c>
      <c r="C65" s="38">
        <v>604</v>
      </c>
      <c r="D65" s="38">
        <v>4</v>
      </c>
      <c r="E65" s="38">
        <v>10</v>
      </c>
      <c r="F65" s="38">
        <v>598</v>
      </c>
      <c r="G65" s="242">
        <f t="shared" si="2"/>
        <v>608</v>
      </c>
      <c r="H65" s="38">
        <v>7030</v>
      </c>
      <c r="I65" s="38">
        <v>84</v>
      </c>
      <c r="J65" s="38">
        <v>186</v>
      </c>
      <c r="K65" s="38">
        <v>6928</v>
      </c>
      <c r="L65" s="325">
        <v>4845</v>
      </c>
      <c r="M65" s="325">
        <v>2269</v>
      </c>
      <c r="N65" s="242">
        <f t="shared" si="3"/>
        <v>7114</v>
      </c>
      <c r="O65" s="215">
        <v>86.077602523659309</v>
      </c>
      <c r="P65" s="215">
        <v>55.982128350934197</v>
      </c>
      <c r="Q65" s="215">
        <v>105.30732710871973</v>
      </c>
      <c r="R65" s="215">
        <v>85.078855059662089</v>
      </c>
      <c r="S65" s="215">
        <v>86.171645934739502</v>
      </c>
      <c r="T65" s="215">
        <v>84.705293163456545</v>
      </c>
      <c r="U65" s="732">
        <v>85.711102427635879</v>
      </c>
      <c r="V65" s="396"/>
      <c r="W65" s="396"/>
      <c r="X65" s="396"/>
      <c r="Y65" s="396"/>
      <c r="Z65" s="396"/>
      <c r="AA65" s="396"/>
    </row>
    <row r="66" spans="1:27" ht="15" customHeight="1">
      <c r="A66" s="335">
        <v>61</v>
      </c>
      <c r="B66" s="293" t="s">
        <v>740</v>
      </c>
      <c r="C66" s="38">
        <v>2674</v>
      </c>
      <c r="D66" s="38">
        <v>69</v>
      </c>
      <c r="E66" s="38">
        <v>9</v>
      </c>
      <c r="F66" s="38">
        <v>2734</v>
      </c>
      <c r="G66" s="242">
        <f t="shared" si="2"/>
        <v>2743</v>
      </c>
      <c r="H66" s="38">
        <v>13403</v>
      </c>
      <c r="I66" s="38">
        <v>886</v>
      </c>
      <c r="J66" s="38">
        <v>59</v>
      </c>
      <c r="K66" s="38">
        <v>14230</v>
      </c>
      <c r="L66" s="325">
        <v>9374</v>
      </c>
      <c r="M66" s="325">
        <v>4915</v>
      </c>
      <c r="N66" s="242">
        <f t="shared" si="3"/>
        <v>14289</v>
      </c>
      <c r="O66" s="215">
        <v>65.348801505132016</v>
      </c>
      <c r="P66" s="215">
        <v>47.299140401146133</v>
      </c>
      <c r="Q66" s="215">
        <v>126.15366666666667</v>
      </c>
      <c r="R66" s="215">
        <v>63.706935741734291</v>
      </c>
      <c r="S66" s="215">
        <v>68.690156560549525</v>
      </c>
      <c r="T66" s="215">
        <v>54.884818561335905</v>
      </c>
      <c r="U66" s="732">
        <v>64.196497774850982</v>
      </c>
      <c r="V66" s="396"/>
      <c r="W66" s="396"/>
      <c r="X66" s="396"/>
      <c r="Y66" s="396"/>
      <c r="Z66" s="396"/>
      <c r="AA66" s="396"/>
    </row>
    <row r="67" spans="1:27" ht="15" customHeight="1">
      <c r="A67" s="335">
        <v>62</v>
      </c>
      <c r="B67" s="293" t="s">
        <v>741</v>
      </c>
      <c r="C67" s="38">
        <v>4936</v>
      </c>
      <c r="D67" s="38">
        <v>523</v>
      </c>
      <c r="E67" s="38">
        <v>39</v>
      </c>
      <c r="F67" s="38">
        <v>5420</v>
      </c>
      <c r="G67" s="242">
        <f t="shared" si="2"/>
        <v>5459</v>
      </c>
      <c r="H67" s="38">
        <v>38084</v>
      </c>
      <c r="I67" s="38">
        <v>7741</v>
      </c>
      <c r="J67" s="38">
        <v>858</v>
      </c>
      <c r="K67" s="38">
        <v>44967</v>
      </c>
      <c r="L67" s="325">
        <v>29047</v>
      </c>
      <c r="M67" s="325">
        <v>16778</v>
      </c>
      <c r="N67" s="242">
        <f t="shared" si="3"/>
        <v>45825</v>
      </c>
      <c r="O67" s="215">
        <v>98.71726437081027</v>
      </c>
      <c r="P67" s="215">
        <v>44.175324172898279</v>
      </c>
      <c r="Q67" s="215">
        <v>136.0647223008778</v>
      </c>
      <c r="R67" s="215">
        <v>88.614466271796587</v>
      </c>
      <c r="S67" s="215">
        <v>97.205039476299163</v>
      </c>
      <c r="T67" s="215">
        <v>75.989631949019866</v>
      </c>
      <c r="U67" s="732">
        <v>89.515213411637504</v>
      </c>
      <c r="V67" s="396"/>
      <c r="W67" s="396"/>
      <c r="X67" s="396"/>
      <c r="Y67" s="396"/>
      <c r="Z67" s="396"/>
      <c r="AA67" s="396"/>
    </row>
    <row r="68" spans="1:27" ht="15" customHeight="1">
      <c r="A68" s="335">
        <v>63</v>
      </c>
      <c r="B68" s="293" t="s">
        <v>742</v>
      </c>
      <c r="C68" s="38">
        <v>1066</v>
      </c>
      <c r="D68" s="38">
        <v>940</v>
      </c>
      <c r="E68" s="38">
        <v>49</v>
      </c>
      <c r="F68" s="38">
        <v>1957</v>
      </c>
      <c r="G68" s="242">
        <f t="shared" si="2"/>
        <v>2006</v>
      </c>
      <c r="H68" s="38">
        <v>16531</v>
      </c>
      <c r="I68" s="38">
        <v>35332</v>
      </c>
      <c r="J68" s="38">
        <v>473</v>
      </c>
      <c r="K68" s="38">
        <v>51390</v>
      </c>
      <c r="L68" s="325">
        <v>21222</v>
      </c>
      <c r="M68" s="325">
        <v>30641</v>
      </c>
      <c r="N68" s="242">
        <f t="shared" si="3"/>
        <v>51863</v>
      </c>
      <c r="O68" s="215">
        <v>77.447538384790207</v>
      </c>
      <c r="P68" s="215">
        <v>37.243826746191864</v>
      </c>
      <c r="Q68" s="215">
        <v>66.597448306203262</v>
      </c>
      <c r="R68" s="215">
        <v>49.595456397647048</v>
      </c>
      <c r="S68" s="215">
        <v>56.79374942130395</v>
      </c>
      <c r="T68" s="215">
        <v>44.714658219603898</v>
      </c>
      <c r="U68" s="732">
        <v>49.755448038788835</v>
      </c>
      <c r="V68" s="396"/>
      <c r="W68" s="396"/>
      <c r="X68" s="396"/>
      <c r="Y68" s="396"/>
      <c r="Z68" s="396"/>
      <c r="AA68" s="396"/>
    </row>
    <row r="69" spans="1:27" ht="15" customHeight="1">
      <c r="A69" s="335">
        <v>64</v>
      </c>
      <c r="B69" s="293" t="s">
        <v>743</v>
      </c>
      <c r="C69" s="38">
        <v>7182</v>
      </c>
      <c r="D69" s="38">
        <v>10</v>
      </c>
      <c r="E69" s="38">
        <v>55</v>
      </c>
      <c r="F69" s="38">
        <v>7137</v>
      </c>
      <c r="G69" s="242">
        <f t="shared" si="2"/>
        <v>7192</v>
      </c>
      <c r="H69" s="38">
        <v>89255</v>
      </c>
      <c r="I69" s="38">
        <v>81</v>
      </c>
      <c r="J69" s="38">
        <v>875</v>
      </c>
      <c r="K69" s="38">
        <v>88461</v>
      </c>
      <c r="L69" s="325">
        <v>50411</v>
      </c>
      <c r="M69" s="325">
        <v>38925</v>
      </c>
      <c r="N69" s="242">
        <f t="shared" si="3"/>
        <v>89336</v>
      </c>
      <c r="O69" s="215">
        <v>126.95590230768936</v>
      </c>
      <c r="P69" s="215">
        <v>53.412019022913967</v>
      </c>
      <c r="Q69" s="215">
        <v>162.26584378201687</v>
      </c>
      <c r="R69" s="215">
        <v>126.32616365780365</v>
      </c>
      <c r="S69" s="215">
        <v>133.30647234189772</v>
      </c>
      <c r="T69" s="215">
        <v>118.4863727091272</v>
      </c>
      <c r="U69" s="732">
        <v>126.89071929425911</v>
      </c>
      <c r="V69" s="396"/>
      <c r="W69" s="396"/>
      <c r="X69" s="396"/>
      <c r="Y69" s="396"/>
      <c r="Z69" s="396"/>
      <c r="AA69" s="396"/>
    </row>
    <row r="70" spans="1:27" ht="15" customHeight="1">
      <c r="A70" s="335">
        <v>65</v>
      </c>
      <c r="B70" s="293" t="s">
        <v>744</v>
      </c>
      <c r="C70" s="38">
        <v>4352</v>
      </c>
      <c r="D70" s="38">
        <v>3</v>
      </c>
      <c r="E70" s="38">
        <v>6</v>
      </c>
      <c r="F70" s="38">
        <v>4349</v>
      </c>
      <c r="G70" s="242">
        <f t="shared" si="2"/>
        <v>4355</v>
      </c>
      <c r="H70" s="38">
        <v>24250</v>
      </c>
      <c r="I70" s="38">
        <v>21</v>
      </c>
      <c r="J70" s="38">
        <v>223</v>
      </c>
      <c r="K70" s="38">
        <v>24048</v>
      </c>
      <c r="L70" s="325">
        <v>11596</v>
      </c>
      <c r="M70" s="325">
        <v>12675</v>
      </c>
      <c r="N70" s="242">
        <f t="shared" si="3"/>
        <v>24271</v>
      </c>
      <c r="O70" s="215">
        <v>78.738503301203153</v>
      </c>
      <c r="P70" s="215">
        <v>39.734962406015036</v>
      </c>
      <c r="Q70" s="215">
        <v>115.64321608040201</v>
      </c>
      <c r="R70" s="215">
        <v>78.36765806156005</v>
      </c>
      <c r="S70" s="215">
        <v>81.265906567853818</v>
      </c>
      <c r="T70" s="215">
        <v>76.359127323250974</v>
      </c>
      <c r="U70" s="732">
        <v>78.708690355096579</v>
      </c>
      <c r="V70" s="396"/>
      <c r="W70" s="396"/>
      <c r="X70" s="396"/>
      <c r="Y70" s="396"/>
      <c r="Z70" s="396"/>
      <c r="AA70" s="396"/>
    </row>
    <row r="71" spans="1:27" ht="15" customHeight="1">
      <c r="A71" s="335">
        <v>66</v>
      </c>
      <c r="B71" s="293" t="s">
        <v>745</v>
      </c>
      <c r="C71" s="38">
        <v>9193</v>
      </c>
      <c r="D71" s="38">
        <v>8</v>
      </c>
      <c r="E71" s="38">
        <v>7</v>
      </c>
      <c r="F71" s="38">
        <v>9194</v>
      </c>
      <c r="G71" s="242">
        <f t="shared" si="2"/>
        <v>9201</v>
      </c>
      <c r="H71" s="38">
        <v>39020</v>
      </c>
      <c r="I71" s="38">
        <v>50</v>
      </c>
      <c r="J71" s="38">
        <v>555</v>
      </c>
      <c r="K71" s="38">
        <v>38515</v>
      </c>
      <c r="L71" s="325">
        <v>19276</v>
      </c>
      <c r="M71" s="325">
        <v>19794</v>
      </c>
      <c r="N71" s="242">
        <f t="shared" si="3"/>
        <v>39070</v>
      </c>
      <c r="O71" s="215">
        <v>67.20213294406895</v>
      </c>
      <c r="P71" s="215">
        <v>36.966369251887443</v>
      </c>
      <c r="Q71" s="215">
        <v>194.86532934131736</v>
      </c>
      <c r="R71" s="215">
        <v>65.223966226160726</v>
      </c>
      <c r="S71" s="215">
        <v>70.28793465333311</v>
      </c>
      <c r="T71" s="215">
        <v>64.084876082412663</v>
      </c>
      <c r="U71" s="732">
        <v>67.16268403176079</v>
      </c>
      <c r="V71" s="396"/>
      <c r="W71" s="396"/>
      <c r="X71" s="396"/>
      <c r="Y71" s="396"/>
      <c r="Z71" s="396"/>
      <c r="AA71" s="396"/>
    </row>
    <row r="72" spans="1:27" ht="15" customHeight="1">
      <c r="A72" s="335">
        <v>68</v>
      </c>
      <c r="B72" s="293" t="s">
        <v>746</v>
      </c>
      <c r="C72" s="38">
        <v>8345</v>
      </c>
      <c r="D72" s="38">
        <v>34</v>
      </c>
      <c r="E72" s="38">
        <v>1</v>
      </c>
      <c r="F72" s="38">
        <v>8378</v>
      </c>
      <c r="G72" s="242">
        <f t="shared" si="2"/>
        <v>8379</v>
      </c>
      <c r="H72" s="38">
        <v>22669</v>
      </c>
      <c r="I72" s="38">
        <v>261</v>
      </c>
      <c r="J72" s="38">
        <v>2</v>
      </c>
      <c r="K72" s="38">
        <v>22928</v>
      </c>
      <c r="L72" s="325">
        <v>13434</v>
      </c>
      <c r="M72" s="325">
        <v>9496</v>
      </c>
      <c r="N72" s="242">
        <f t="shared" si="3"/>
        <v>22930</v>
      </c>
      <c r="O72" s="215">
        <v>47.788957221381345</v>
      </c>
      <c r="P72" s="215">
        <v>58.328397673188789</v>
      </c>
      <c r="Q72" s="215">
        <v>32.266666666666666</v>
      </c>
      <c r="R72" s="215">
        <v>47.915197800952164</v>
      </c>
      <c r="S72" s="215">
        <v>49.926741542987031</v>
      </c>
      <c r="T72" s="215">
        <v>45.034256537448712</v>
      </c>
      <c r="U72" s="732">
        <v>47.914458749334869</v>
      </c>
      <c r="V72" s="396"/>
      <c r="W72" s="396"/>
      <c r="X72" s="396"/>
      <c r="Y72" s="396"/>
      <c r="Z72" s="396"/>
      <c r="AA72" s="396"/>
    </row>
    <row r="73" spans="1:27" ht="15" customHeight="1">
      <c r="A73" s="335">
        <v>69</v>
      </c>
      <c r="B73" s="293" t="s">
        <v>747</v>
      </c>
      <c r="C73" s="38">
        <v>39642</v>
      </c>
      <c r="D73" s="38">
        <v>40</v>
      </c>
      <c r="E73" s="38">
        <v>154</v>
      </c>
      <c r="F73" s="38">
        <v>39528</v>
      </c>
      <c r="G73" s="242">
        <f t="shared" si="2"/>
        <v>39682</v>
      </c>
      <c r="H73" s="38">
        <v>120956</v>
      </c>
      <c r="I73" s="38">
        <v>365</v>
      </c>
      <c r="J73" s="38">
        <v>1512</v>
      </c>
      <c r="K73" s="38">
        <v>119809</v>
      </c>
      <c r="L73" s="325">
        <v>56939</v>
      </c>
      <c r="M73" s="325">
        <v>64382</v>
      </c>
      <c r="N73" s="242">
        <f t="shared" si="3"/>
        <v>121321</v>
      </c>
      <c r="O73" s="215">
        <v>45.124459817403725</v>
      </c>
      <c r="P73" s="215">
        <v>54.241192098879516</v>
      </c>
      <c r="Q73" s="215">
        <v>62.588295378043966</v>
      </c>
      <c r="R73" s="215">
        <v>44.926387896943289</v>
      </c>
      <c r="S73" s="215">
        <v>46.002703421406409</v>
      </c>
      <c r="T73" s="215">
        <v>44.371308174799047</v>
      </c>
      <c r="U73" s="732">
        <v>45.142364692021474</v>
      </c>
      <c r="V73" s="396"/>
      <c r="W73" s="396"/>
      <c r="X73" s="396"/>
      <c r="Y73" s="396"/>
      <c r="Z73" s="396"/>
      <c r="AA73" s="396"/>
    </row>
    <row r="74" spans="1:27" ht="15" customHeight="1">
      <c r="A74" s="335">
        <v>70</v>
      </c>
      <c r="B74" s="293" t="s">
        <v>748</v>
      </c>
      <c r="C74" s="38">
        <v>25291</v>
      </c>
      <c r="D74" s="38">
        <v>519</v>
      </c>
      <c r="E74" s="38">
        <v>1306</v>
      </c>
      <c r="F74" s="38">
        <v>24504</v>
      </c>
      <c r="G74" s="242">
        <f t="shared" si="2"/>
        <v>25810</v>
      </c>
      <c r="H74" s="38">
        <v>243983</v>
      </c>
      <c r="I74" s="38">
        <v>8375</v>
      </c>
      <c r="J74" s="38">
        <v>35153</v>
      </c>
      <c r="K74" s="38">
        <v>217205</v>
      </c>
      <c r="L74" s="325">
        <v>151472</v>
      </c>
      <c r="M74" s="325">
        <v>100886</v>
      </c>
      <c r="N74" s="242">
        <f t="shared" si="3"/>
        <v>252358</v>
      </c>
      <c r="O74" s="215">
        <v>92.236784790223496</v>
      </c>
      <c r="P74" s="215">
        <v>51.669929293519544</v>
      </c>
      <c r="Q74" s="215">
        <v>111.59290954115349</v>
      </c>
      <c r="R74" s="215">
        <v>86.695415853604246</v>
      </c>
      <c r="S74" s="215">
        <v>95.913928988779844</v>
      </c>
      <c r="T74" s="215">
        <v>83.572386858958808</v>
      </c>
      <c r="U74" s="732">
        <v>91.093087401209317</v>
      </c>
      <c r="V74" s="396"/>
      <c r="W74" s="396"/>
      <c r="X74" s="396"/>
      <c r="Y74" s="396"/>
      <c r="Z74" s="396"/>
      <c r="AA74" s="396"/>
    </row>
    <row r="75" spans="1:27" ht="15" customHeight="1">
      <c r="A75" s="335">
        <v>71</v>
      </c>
      <c r="B75" s="293" t="s">
        <v>749</v>
      </c>
      <c r="C75" s="38">
        <v>16248</v>
      </c>
      <c r="D75" s="38">
        <v>1265</v>
      </c>
      <c r="E75" s="38">
        <v>677</v>
      </c>
      <c r="F75" s="38">
        <v>16836</v>
      </c>
      <c r="G75" s="242">
        <f t="shared" si="2"/>
        <v>17513</v>
      </c>
      <c r="H75" s="38">
        <v>102616</v>
      </c>
      <c r="I75" s="38">
        <v>12057</v>
      </c>
      <c r="J75" s="38">
        <v>9836</v>
      </c>
      <c r="K75" s="38">
        <v>104837</v>
      </c>
      <c r="L75" s="325">
        <v>78152</v>
      </c>
      <c r="M75" s="325">
        <v>36521</v>
      </c>
      <c r="N75" s="242">
        <f t="shared" si="3"/>
        <v>114673</v>
      </c>
      <c r="O75" s="215">
        <v>73.573483850819244</v>
      </c>
      <c r="P75" s="215">
        <v>58.741186878998228</v>
      </c>
      <c r="Q75" s="215">
        <v>113.52638111917838</v>
      </c>
      <c r="R75" s="215">
        <v>66.97921633151114</v>
      </c>
      <c r="S75" s="215">
        <v>76.020060114494655</v>
      </c>
      <c r="T75" s="215">
        <v>63.734212866740314</v>
      </c>
      <c r="U75" s="732">
        <v>72.083443446417292</v>
      </c>
      <c r="V75" s="396"/>
      <c r="W75" s="396"/>
      <c r="X75" s="396"/>
      <c r="Y75" s="396"/>
      <c r="Z75" s="396"/>
      <c r="AA75" s="396"/>
    </row>
    <row r="76" spans="1:27" ht="15" customHeight="1">
      <c r="A76" s="335">
        <v>72</v>
      </c>
      <c r="B76" s="293" t="s">
        <v>750</v>
      </c>
      <c r="C76" s="38">
        <v>512</v>
      </c>
      <c r="D76" s="38">
        <v>29</v>
      </c>
      <c r="E76" s="38">
        <v>62</v>
      </c>
      <c r="F76" s="38">
        <v>479</v>
      </c>
      <c r="G76" s="242">
        <f t="shared" si="2"/>
        <v>541</v>
      </c>
      <c r="H76" s="38">
        <v>8777</v>
      </c>
      <c r="I76" s="38">
        <v>250</v>
      </c>
      <c r="J76" s="38">
        <v>4152</v>
      </c>
      <c r="K76" s="38">
        <v>4875</v>
      </c>
      <c r="L76" s="325">
        <v>6203</v>
      </c>
      <c r="M76" s="325">
        <v>2824</v>
      </c>
      <c r="N76" s="242">
        <f t="shared" si="3"/>
        <v>9027</v>
      </c>
      <c r="O76" s="215">
        <v>139.43207101666439</v>
      </c>
      <c r="P76" s="215">
        <v>63.659550917141047</v>
      </c>
      <c r="Q76" s="215">
        <v>161.7065155870865</v>
      </c>
      <c r="R76" s="215">
        <v>106.72916437219615</v>
      </c>
      <c r="S76" s="215">
        <v>144.62871253544631</v>
      </c>
      <c r="T76" s="215">
        <v>122.0249526925174</v>
      </c>
      <c r="U76" s="732">
        <v>137.9091359813886</v>
      </c>
      <c r="V76" s="396"/>
      <c r="W76" s="396"/>
      <c r="X76" s="396"/>
      <c r="Y76" s="396"/>
      <c r="Z76" s="396"/>
      <c r="AA76" s="396"/>
    </row>
    <row r="77" spans="1:27" ht="15" customHeight="1">
      <c r="A77" s="335">
        <v>73</v>
      </c>
      <c r="B77" s="293" t="s">
        <v>751</v>
      </c>
      <c r="C77" s="38">
        <v>5959</v>
      </c>
      <c r="D77" s="38">
        <v>35</v>
      </c>
      <c r="E77" s="38">
        <v>54</v>
      </c>
      <c r="F77" s="38">
        <v>5940</v>
      </c>
      <c r="G77" s="242">
        <f t="shared" si="2"/>
        <v>5994</v>
      </c>
      <c r="H77" s="38">
        <v>49143</v>
      </c>
      <c r="I77" s="38">
        <v>769</v>
      </c>
      <c r="J77" s="38">
        <v>1945</v>
      </c>
      <c r="K77" s="38">
        <v>47967</v>
      </c>
      <c r="L77" s="325">
        <v>26578</v>
      </c>
      <c r="M77" s="325">
        <v>23334</v>
      </c>
      <c r="N77" s="242">
        <f t="shared" si="3"/>
        <v>49912</v>
      </c>
      <c r="O77" s="215">
        <v>58.753154392451755</v>
      </c>
      <c r="P77" s="215">
        <v>53.280120058153166</v>
      </c>
      <c r="Q77" s="215">
        <v>72.308917150843712</v>
      </c>
      <c r="R77" s="215">
        <v>57.857210353557264</v>
      </c>
      <c r="S77" s="215">
        <v>58.76543922461704</v>
      </c>
      <c r="T77" s="215">
        <v>58.517839368682793</v>
      </c>
      <c r="U77" s="732">
        <v>58.658461618354899</v>
      </c>
      <c r="V77" s="396"/>
      <c r="W77" s="396"/>
      <c r="X77" s="396"/>
      <c r="Y77" s="396"/>
      <c r="Z77" s="396"/>
      <c r="AA77" s="396"/>
    </row>
    <row r="78" spans="1:27" ht="15" customHeight="1">
      <c r="A78" s="335">
        <v>74</v>
      </c>
      <c r="B78" s="293" t="s">
        <v>752</v>
      </c>
      <c r="C78" s="38">
        <v>4397</v>
      </c>
      <c r="D78" s="38">
        <v>92</v>
      </c>
      <c r="E78" s="38">
        <v>84</v>
      </c>
      <c r="F78" s="38">
        <v>4405</v>
      </c>
      <c r="G78" s="242">
        <f t="shared" si="2"/>
        <v>4489</v>
      </c>
      <c r="H78" s="38">
        <v>15274</v>
      </c>
      <c r="I78" s="38">
        <v>1107</v>
      </c>
      <c r="J78" s="38">
        <v>2273</v>
      </c>
      <c r="K78" s="38">
        <v>14108</v>
      </c>
      <c r="L78" s="325">
        <v>10642</v>
      </c>
      <c r="M78" s="325">
        <v>5739</v>
      </c>
      <c r="N78" s="242">
        <f t="shared" si="3"/>
        <v>16381</v>
      </c>
      <c r="O78" s="215">
        <v>59.506602838496896</v>
      </c>
      <c r="P78" s="215">
        <v>40.295786727656079</v>
      </c>
      <c r="Q78" s="215">
        <v>125.05630950798212</v>
      </c>
      <c r="R78" s="215">
        <v>41.519110968416804</v>
      </c>
      <c r="S78" s="215">
        <v>58.331617807288531</v>
      </c>
      <c r="T78" s="215">
        <v>58.512576549750797</v>
      </c>
      <c r="U78" s="732">
        <v>58.395905776664826</v>
      </c>
      <c r="V78" s="396"/>
      <c r="W78" s="396"/>
      <c r="X78" s="396"/>
      <c r="Y78" s="396"/>
      <c r="Z78" s="396"/>
      <c r="AA78" s="396"/>
    </row>
    <row r="79" spans="1:27" ht="15" customHeight="1">
      <c r="A79" s="335">
        <v>75</v>
      </c>
      <c r="B79" s="293" t="s">
        <v>753</v>
      </c>
      <c r="C79" s="38">
        <v>2044</v>
      </c>
      <c r="D79" s="38">
        <v>44</v>
      </c>
      <c r="E79" s="38">
        <v>163</v>
      </c>
      <c r="F79" s="38">
        <v>1925</v>
      </c>
      <c r="G79" s="242">
        <f t="shared" si="2"/>
        <v>2088</v>
      </c>
      <c r="H79" s="38">
        <v>8265</v>
      </c>
      <c r="I79" s="38">
        <v>522</v>
      </c>
      <c r="J79" s="38">
        <v>1607</v>
      </c>
      <c r="K79" s="38">
        <v>7180</v>
      </c>
      <c r="L79" s="325">
        <v>4533</v>
      </c>
      <c r="M79" s="325">
        <v>4254</v>
      </c>
      <c r="N79" s="242">
        <f t="shared" si="3"/>
        <v>8787</v>
      </c>
      <c r="O79" s="215">
        <v>52.188598736985831</v>
      </c>
      <c r="P79" s="215">
        <v>58.325473626822955</v>
      </c>
      <c r="Q79" s="215">
        <v>84.954320961485465</v>
      </c>
      <c r="R79" s="215">
        <v>44.976879672243221</v>
      </c>
      <c r="S79" s="215">
        <v>55.829107108270385</v>
      </c>
      <c r="T79" s="215">
        <v>49.022140898140201</v>
      </c>
      <c r="U79" s="732">
        <v>52.550210011484374</v>
      </c>
      <c r="V79" s="396"/>
      <c r="W79" s="396"/>
      <c r="X79" s="396"/>
      <c r="Y79" s="396"/>
      <c r="Z79" s="396"/>
      <c r="AA79" s="396"/>
    </row>
    <row r="80" spans="1:27" ht="15" customHeight="1">
      <c r="A80" s="335">
        <v>77</v>
      </c>
      <c r="B80" s="293" t="s">
        <v>754</v>
      </c>
      <c r="C80" s="38">
        <v>5330</v>
      </c>
      <c r="D80" s="38">
        <v>523</v>
      </c>
      <c r="E80" s="38">
        <v>133</v>
      </c>
      <c r="F80" s="38">
        <v>5720</v>
      </c>
      <c r="G80" s="242">
        <f t="shared" si="2"/>
        <v>5853</v>
      </c>
      <c r="H80" s="38">
        <v>26736</v>
      </c>
      <c r="I80" s="38">
        <v>4074</v>
      </c>
      <c r="J80" s="38">
        <v>3674</v>
      </c>
      <c r="K80" s="38">
        <v>27136</v>
      </c>
      <c r="L80" s="325">
        <v>24411</v>
      </c>
      <c r="M80" s="325">
        <v>6399</v>
      </c>
      <c r="N80" s="242">
        <f t="shared" si="3"/>
        <v>30810</v>
      </c>
      <c r="O80" s="215">
        <v>65.384278994165641</v>
      </c>
      <c r="P80" s="215">
        <v>44.071808978099625</v>
      </c>
      <c r="Q80" s="215">
        <v>134.38169203222918</v>
      </c>
      <c r="R80" s="215">
        <v>51.789089084253803</v>
      </c>
      <c r="S80" s="215">
        <v>63.392082309842607</v>
      </c>
      <c r="T80" s="215">
        <v>59.233810845097345</v>
      </c>
      <c r="U80" s="732">
        <v>62.554427682584731</v>
      </c>
      <c r="V80" s="396"/>
      <c r="W80" s="396"/>
      <c r="X80" s="396"/>
      <c r="Y80" s="396"/>
      <c r="Z80" s="396"/>
      <c r="AA80" s="396"/>
    </row>
    <row r="81" spans="1:27" ht="15" customHeight="1">
      <c r="A81" s="335">
        <v>78</v>
      </c>
      <c r="B81" s="293" t="s">
        <v>755</v>
      </c>
      <c r="C81" s="38">
        <v>362</v>
      </c>
      <c r="D81" s="38">
        <v>57</v>
      </c>
      <c r="E81" s="38">
        <v>37</v>
      </c>
      <c r="F81" s="38">
        <v>382</v>
      </c>
      <c r="G81" s="242">
        <f t="shared" si="2"/>
        <v>419</v>
      </c>
      <c r="H81" s="38">
        <v>13809</v>
      </c>
      <c r="I81" s="38">
        <v>1671</v>
      </c>
      <c r="J81" s="38">
        <v>3685</v>
      </c>
      <c r="K81" s="38">
        <v>11795</v>
      </c>
      <c r="L81" s="325">
        <v>10344</v>
      </c>
      <c r="M81" s="325">
        <v>5136</v>
      </c>
      <c r="N81" s="242">
        <f t="shared" si="3"/>
        <v>15480</v>
      </c>
      <c r="O81" s="215">
        <v>79.215286956342155</v>
      </c>
      <c r="P81" s="215">
        <v>48.894167808740676</v>
      </c>
      <c r="Q81" s="215">
        <v>107.73648309080539</v>
      </c>
      <c r="R81" s="215">
        <v>54.065295100135806</v>
      </c>
      <c r="S81" s="215">
        <v>75.942716771703417</v>
      </c>
      <c r="T81" s="215">
        <v>76.107520396823247</v>
      </c>
      <c r="U81" s="732">
        <v>75.998839262019871</v>
      </c>
      <c r="V81" s="396"/>
      <c r="W81" s="396"/>
      <c r="X81" s="396"/>
      <c r="Y81" s="396"/>
      <c r="Z81" s="396"/>
      <c r="AA81" s="396"/>
    </row>
    <row r="82" spans="1:27" ht="15" customHeight="1">
      <c r="A82" s="335">
        <v>79</v>
      </c>
      <c r="B82" s="293" t="s">
        <v>756</v>
      </c>
      <c r="C82" s="38">
        <v>6725</v>
      </c>
      <c r="D82" s="38">
        <v>137</v>
      </c>
      <c r="E82" s="38">
        <v>54</v>
      </c>
      <c r="F82" s="38">
        <v>6808</v>
      </c>
      <c r="G82" s="242">
        <f t="shared" si="2"/>
        <v>6862</v>
      </c>
      <c r="H82" s="38">
        <v>43122</v>
      </c>
      <c r="I82" s="38">
        <v>1290</v>
      </c>
      <c r="J82" s="38">
        <v>1480</v>
      </c>
      <c r="K82" s="38">
        <v>42932</v>
      </c>
      <c r="L82" s="325">
        <v>26746</v>
      </c>
      <c r="M82" s="325">
        <v>17666</v>
      </c>
      <c r="N82" s="242">
        <f t="shared" si="3"/>
        <v>44412</v>
      </c>
      <c r="O82" s="215">
        <v>57.569036828616149</v>
      </c>
      <c r="P82" s="215">
        <v>50.824881516587681</v>
      </c>
      <c r="Q82" s="215">
        <v>94.973269134982573</v>
      </c>
      <c r="R82" s="215">
        <v>55.969407581006003</v>
      </c>
      <c r="S82" s="215">
        <v>57.465464058794574</v>
      </c>
      <c r="T82" s="215">
        <v>57.231565025780952</v>
      </c>
      <c r="U82" s="732">
        <v>57.374494274784702</v>
      </c>
      <c r="V82" s="396"/>
      <c r="W82" s="396"/>
      <c r="X82" s="396"/>
      <c r="Y82" s="396"/>
      <c r="Z82" s="396"/>
      <c r="AA82" s="396"/>
    </row>
    <row r="83" spans="1:27" ht="15" customHeight="1">
      <c r="A83" s="335">
        <v>80</v>
      </c>
      <c r="B83" s="293" t="s">
        <v>757</v>
      </c>
      <c r="C83" s="38">
        <v>6784</v>
      </c>
      <c r="D83" s="38">
        <v>10628</v>
      </c>
      <c r="E83" s="38">
        <v>682</v>
      </c>
      <c r="F83" s="38">
        <v>16730</v>
      </c>
      <c r="G83" s="242">
        <f t="shared" si="2"/>
        <v>17412</v>
      </c>
      <c r="H83" s="38">
        <v>63178</v>
      </c>
      <c r="I83" s="38">
        <v>161686</v>
      </c>
      <c r="J83" s="38">
        <v>5458</v>
      </c>
      <c r="K83" s="38">
        <v>219406</v>
      </c>
      <c r="L83" s="325">
        <v>202502</v>
      </c>
      <c r="M83" s="325">
        <v>22362</v>
      </c>
      <c r="N83" s="242">
        <f t="shared" si="3"/>
        <v>224864</v>
      </c>
      <c r="O83" s="215">
        <v>42.994329002727874</v>
      </c>
      <c r="P83" s="215">
        <v>43.291400871608325</v>
      </c>
      <c r="Q83" s="215">
        <v>58.625397243488067</v>
      </c>
      <c r="R83" s="215">
        <v>42.742319497865218</v>
      </c>
      <c r="S83" s="215">
        <v>43.23423733106916</v>
      </c>
      <c r="T83" s="215">
        <v>42.965765008760322</v>
      </c>
      <c r="U83" s="732">
        <v>43.20897402595655</v>
      </c>
      <c r="V83" s="396"/>
      <c r="W83" s="396"/>
      <c r="X83" s="396"/>
      <c r="Y83" s="396"/>
      <c r="Z83" s="396"/>
      <c r="AA83" s="396"/>
    </row>
    <row r="84" spans="1:27" ht="15" customHeight="1">
      <c r="A84" s="335">
        <v>81</v>
      </c>
      <c r="B84" s="293" t="s">
        <v>758</v>
      </c>
      <c r="C84" s="38">
        <v>33992</v>
      </c>
      <c r="D84" s="38">
        <v>9993</v>
      </c>
      <c r="E84" s="38">
        <v>2574</v>
      </c>
      <c r="F84" s="38">
        <v>41411</v>
      </c>
      <c r="G84" s="242">
        <f t="shared" si="2"/>
        <v>43985</v>
      </c>
      <c r="H84" s="38">
        <v>115914</v>
      </c>
      <c r="I84" s="38">
        <v>173114</v>
      </c>
      <c r="J84" s="38">
        <v>62617</v>
      </c>
      <c r="K84" s="38">
        <v>226411</v>
      </c>
      <c r="L84" s="325">
        <v>202933</v>
      </c>
      <c r="M84" s="325">
        <v>86095</v>
      </c>
      <c r="N84" s="242">
        <f t="shared" si="3"/>
        <v>289028</v>
      </c>
      <c r="O84" s="215">
        <v>46.659468003584117</v>
      </c>
      <c r="P84" s="215">
        <v>38.370324984335326</v>
      </c>
      <c r="Q84" s="215">
        <v>53.364759662699889</v>
      </c>
      <c r="R84" s="215">
        <v>38.304171258191992</v>
      </c>
      <c r="S84" s="215">
        <v>43.001672789294147</v>
      </c>
      <c r="T84" s="215">
        <v>38.703693610607687</v>
      </c>
      <c r="U84" s="732">
        <v>41.768738645497493</v>
      </c>
      <c r="V84" s="396"/>
      <c r="W84" s="396"/>
      <c r="X84" s="396"/>
      <c r="Y84" s="396"/>
      <c r="Z84" s="396"/>
      <c r="AA84" s="396"/>
    </row>
    <row r="85" spans="1:27" ht="15" customHeight="1">
      <c r="A85" s="335">
        <v>82</v>
      </c>
      <c r="B85" s="293" t="s">
        <v>759</v>
      </c>
      <c r="C85" s="38">
        <v>42094</v>
      </c>
      <c r="D85" s="38">
        <v>1119</v>
      </c>
      <c r="E85" s="38">
        <v>1985</v>
      </c>
      <c r="F85" s="38">
        <v>41228</v>
      </c>
      <c r="G85" s="242">
        <f t="shared" si="2"/>
        <v>43213</v>
      </c>
      <c r="H85" s="38">
        <v>262966</v>
      </c>
      <c r="I85" s="38">
        <v>29172</v>
      </c>
      <c r="J85" s="38">
        <v>24767</v>
      </c>
      <c r="K85" s="38">
        <v>267371</v>
      </c>
      <c r="L85" s="325">
        <v>175335</v>
      </c>
      <c r="M85" s="325">
        <v>116803</v>
      </c>
      <c r="N85" s="242">
        <f t="shared" si="3"/>
        <v>292138</v>
      </c>
      <c r="O85" s="215">
        <v>70.538803094780988</v>
      </c>
      <c r="P85" s="215">
        <v>48.465813435514306</v>
      </c>
      <c r="Q85" s="215">
        <v>93.356214635081997</v>
      </c>
      <c r="R85" s="215">
        <v>65.443389190900305</v>
      </c>
      <c r="S85" s="215">
        <v>74.122475981855658</v>
      </c>
      <c r="T85" s="215">
        <v>59.476678311610364</v>
      </c>
      <c r="U85" s="732">
        <v>68.341922611231439</v>
      </c>
      <c r="V85" s="396"/>
      <c r="W85" s="396"/>
      <c r="X85" s="396"/>
      <c r="Y85" s="396"/>
      <c r="Z85" s="396"/>
      <c r="AA85" s="396"/>
    </row>
    <row r="86" spans="1:27" ht="15" customHeight="1">
      <c r="A86" s="335">
        <v>84</v>
      </c>
      <c r="B86" s="293" t="s">
        <v>760</v>
      </c>
      <c r="C86" s="38">
        <v>407</v>
      </c>
      <c r="D86" s="38">
        <v>100</v>
      </c>
      <c r="E86" s="38">
        <v>225</v>
      </c>
      <c r="F86" s="38">
        <v>282</v>
      </c>
      <c r="G86" s="242">
        <f t="shared" si="2"/>
        <v>507</v>
      </c>
      <c r="H86" s="38">
        <v>6700</v>
      </c>
      <c r="I86" s="38">
        <v>3169</v>
      </c>
      <c r="J86" s="38">
        <v>5631</v>
      </c>
      <c r="K86" s="38">
        <v>4238</v>
      </c>
      <c r="L86" s="325">
        <v>9183</v>
      </c>
      <c r="M86" s="325">
        <v>686</v>
      </c>
      <c r="N86" s="242">
        <f t="shared" si="3"/>
        <v>9869</v>
      </c>
      <c r="O86" s="215">
        <v>104.1869481765835</v>
      </c>
      <c r="P86" s="215">
        <v>67.377021476615226</v>
      </c>
      <c r="Q86" s="215">
        <v>117.02437608064463</v>
      </c>
      <c r="R86" s="215">
        <v>58.806048362729101</v>
      </c>
      <c r="S86" s="215">
        <v>94.210784705037113</v>
      </c>
      <c r="T86" s="215">
        <v>61.636544886302403</v>
      </c>
      <c r="U86" s="732">
        <v>91.96434384499328</v>
      </c>
      <c r="V86" s="396"/>
      <c r="W86" s="396"/>
      <c r="X86" s="396"/>
      <c r="Y86" s="396"/>
      <c r="Z86" s="396"/>
      <c r="AA86" s="396"/>
    </row>
    <row r="87" spans="1:27" ht="15" customHeight="1">
      <c r="A87" s="335">
        <v>85</v>
      </c>
      <c r="B87" s="293" t="s">
        <v>761</v>
      </c>
      <c r="C87" s="38">
        <v>23909</v>
      </c>
      <c r="D87" s="38">
        <v>2936</v>
      </c>
      <c r="E87" s="38">
        <v>9525</v>
      </c>
      <c r="F87" s="38">
        <v>17320</v>
      </c>
      <c r="G87" s="242">
        <f t="shared" si="2"/>
        <v>26845</v>
      </c>
      <c r="H87" s="38">
        <v>444690</v>
      </c>
      <c r="I87" s="38">
        <v>46941</v>
      </c>
      <c r="J87" s="38">
        <v>226627</v>
      </c>
      <c r="K87" s="38">
        <v>265004</v>
      </c>
      <c r="L87" s="325">
        <v>215050</v>
      </c>
      <c r="M87" s="325">
        <v>276581</v>
      </c>
      <c r="N87" s="242">
        <f t="shared" si="3"/>
        <v>491631</v>
      </c>
      <c r="O87" s="215">
        <v>52.695976394944324</v>
      </c>
      <c r="P87" s="215">
        <v>51.319101366569356</v>
      </c>
      <c r="Q87" s="215">
        <v>42.999423934090771</v>
      </c>
      <c r="R87" s="215">
        <v>59.38479549147398</v>
      </c>
      <c r="S87" s="215">
        <v>52.509345766018086</v>
      </c>
      <c r="T87" s="215">
        <v>52.617365009844079</v>
      </c>
      <c r="U87" s="732">
        <v>52.569421102202618</v>
      </c>
      <c r="V87" s="396"/>
      <c r="W87" s="396"/>
      <c r="X87" s="396"/>
      <c r="Y87" s="396"/>
      <c r="Z87" s="396"/>
      <c r="AA87" s="396"/>
    </row>
    <row r="88" spans="1:27" ht="15" customHeight="1">
      <c r="A88" s="335">
        <v>86</v>
      </c>
      <c r="B88" s="293" t="s">
        <v>762</v>
      </c>
      <c r="C88" s="38">
        <v>18483</v>
      </c>
      <c r="D88" s="38">
        <v>1022</v>
      </c>
      <c r="E88" s="38">
        <v>1870</v>
      </c>
      <c r="F88" s="38">
        <v>17635</v>
      </c>
      <c r="G88" s="242">
        <f t="shared" si="2"/>
        <v>19505</v>
      </c>
      <c r="H88" s="38">
        <v>230778</v>
      </c>
      <c r="I88" s="38">
        <v>15742</v>
      </c>
      <c r="J88" s="38">
        <v>36705</v>
      </c>
      <c r="K88" s="38">
        <v>209815</v>
      </c>
      <c r="L88" s="325">
        <v>90293</v>
      </c>
      <c r="M88" s="325">
        <v>156227</v>
      </c>
      <c r="N88" s="242">
        <f t="shared" si="3"/>
        <v>246520</v>
      </c>
      <c r="O88" s="215">
        <v>64.138095881052649</v>
      </c>
      <c r="P88" s="215">
        <v>51.887188079625453</v>
      </c>
      <c r="Q88" s="215">
        <v>68.789879935399469</v>
      </c>
      <c r="R88" s="215">
        <v>62.368769357407061</v>
      </c>
      <c r="S88" s="215">
        <v>70.560785277907812</v>
      </c>
      <c r="T88" s="215">
        <v>59.161000517315593</v>
      </c>
      <c r="U88" s="732">
        <v>63.364855115931483</v>
      </c>
      <c r="V88" s="396"/>
      <c r="W88" s="396"/>
      <c r="X88" s="396"/>
      <c r="Y88" s="396"/>
      <c r="Z88" s="396"/>
      <c r="AA88" s="396"/>
    </row>
    <row r="89" spans="1:27" ht="15" customHeight="1">
      <c r="A89" s="335">
        <v>87</v>
      </c>
      <c r="B89" s="293" t="s">
        <v>763</v>
      </c>
      <c r="C89" s="38">
        <v>1246</v>
      </c>
      <c r="D89" s="38">
        <v>206</v>
      </c>
      <c r="E89" s="38">
        <v>220</v>
      </c>
      <c r="F89" s="38">
        <v>1232</v>
      </c>
      <c r="G89" s="242">
        <f t="shared" si="2"/>
        <v>1452</v>
      </c>
      <c r="H89" s="38">
        <v>11085</v>
      </c>
      <c r="I89" s="38">
        <v>5135</v>
      </c>
      <c r="J89" s="38">
        <v>1349</v>
      </c>
      <c r="K89" s="38">
        <v>14871</v>
      </c>
      <c r="L89" s="325">
        <v>5935</v>
      </c>
      <c r="M89" s="325">
        <v>10285</v>
      </c>
      <c r="N89" s="242">
        <f t="shared" si="3"/>
        <v>16220</v>
      </c>
      <c r="O89" s="215">
        <v>48.225563441469667</v>
      </c>
      <c r="P89" s="215">
        <v>50.670765269594803</v>
      </c>
      <c r="Q89" s="215">
        <v>75.803097139240975</v>
      </c>
      <c r="R89" s="215">
        <v>45.581826240923483</v>
      </c>
      <c r="S89" s="215">
        <v>52.381726079656431</v>
      </c>
      <c r="T89" s="215">
        <v>47.03369633732548</v>
      </c>
      <c r="U89" s="732">
        <v>49.012026939668829</v>
      </c>
      <c r="V89" s="396"/>
      <c r="W89" s="396"/>
      <c r="X89" s="396"/>
      <c r="Y89" s="396"/>
      <c r="Z89" s="396"/>
      <c r="AA89" s="396"/>
    </row>
    <row r="90" spans="1:27" ht="15" customHeight="1">
      <c r="A90" s="335">
        <v>88</v>
      </c>
      <c r="B90" s="293" t="s">
        <v>764</v>
      </c>
      <c r="C90" s="38">
        <v>3218</v>
      </c>
      <c r="D90" s="38">
        <v>212</v>
      </c>
      <c r="E90" s="38">
        <v>254</v>
      </c>
      <c r="F90" s="38">
        <v>3176</v>
      </c>
      <c r="G90" s="242">
        <f t="shared" si="2"/>
        <v>3430</v>
      </c>
      <c r="H90" s="38">
        <v>25600</v>
      </c>
      <c r="I90" s="38">
        <v>4668</v>
      </c>
      <c r="J90" s="38">
        <v>1397</v>
      </c>
      <c r="K90" s="38">
        <v>28871</v>
      </c>
      <c r="L90" s="325">
        <v>9257</v>
      </c>
      <c r="M90" s="325">
        <v>21011</v>
      </c>
      <c r="N90" s="242">
        <f t="shared" si="3"/>
        <v>30268</v>
      </c>
      <c r="O90" s="215">
        <v>49.778762668825266</v>
      </c>
      <c r="P90" s="215">
        <v>50.622619769103572</v>
      </c>
      <c r="Q90" s="215">
        <v>74.668556579258208</v>
      </c>
      <c r="R90" s="215">
        <v>48.621252517597036</v>
      </c>
      <c r="S90" s="215">
        <v>61.314857417807552</v>
      </c>
      <c r="T90" s="215">
        <v>44.760707671362631</v>
      </c>
      <c r="U90" s="732">
        <v>49.9106570039609</v>
      </c>
      <c r="V90" s="396"/>
      <c r="W90" s="396"/>
      <c r="X90" s="396"/>
      <c r="Y90" s="396"/>
      <c r="Z90" s="396"/>
      <c r="AA90" s="396"/>
    </row>
    <row r="91" spans="1:27" ht="15" customHeight="1">
      <c r="A91" s="335">
        <v>90</v>
      </c>
      <c r="B91" s="293" t="s">
        <v>765</v>
      </c>
      <c r="C91" s="38">
        <v>1077</v>
      </c>
      <c r="D91" s="38">
        <v>58</v>
      </c>
      <c r="E91" s="38">
        <v>78</v>
      </c>
      <c r="F91" s="38">
        <v>1057</v>
      </c>
      <c r="G91" s="242">
        <f t="shared" si="2"/>
        <v>1135</v>
      </c>
      <c r="H91" s="38">
        <v>9236</v>
      </c>
      <c r="I91" s="38">
        <v>1859</v>
      </c>
      <c r="J91" s="38">
        <v>3806</v>
      </c>
      <c r="K91" s="38">
        <v>7289</v>
      </c>
      <c r="L91" s="325">
        <v>6822</v>
      </c>
      <c r="M91" s="325">
        <v>4273</v>
      </c>
      <c r="N91" s="242">
        <f t="shared" si="3"/>
        <v>11095</v>
      </c>
      <c r="O91" s="215">
        <v>71.970708258546352</v>
      </c>
      <c r="P91" s="215">
        <v>60.174380503788655</v>
      </c>
      <c r="Q91" s="215">
        <v>89.120644565470698</v>
      </c>
      <c r="R91" s="215">
        <v>57.351919874061736</v>
      </c>
      <c r="S91" s="215">
        <v>69.844661253115333</v>
      </c>
      <c r="T91" s="215">
        <v>70.244013059043951</v>
      </c>
      <c r="U91" s="732">
        <v>69.992530521833203</v>
      </c>
      <c r="V91" s="396"/>
      <c r="W91" s="396"/>
      <c r="X91" s="396"/>
      <c r="Y91" s="396"/>
      <c r="Z91" s="396"/>
      <c r="AA91" s="396"/>
    </row>
    <row r="92" spans="1:27" ht="15" customHeight="1">
      <c r="A92" s="335">
        <v>91</v>
      </c>
      <c r="B92" s="293" t="s">
        <v>766</v>
      </c>
      <c r="C92" s="38">
        <v>140</v>
      </c>
      <c r="D92" s="38">
        <v>60</v>
      </c>
      <c r="E92" s="38">
        <v>73</v>
      </c>
      <c r="F92" s="38">
        <v>127</v>
      </c>
      <c r="G92" s="242">
        <f t="shared" si="2"/>
        <v>200</v>
      </c>
      <c r="H92" s="38">
        <v>1602</v>
      </c>
      <c r="I92" s="38">
        <v>592</v>
      </c>
      <c r="J92" s="38">
        <v>858</v>
      </c>
      <c r="K92" s="38">
        <v>1336</v>
      </c>
      <c r="L92" s="325">
        <v>1436</v>
      </c>
      <c r="M92" s="325">
        <v>758</v>
      </c>
      <c r="N92" s="242">
        <f t="shared" si="3"/>
        <v>2194</v>
      </c>
      <c r="O92" s="215">
        <v>81.406171607369245</v>
      </c>
      <c r="P92" s="215">
        <v>49.977312708522902</v>
      </c>
      <c r="Q92" s="215">
        <v>70.145080290160578</v>
      </c>
      <c r="R92" s="215">
        <v>72.416495230970639</v>
      </c>
      <c r="S92" s="215">
        <v>71.010633620926527</v>
      </c>
      <c r="T92" s="215">
        <v>73.262992309484972</v>
      </c>
      <c r="U92" s="732">
        <v>71.732458269539563</v>
      </c>
      <c r="V92" s="396"/>
      <c r="W92" s="396"/>
      <c r="X92" s="396"/>
      <c r="Y92" s="396"/>
      <c r="Z92" s="396"/>
      <c r="AA92" s="396"/>
    </row>
    <row r="93" spans="1:27" ht="15" customHeight="1">
      <c r="A93" s="335">
        <v>92</v>
      </c>
      <c r="B93" s="293" t="s">
        <v>767</v>
      </c>
      <c r="C93" s="38">
        <v>4749</v>
      </c>
      <c r="D93" s="38">
        <v>64</v>
      </c>
      <c r="E93" s="38">
        <v>20</v>
      </c>
      <c r="F93" s="38">
        <v>4793</v>
      </c>
      <c r="G93" s="242">
        <f t="shared" si="2"/>
        <v>4813</v>
      </c>
      <c r="H93" s="38">
        <v>13156</v>
      </c>
      <c r="I93" s="38">
        <v>393</v>
      </c>
      <c r="J93" s="38">
        <v>224</v>
      </c>
      <c r="K93" s="38">
        <v>13325</v>
      </c>
      <c r="L93" s="325">
        <v>10115</v>
      </c>
      <c r="M93" s="325">
        <v>3434</v>
      </c>
      <c r="N93" s="242">
        <f t="shared" si="3"/>
        <v>13549</v>
      </c>
      <c r="O93" s="215">
        <v>33.497474965770522</v>
      </c>
      <c r="P93" s="215">
        <v>39.727966179579084</v>
      </c>
      <c r="Q93" s="215">
        <v>49.473383409536254</v>
      </c>
      <c r="R93" s="215">
        <v>33.414796651310247</v>
      </c>
      <c r="S93" s="215">
        <v>33.549244643903556</v>
      </c>
      <c r="T93" s="215">
        <v>34.092254134029588</v>
      </c>
      <c r="U93" s="732">
        <v>33.680954829630032</v>
      </c>
      <c r="V93" s="396"/>
      <c r="W93" s="396"/>
      <c r="X93" s="396"/>
      <c r="Y93" s="396"/>
      <c r="Z93" s="396"/>
      <c r="AA93" s="396"/>
    </row>
    <row r="94" spans="1:27" ht="15" customHeight="1">
      <c r="A94" s="335">
        <v>93</v>
      </c>
      <c r="B94" s="293" t="s">
        <v>768</v>
      </c>
      <c r="C94" s="38">
        <v>7841</v>
      </c>
      <c r="D94" s="38">
        <v>253</v>
      </c>
      <c r="E94" s="38">
        <v>111</v>
      </c>
      <c r="F94" s="38">
        <v>7983</v>
      </c>
      <c r="G94" s="242">
        <f t="shared" si="2"/>
        <v>8094</v>
      </c>
      <c r="H94" s="38">
        <v>45169</v>
      </c>
      <c r="I94" s="38">
        <v>3351</v>
      </c>
      <c r="J94" s="38">
        <v>1605</v>
      </c>
      <c r="K94" s="38">
        <v>46915</v>
      </c>
      <c r="L94" s="325">
        <v>34228</v>
      </c>
      <c r="M94" s="325">
        <v>14292</v>
      </c>
      <c r="N94" s="242">
        <f t="shared" si="3"/>
        <v>48520</v>
      </c>
      <c r="O94" s="215">
        <v>48.514831347941062</v>
      </c>
      <c r="P94" s="215">
        <v>65.381668190419489</v>
      </c>
      <c r="Q94" s="215">
        <v>100.39972851623682</v>
      </c>
      <c r="R94" s="215">
        <v>47.780205044544132</v>
      </c>
      <c r="S94" s="215">
        <v>50.988726222164516</v>
      </c>
      <c r="T94" s="215">
        <v>46.492354961037762</v>
      </c>
      <c r="U94" s="732">
        <v>49.763966001026645</v>
      </c>
      <c r="V94" s="396"/>
      <c r="W94" s="396"/>
      <c r="X94" s="396"/>
      <c r="Y94" s="396"/>
      <c r="Z94" s="396"/>
      <c r="AA94" s="396"/>
    </row>
    <row r="95" spans="1:27" ht="15" customHeight="1">
      <c r="A95" s="335">
        <v>94</v>
      </c>
      <c r="B95" s="293" t="s">
        <v>769</v>
      </c>
      <c r="C95" s="38">
        <v>8796</v>
      </c>
      <c r="D95" s="38">
        <v>222</v>
      </c>
      <c r="E95" s="38">
        <v>955</v>
      </c>
      <c r="F95" s="38">
        <v>8063</v>
      </c>
      <c r="G95" s="242">
        <f t="shared" si="2"/>
        <v>9018</v>
      </c>
      <c r="H95" s="38">
        <v>34101</v>
      </c>
      <c r="I95" s="38">
        <v>2818</v>
      </c>
      <c r="J95" s="38">
        <v>9089</v>
      </c>
      <c r="K95" s="38">
        <v>27830</v>
      </c>
      <c r="L95" s="325">
        <v>22677</v>
      </c>
      <c r="M95" s="325">
        <v>14242</v>
      </c>
      <c r="N95" s="242">
        <f t="shared" si="3"/>
        <v>36919</v>
      </c>
      <c r="O95" s="215">
        <v>74.999698130490899</v>
      </c>
      <c r="P95" s="215">
        <v>58.105422863151567</v>
      </c>
      <c r="Q95" s="215">
        <v>62.244779016864506</v>
      </c>
      <c r="R95" s="215">
        <v>77.34189284913019</v>
      </c>
      <c r="S95" s="215">
        <v>73.652815461192091</v>
      </c>
      <c r="T95" s="215">
        <v>74.360922796721638</v>
      </c>
      <c r="U95" s="732">
        <v>73.904880992942324</v>
      </c>
      <c r="V95" s="396"/>
      <c r="W95" s="396"/>
      <c r="X95" s="396"/>
      <c r="Y95" s="396"/>
      <c r="Z95" s="396"/>
      <c r="AA95" s="396"/>
    </row>
    <row r="96" spans="1:27" ht="15" customHeight="1">
      <c r="A96" s="335">
        <v>95</v>
      </c>
      <c r="B96" s="293" t="s">
        <v>770</v>
      </c>
      <c r="C96" s="38">
        <v>11413</v>
      </c>
      <c r="D96" s="38">
        <v>89</v>
      </c>
      <c r="E96" s="38">
        <v>93</v>
      </c>
      <c r="F96" s="38">
        <v>11409</v>
      </c>
      <c r="G96" s="242">
        <f t="shared" si="2"/>
        <v>11502</v>
      </c>
      <c r="H96" s="38">
        <v>71858</v>
      </c>
      <c r="I96" s="38">
        <v>1203</v>
      </c>
      <c r="J96" s="38">
        <v>2136</v>
      </c>
      <c r="K96" s="38">
        <v>70925</v>
      </c>
      <c r="L96" s="325">
        <v>58402</v>
      </c>
      <c r="M96" s="325">
        <v>14659</v>
      </c>
      <c r="N96" s="242">
        <f t="shared" si="3"/>
        <v>73061</v>
      </c>
      <c r="O96" s="215">
        <v>47.954885163030397</v>
      </c>
      <c r="P96" s="215">
        <v>43.548119931896231</v>
      </c>
      <c r="Q96" s="215">
        <v>47.674282203105797</v>
      </c>
      <c r="R96" s="215">
        <v>47.889091474677357</v>
      </c>
      <c r="S96" s="215">
        <v>47.659235634565164</v>
      </c>
      <c r="T96" s="215">
        <v>48.785662826828897</v>
      </c>
      <c r="U96" s="732">
        <v>47.881722295019919</v>
      </c>
      <c r="V96" s="396"/>
      <c r="W96" s="396"/>
      <c r="X96" s="396"/>
      <c r="Y96" s="396"/>
      <c r="Z96" s="396"/>
      <c r="AA96" s="396"/>
    </row>
    <row r="97" spans="1:27" ht="15" customHeight="1">
      <c r="A97" s="335">
        <v>96</v>
      </c>
      <c r="B97" s="293" t="s">
        <v>771</v>
      </c>
      <c r="C97" s="38">
        <v>30892</v>
      </c>
      <c r="D97" s="38">
        <v>7902</v>
      </c>
      <c r="E97" s="38">
        <v>1921</v>
      </c>
      <c r="F97" s="38">
        <v>36873</v>
      </c>
      <c r="G97" s="242">
        <f t="shared" si="2"/>
        <v>38794</v>
      </c>
      <c r="H97" s="38">
        <v>152919</v>
      </c>
      <c r="I97" s="38">
        <v>160890</v>
      </c>
      <c r="J97" s="38">
        <v>43920</v>
      </c>
      <c r="K97" s="38">
        <v>269889</v>
      </c>
      <c r="L97" s="325">
        <v>194371</v>
      </c>
      <c r="M97" s="325">
        <v>119438</v>
      </c>
      <c r="N97" s="242">
        <f t="shared" si="3"/>
        <v>313809</v>
      </c>
      <c r="O97" s="215">
        <v>40.581215165313779</v>
      </c>
      <c r="P97" s="215">
        <v>38.129510045123169</v>
      </c>
      <c r="Q97" s="215">
        <v>47.099716611889633</v>
      </c>
      <c r="R97" s="215">
        <v>37.941302330719395</v>
      </c>
      <c r="S97" s="215">
        <v>40.542111016733713</v>
      </c>
      <c r="T97" s="215">
        <v>37.208875393694733</v>
      </c>
      <c r="U97" s="732">
        <v>39.306798311192658</v>
      </c>
      <c r="V97" s="396"/>
      <c r="W97" s="396"/>
      <c r="X97" s="396"/>
      <c r="Y97" s="396"/>
      <c r="Z97" s="396"/>
      <c r="AA97" s="396"/>
    </row>
    <row r="98" spans="1:27" ht="15" customHeight="1">
      <c r="A98" s="335">
        <v>97</v>
      </c>
      <c r="B98" s="293" t="s">
        <v>772</v>
      </c>
      <c r="C98" s="38">
        <v>8978</v>
      </c>
      <c r="D98" s="38">
        <v>28</v>
      </c>
      <c r="E98" s="38">
        <v>7</v>
      </c>
      <c r="F98" s="38">
        <v>8999</v>
      </c>
      <c r="G98" s="242">
        <f t="shared" si="2"/>
        <v>9006</v>
      </c>
      <c r="H98" s="38">
        <v>10732</v>
      </c>
      <c r="I98" s="38">
        <v>106</v>
      </c>
      <c r="J98" s="38">
        <v>14</v>
      </c>
      <c r="K98" s="38">
        <v>10824</v>
      </c>
      <c r="L98" s="325">
        <v>2544</v>
      </c>
      <c r="M98" s="325">
        <v>8294</v>
      </c>
      <c r="N98" s="242">
        <f t="shared" si="3"/>
        <v>10838</v>
      </c>
      <c r="O98" s="215">
        <v>33.69881008088776</v>
      </c>
      <c r="P98" s="215">
        <v>36.11578593066308</v>
      </c>
      <c r="Q98" s="215">
        <v>36.024570024570025</v>
      </c>
      <c r="R98" s="215">
        <v>33.719470809692986</v>
      </c>
      <c r="S98" s="215">
        <v>36.1819480731548</v>
      </c>
      <c r="T98" s="215">
        <v>32.932179670519496</v>
      </c>
      <c r="U98" s="732">
        <v>33.722575798193617</v>
      </c>
      <c r="V98" s="396"/>
      <c r="W98" s="396"/>
      <c r="X98" s="396"/>
      <c r="Y98" s="396"/>
      <c r="Z98" s="396"/>
      <c r="AA98" s="396"/>
    </row>
    <row r="99" spans="1:27" ht="15" customHeight="1">
      <c r="A99" s="335">
        <v>98</v>
      </c>
      <c r="B99" s="293" t="s">
        <v>773</v>
      </c>
      <c r="C99" s="38">
        <v>421</v>
      </c>
      <c r="D99" s="38">
        <v>3</v>
      </c>
      <c r="E99" s="38">
        <v>1</v>
      </c>
      <c r="F99" s="38">
        <v>423</v>
      </c>
      <c r="G99" s="242">
        <f t="shared" si="2"/>
        <v>424</v>
      </c>
      <c r="H99" s="38">
        <v>2249</v>
      </c>
      <c r="I99" s="38">
        <v>4</v>
      </c>
      <c r="J99" s="38">
        <v>2</v>
      </c>
      <c r="K99" s="38">
        <v>2251</v>
      </c>
      <c r="L99" s="325">
        <v>1225</v>
      </c>
      <c r="M99" s="325">
        <v>1028</v>
      </c>
      <c r="N99" s="242">
        <f t="shared" si="3"/>
        <v>2253</v>
      </c>
      <c r="O99" s="215">
        <v>34.763350196739744</v>
      </c>
      <c r="P99" s="215">
        <v>64.345454545454544</v>
      </c>
      <c r="Q99" s="215">
        <v>91.833333333333329</v>
      </c>
      <c r="R99" s="215">
        <v>34.75979036249818</v>
      </c>
      <c r="S99" s="215">
        <v>35.731695490544688</v>
      </c>
      <c r="T99" s="215">
        <v>33.211587633658766</v>
      </c>
      <c r="U99" s="732">
        <v>34.830920383025571</v>
      </c>
      <c r="V99" s="396"/>
      <c r="W99" s="396"/>
      <c r="X99" s="396"/>
      <c r="Y99" s="396"/>
      <c r="Z99" s="396"/>
      <c r="AA99" s="396"/>
    </row>
    <row r="100" spans="1:27" ht="15" customHeight="1">
      <c r="A100" s="336">
        <v>99</v>
      </c>
      <c r="B100" s="326" t="s">
        <v>774</v>
      </c>
      <c r="C100" s="327">
        <v>522</v>
      </c>
      <c r="D100" s="327">
        <v>3</v>
      </c>
      <c r="E100" s="327">
        <v>29</v>
      </c>
      <c r="F100" s="327">
        <v>496</v>
      </c>
      <c r="G100" s="244">
        <f>+F100+E100</f>
        <v>525</v>
      </c>
      <c r="H100" s="327">
        <v>3503</v>
      </c>
      <c r="I100" s="327">
        <v>14</v>
      </c>
      <c r="J100" s="327">
        <v>202</v>
      </c>
      <c r="K100" s="327">
        <v>3315</v>
      </c>
      <c r="L100" s="328">
        <v>2024</v>
      </c>
      <c r="M100" s="328">
        <v>1493</v>
      </c>
      <c r="N100" s="244">
        <f t="shared" si="3"/>
        <v>3517</v>
      </c>
      <c r="O100" s="216">
        <v>95.236596587954836</v>
      </c>
      <c r="P100" s="216">
        <v>80.726190476190482</v>
      </c>
      <c r="Q100" s="216">
        <v>85.147341772151904</v>
      </c>
      <c r="R100" s="216">
        <v>95.793338034595763</v>
      </c>
      <c r="S100" s="216">
        <v>87.152338417460186</v>
      </c>
      <c r="T100" s="216">
        <v>106.24559486726487</v>
      </c>
      <c r="U100" s="733">
        <v>95.17705392123338</v>
      </c>
      <c r="V100" s="396"/>
      <c r="W100" s="396"/>
      <c r="X100" s="396"/>
      <c r="Y100" s="396"/>
      <c r="Z100" s="396"/>
      <c r="AA100" s="396"/>
    </row>
    <row r="101" spans="1:27" s="70" customFormat="1" ht="20.45" customHeight="1">
      <c r="A101" s="942" t="s">
        <v>281</v>
      </c>
      <c r="B101" s="943"/>
      <c r="C101" s="466">
        <f t="shared" ref="C101:M101" si="4">SUM(C7:C100)</f>
        <v>1341822</v>
      </c>
      <c r="D101" s="466">
        <f t="shared" si="4"/>
        <v>196184</v>
      </c>
      <c r="E101" s="466">
        <f t="shared" si="4"/>
        <v>38982</v>
      </c>
      <c r="F101" s="466">
        <f t="shared" si="4"/>
        <v>1499024</v>
      </c>
      <c r="G101" s="466">
        <f t="shared" si="4"/>
        <v>1538006</v>
      </c>
      <c r="H101" s="466">
        <f t="shared" si="4"/>
        <v>9489846</v>
      </c>
      <c r="I101" s="466">
        <f t="shared" si="4"/>
        <v>2449774</v>
      </c>
      <c r="J101" s="466">
        <f t="shared" si="4"/>
        <v>875122</v>
      </c>
      <c r="K101" s="466">
        <f t="shared" si="4"/>
        <v>11064498</v>
      </c>
      <c r="L101" s="337">
        <f t="shared" si="4"/>
        <v>8957841</v>
      </c>
      <c r="M101" s="337">
        <f t="shared" si="4"/>
        <v>2981779</v>
      </c>
      <c r="N101" s="466">
        <f>+H101+I101</f>
        <v>11939620</v>
      </c>
      <c r="O101" s="338">
        <v>54.72362465168991</v>
      </c>
      <c r="P101" s="338">
        <v>42.590044414734848</v>
      </c>
      <c r="Q101" s="338">
        <v>83.265322284625796</v>
      </c>
      <c r="R101" s="338">
        <v>49.653870536638244</v>
      </c>
      <c r="S101" s="338">
        <v>53.140166721878515</v>
      </c>
      <c r="T101" s="338">
        <v>50.459293659860727</v>
      </c>
      <c r="U101" s="497">
        <v>52.477447115751367</v>
      </c>
      <c r="V101" s="396"/>
      <c r="W101" s="396"/>
      <c r="X101" s="396"/>
      <c r="Y101" s="396"/>
      <c r="Z101" s="396"/>
      <c r="AA101" s="396"/>
    </row>
    <row r="102" spans="1:27" ht="22.5" customHeight="1">
      <c r="A102" s="941" t="s">
        <v>893</v>
      </c>
      <c r="B102" s="941"/>
      <c r="C102" s="941"/>
      <c r="D102" s="941"/>
      <c r="E102" s="941"/>
      <c r="F102" s="941"/>
      <c r="G102" s="941"/>
      <c r="H102" s="941"/>
      <c r="V102" s="396"/>
      <c r="W102" s="396"/>
      <c r="X102" s="396"/>
      <c r="Y102" s="396"/>
      <c r="Z102" s="396"/>
      <c r="AA102" s="396"/>
    </row>
    <row r="103" spans="1:27">
      <c r="H103" s="62"/>
    </row>
    <row r="104" spans="1:27">
      <c r="I104" s="62"/>
    </row>
  </sheetData>
  <mergeCells count="54">
    <mergeCell ref="A102:H102"/>
    <mergeCell ref="A101:B101"/>
    <mergeCell ref="A4:A6"/>
    <mergeCell ref="B4:B6"/>
    <mergeCell ref="C4:G4"/>
    <mergeCell ref="A53:A55"/>
    <mergeCell ref="B53:B55"/>
    <mergeCell ref="C53:G53"/>
    <mergeCell ref="E5:E6"/>
    <mergeCell ref="F5:F6"/>
    <mergeCell ref="H54:H55"/>
    <mergeCell ref="L5:L6"/>
    <mergeCell ref="M5:M6"/>
    <mergeCell ref="A1:U1"/>
    <mergeCell ref="H53:N53"/>
    <mergeCell ref="H4:N4"/>
    <mergeCell ref="T3:U3"/>
    <mergeCell ref="T52:U52"/>
    <mergeCell ref="A2:U2"/>
    <mergeCell ref="C5:C6"/>
    <mergeCell ref="D5:D6"/>
    <mergeCell ref="G5:G6"/>
    <mergeCell ref="H5:H6"/>
    <mergeCell ref="I5:I6"/>
    <mergeCell ref="J5:J6"/>
    <mergeCell ref="K5:K6"/>
    <mergeCell ref="N5:N6"/>
    <mergeCell ref="S54:S55"/>
    <mergeCell ref="T54:T55"/>
    <mergeCell ref="S5:S6"/>
    <mergeCell ref="T5:T6"/>
    <mergeCell ref="Q5:Q6"/>
    <mergeCell ref="R5:R6"/>
    <mergeCell ref="C54:C55"/>
    <mergeCell ref="D54:D55"/>
    <mergeCell ref="E54:E55"/>
    <mergeCell ref="F54:F55"/>
    <mergeCell ref="G54:G55"/>
    <mergeCell ref="O4:U4"/>
    <mergeCell ref="U5:U6"/>
    <mergeCell ref="I54:I55"/>
    <mergeCell ref="J54:J55"/>
    <mergeCell ref="K54:K55"/>
    <mergeCell ref="L54:L55"/>
    <mergeCell ref="M54:M55"/>
    <mergeCell ref="N54:N55"/>
    <mergeCell ref="O54:O55"/>
    <mergeCell ref="O5:O6"/>
    <mergeCell ref="P5:P6"/>
    <mergeCell ref="O53:U53"/>
    <mergeCell ref="U54:U55"/>
    <mergeCell ref="P54:P55"/>
    <mergeCell ref="Q54:Q55"/>
    <mergeCell ref="R54:R55"/>
  </mergeCells>
  <phoneticPr fontId="0" type="noConversion"/>
  <printOptions horizontalCentered="1" verticalCentered="1"/>
  <pageMargins left="0" right="0" top="0" bottom="0" header="0" footer="0"/>
  <pageSetup paperSize="9" scale="70" orientation="landscape" horizontalDpi="300" verticalDpi="300" r:id="rId1"/>
  <headerFooter alignWithMargins="0"/>
  <rowBreaks count="1" manualBreakCount="1">
    <brk id="50" max="20" man="1"/>
  </rowBreaks>
  <ignoredErrors>
    <ignoredError sqref="A7:A14"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3"/>
  <dimension ref="A1:AV321"/>
  <sheetViews>
    <sheetView showGridLines="0" topLeftCell="A79" zoomScaleNormal="100" zoomScaleSheetLayoutView="90" workbookViewId="0">
      <selection activeCell="B97" sqref="B97"/>
    </sheetView>
  </sheetViews>
  <sheetFormatPr defaultRowHeight="12.75"/>
  <cols>
    <col min="1" max="1" width="5.7109375" style="214" customWidth="1"/>
    <col min="2" max="2" width="14.7109375" style="58" customWidth="1"/>
    <col min="3" max="3" width="9.7109375" style="58" customWidth="1"/>
    <col min="4" max="7" width="9.28515625" style="58" customWidth="1"/>
    <col min="8" max="8" width="9.7109375" style="58" customWidth="1"/>
    <col min="9" max="10" width="9.28515625" style="58" customWidth="1"/>
    <col min="11" max="11" width="9.7109375" style="58" customWidth="1"/>
    <col min="12" max="13" width="9.28515625" style="58" customWidth="1"/>
    <col min="14" max="15" width="9.7109375" style="58" customWidth="1"/>
    <col min="16" max="16" width="9.28515625" style="58" customWidth="1"/>
    <col min="17" max="20" width="7.7109375" style="58" customWidth="1"/>
    <col min="21" max="21" width="9.28515625" style="58" customWidth="1"/>
    <col min="22" max="22" width="8" style="58" customWidth="1"/>
    <col min="23" max="23" width="7.7109375" style="58" customWidth="1"/>
    <col min="24" max="24" width="11.5703125" style="65" customWidth="1"/>
    <col min="25" max="25" width="11.85546875" style="65" customWidth="1"/>
    <col min="26" max="26" width="13.140625" style="65" customWidth="1"/>
    <col min="27" max="27" width="8.5703125" style="56" customWidth="1"/>
    <col min="28" max="28" width="7.140625" style="56" customWidth="1"/>
    <col min="29" max="43" width="9.140625" style="58" customWidth="1"/>
    <col min="44" max="16384" width="9.140625" style="58"/>
  </cols>
  <sheetData>
    <row r="1" spans="1:48" s="34" customFormat="1" ht="21.75" customHeight="1">
      <c r="A1" s="948" t="s">
        <v>842</v>
      </c>
      <c r="B1" s="939"/>
      <c r="C1" s="939"/>
      <c r="D1" s="939"/>
      <c r="E1" s="939"/>
      <c r="F1" s="939"/>
      <c r="G1" s="939"/>
      <c r="H1" s="939"/>
      <c r="I1" s="939"/>
      <c r="J1" s="939"/>
      <c r="K1" s="939"/>
      <c r="L1" s="939"/>
      <c r="M1" s="939"/>
      <c r="N1" s="939"/>
      <c r="O1" s="939"/>
      <c r="P1" s="939"/>
      <c r="Q1" s="939"/>
      <c r="R1" s="939"/>
      <c r="S1" s="939"/>
      <c r="T1" s="939"/>
      <c r="U1" s="939"/>
      <c r="X1" s="330"/>
      <c r="Y1" s="330"/>
      <c r="Z1" s="330"/>
    </row>
    <row r="2" spans="1:48" ht="21.75" customHeight="1">
      <c r="A2" s="952" t="s">
        <v>843</v>
      </c>
      <c r="B2" s="952"/>
      <c r="C2" s="952"/>
      <c r="D2" s="952"/>
      <c r="E2" s="952"/>
      <c r="F2" s="952"/>
      <c r="G2" s="952"/>
      <c r="H2" s="952"/>
      <c r="I2" s="952"/>
      <c r="J2" s="952"/>
      <c r="K2" s="952"/>
      <c r="L2" s="952"/>
      <c r="M2" s="952"/>
      <c r="N2" s="952"/>
      <c r="O2" s="952"/>
      <c r="P2" s="952"/>
      <c r="Q2" s="952"/>
      <c r="R2" s="952"/>
      <c r="S2" s="952"/>
      <c r="T2" s="952"/>
      <c r="U2" s="410"/>
      <c r="X2" s="331"/>
      <c r="Y2" s="331"/>
      <c r="Z2" s="331"/>
      <c r="AA2" s="58"/>
      <c r="AB2" s="58"/>
    </row>
    <row r="3" spans="1:48" s="33" customFormat="1" ht="14.1" customHeight="1">
      <c r="A3" s="333"/>
      <c r="B3" s="333"/>
      <c r="C3" s="333"/>
      <c r="D3" s="333"/>
      <c r="E3" s="334"/>
      <c r="F3" s="332"/>
      <c r="G3" s="31"/>
      <c r="H3" s="31"/>
      <c r="I3" s="31"/>
      <c r="J3" s="31"/>
      <c r="K3" s="31"/>
      <c r="L3" s="31"/>
      <c r="M3" s="31"/>
      <c r="N3" s="31"/>
      <c r="O3" s="31"/>
      <c r="P3" s="31"/>
      <c r="Q3" s="31"/>
      <c r="R3" s="31"/>
      <c r="S3" s="31"/>
      <c r="T3" s="903" t="s">
        <v>844</v>
      </c>
      <c r="U3" s="906"/>
      <c r="X3" s="253"/>
      <c r="Y3" s="253"/>
      <c r="Z3" s="253"/>
    </row>
    <row r="4" spans="1:48" s="33" customFormat="1" ht="30" customHeight="1">
      <c r="A4" s="786" t="s">
        <v>433</v>
      </c>
      <c r="B4" s="914" t="s">
        <v>422</v>
      </c>
      <c r="C4" s="921" t="s">
        <v>423</v>
      </c>
      <c r="D4" s="922"/>
      <c r="E4" s="922"/>
      <c r="F4" s="922"/>
      <c r="G4" s="923"/>
      <c r="H4" s="949" t="s">
        <v>424</v>
      </c>
      <c r="I4" s="950"/>
      <c r="J4" s="950"/>
      <c r="K4" s="950"/>
      <c r="L4" s="950"/>
      <c r="M4" s="950"/>
      <c r="N4" s="951"/>
      <c r="O4" s="931" t="s">
        <v>425</v>
      </c>
      <c r="P4" s="932"/>
      <c r="Q4" s="932"/>
      <c r="R4" s="932"/>
      <c r="S4" s="932"/>
      <c r="T4" s="932"/>
      <c r="U4" s="932"/>
      <c r="X4" s="253"/>
      <c r="Y4" s="253"/>
      <c r="Z4" s="253"/>
    </row>
    <row r="5" spans="1:48" s="33" customFormat="1" ht="27" customHeight="1">
      <c r="A5" s="918"/>
      <c r="B5" s="915"/>
      <c r="C5" s="936" t="s">
        <v>426</v>
      </c>
      <c r="D5" s="935" t="s">
        <v>351</v>
      </c>
      <c r="E5" s="935" t="s">
        <v>427</v>
      </c>
      <c r="F5" s="935" t="s">
        <v>428</v>
      </c>
      <c r="G5" s="935" t="s">
        <v>429</v>
      </c>
      <c r="H5" s="936" t="s">
        <v>426</v>
      </c>
      <c r="I5" s="935" t="s">
        <v>351</v>
      </c>
      <c r="J5" s="935" t="s">
        <v>427</v>
      </c>
      <c r="K5" s="935" t="s">
        <v>428</v>
      </c>
      <c r="L5" s="935" t="s">
        <v>430</v>
      </c>
      <c r="M5" s="935" t="s">
        <v>431</v>
      </c>
      <c r="N5" s="935" t="s">
        <v>429</v>
      </c>
      <c r="O5" s="935" t="s">
        <v>581</v>
      </c>
      <c r="P5" s="935" t="s">
        <v>580</v>
      </c>
      <c r="Q5" s="935" t="s">
        <v>582</v>
      </c>
      <c r="R5" s="935" t="s">
        <v>583</v>
      </c>
      <c r="S5" s="935" t="s">
        <v>344</v>
      </c>
      <c r="T5" s="933" t="s">
        <v>345</v>
      </c>
      <c r="U5" s="933" t="s">
        <v>860</v>
      </c>
      <c r="X5" s="253"/>
      <c r="Y5" s="253"/>
      <c r="Z5" s="253"/>
    </row>
    <row r="6" spans="1:48" s="33" customFormat="1" ht="27" customHeight="1">
      <c r="A6" s="919"/>
      <c r="B6" s="806"/>
      <c r="C6" s="806"/>
      <c r="D6" s="806"/>
      <c r="E6" s="806" t="s">
        <v>1</v>
      </c>
      <c r="F6" s="806"/>
      <c r="G6" s="806" t="s">
        <v>99</v>
      </c>
      <c r="H6" s="806"/>
      <c r="I6" s="806"/>
      <c r="J6" s="806" t="s">
        <v>1</v>
      </c>
      <c r="K6" s="806"/>
      <c r="L6" s="806" t="s">
        <v>0</v>
      </c>
      <c r="M6" s="806" t="s">
        <v>83</v>
      </c>
      <c r="N6" s="806" t="s">
        <v>99</v>
      </c>
      <c r="O6" s="806"/>
      <c r="P6" s="806"/>
      <c r="Q6" s="806" t="s">
        <v>1</v>
      </c>
      <c r="R6" s="806"/>
      <c r="S6" s="806" t="s">
        <v>0</v>
      </c>
      <c r="T6" s="934" t="s">
        <v>83</v>
      </c>
      <c r="U6" s="934" t="s">
        <v>859</v>
      </c>
      <c r="V6" s="311"/>
      <c r="W6" s="311"/>
      <c r="X6" s="234"/>
      <c r="Y6" s="234"/>
      <c r="Z6" s="234"/>
    </row>
    <row r="7" spans="1:48" s="33" customFormat="1" ht="14.25" customHeight="1">
      <c r="A7" s="389" t="s">
        <v>84</v>
      </c>
      <c r="B7" s="75" t="s">
        <v>2</v>
      </c>
      <c r="C7" s="37">
        <v>32058</v>
      </c>
      <c r="D7" s="37">
        <v>4079</v>
      </c>
      <c r="E7" s="37">
        <v>650</v>
      </c>
      <c r="F7" s="37">
        <v>35487</v>
      </c>
      <c r="G7" s="242">
        <f t="shared" ref="G7:G46" si="0">+C7+D7</f>
        <v>36137</v>
      </c>
      <c r="H7" s="37">
        <v>199721</v>
      </c>
      <c r="I7" s="37">
        <v>57807</v>
      </c>
      <c r="J7" s="37">
        <v>19099</v>
      </c>
      <c r="K7" s="37">
        <v>238429</v>
      </c>
      <c r="L7" s="37">
        <v>201404</v>
      </c>
      <c r="M7" s="37">
        <v>56124</v>
      </c>
      <c r="N7" s="242">
        <f t="shared" ref="N7:N46" si="1">+L7+M7</f>
        <v>257528</v>
      </c>
      <c r="O7" s="215">
        <v>50.576554696799604</v>
      </c>
      <c r="P7" s="215">
        <v>43.211859591669509</v>
      </c>
      <c r="Q7" s="215">
        <v>80.58328371764469</v>
      </c>
      <c r="R7" s="215">
        <v>46.167228047774621</v>
      </c>
      <c r="S7" s="215">
        <v>50.071695004826431</v>
      </c>
      <c r="T7" s="95">
        <v>45.42351574116929</v>
      </c>
      <c r="U7" s="499">
        <v>49.068004265239857</v>
      </c>
      <c r="V7" s="296"/>
      <c r="W7" s="296"/>
      <c r="X7" s="296"/>
      <c r="Y7" s="296"/>
      <c r="Z7" s="296"/>
      <c r="AA7" s="296"/>
      <c r="AB7" s="296"/>
      <c r="AC7" s="62"/>
      <c r="AD7" s="62"/>
      <c r="AE7" s="62"/>
      <c r="AF7" s="62"/>
      <c r="AG7" s="62"/>
      <c r="AH7" s="62"/>
      <c r="AI7" s="62"/>
      <c r="AJ7" s="62"/>
      <c r="AK7" s="62"/>
      <c r="AL7" s="62"/>
      <c r="AM7" s="62"/>
      <c r="AN7" s="62"/>
      <c r="AO7" s="62"/>
      <c r="AP7" s="62"/>
      <c r="AQ7" s="62"/>
      <c r="AR7" s="62"/>
      <c r="AS7" s="62"/>
      <c r="AT7" s="62"/>
      <c r="AU7" s="62"/>
      <c r="AV7" s="62"/>
    </row>
    <row r="8" spans="1:48" s="33" customFormat="1" ht="14.25" customHeight="1">
      <c r="A8" s="390" t="s">
        <v>85</v>
      </c>
      <c r="B8" s="75" t="s">
        <v>3</v>
      </c>
      <c r="C8" s="37">
        <v>3887</v>
      </c>
      <c r="D8" s="37">
        <v>1218</v>
      </c>
      <c r="E8" s="37">
        <v>272</v>
      </c>
      <c r="F8" s="37">
        <v>4833</v>
      </c>
      <c r="G8" s="242">
        <f t="shared" si="0"/>
        <v>5105</v>
      </c>
      <c r="H8" s="37">
        <v>27068</v>
      </c>
      <c r="I8" s="37">
        <v>16061</v>
      </c>
      <c r="J8" s="37">
        <v>6702</v>
      </c>
      <c r="K8" s="37">
        <v>36427</v>
      </c>
      <c r="L8" s="37">
        <v>35855</v>
      </c>
      <c r="M8" s="37">
        <v>7274</v>
      </c>
      <c r="N8" s="242">
        <f t="shared" si="1"/>
        <v>43129</v>
      </c>
      <c r="O8" s="215">
        <v>49.298192922311237</v>
      </c>
      <c r="P8" s="215">
        <v>38.970844405459097</v>
      </c>
      <c r="Q8" s="215">
        <v>82.649205635491612</v>
      </c>
      <c r="R8" s="215">
        <v>37.600082028846813</v>
      </c>
      <c r="S8" s="215">
        <v>47.17108256706797</v>
      </c>
      <c r="T8" s="94">
        <v>39.299250571226679</v>
      </c>
      <c r="U8" s="500">
        <v>45.860353369878965</v>
      </c>
      <c r="V8" s="296"/>
      <c r="W8" s="296"/>
      <c r="X8" s="296"/>
      <c r="Y8" s="296"/>
      <c r="Z8" s="296"/>
      <c r="AA8" s="296"/>
      <c r="AB8" s="296"/>
      <c r="AC8" s="62"/>
    </row>
    <row r="9" spans="1:48" s="33" customFormat="1" ht="14.25" customHeight="1">
      <c r="A9" s="390" t="s">
        <v>86</v>
      </c>
      <c r="B9" s="75" t="s">
        <v>4</v>
      </c>
      <c r="C9" s="37">
        <v>8518</v>
      </c>
      <c r="D9" s="37">
        <v>2247</v>
      </c>
      <c r="E9" s="37">
        <v>609</v>
      </c>
      <c r="F9" s="37">
        <v>10156</v>
      </c>
      <c r="G9" s="242">
        <f t="shared" si="0"/>
        <v>10765</v>
      </c>
      <c r="H9" s="37">
        <v>56673</v>
      </c>
      <c r="I9" s="37">
        <v>18222</v>
      </c>
      <c r="J9" s="37">
        <v>7574</v>
      </c>
      <c r="K9" s="37">
        <v>67321</v>
      </c>
      <c r="L9" s="37">
        <v>61438</v>
      </c>
      <c r="M9" s="37">
        <v>13457</v>
      </c>
      <c r="N9" s="242">
        <f t="shared" si="1"/>
        <v>74895</v>
      </c>
      <c r="O9" s="215">
        <v>44.851976273880737</v>
      </c>
      <c r="P9" s="215">
        <v>39.74300740671935</v>
      </c>
      <c r="Q9" s="215">
        <v>79.977647360796311</v>
      </c>
      <c r="R9" s="215">
        <v>39.115176550012649</v>
      </c>
      <c r="S9" s="215">
        <v>44.307570549847419</v>
      </c>
      <c r="T9" s="94">
        <v>40.864368396007364</v>
      </c>
      <c r="U9" s="500">
        <v>43.718806446568856</v>
      </c>
      <c r="V9" s="296"/>
      <c r="W9" s="296"/>
      <c r="X9" s="296"/>
      <c r="Y9" s="296"/>
      <c r="Z9" s="296"/>
      <c r="AA9" s="296"/>
      <c r="AB9" s="296"/>
      <c r="AC9" s="62"/>
    </row>
    <row r="10" spans="1:48" s="33" customFormat="1" ht="14.25" customHeight="1">
      <c r="A10" s="389" t="s">
        <v>87</v>
      </c>
      <c r="B10" s="75" t="s">
        <v>5</v>
      </c>
      <c r="C10" s="37">
        <v>1294</v>
      </c>
      <c r="D10" s="37">
        <v>753</v>
      </c>
      <c r="E10" s="37">
        <v>191</v>
      </c>
      <c r="F10" s="37">
        <v>1856</v>
      </c>
      <c r="G10" s="242">
        <f t="shared" si="0"/>
        <v>2047</v>
      </c>
      <c r="H10" s="37">
        <v>11962</v>
      </c>
      <c r="I10" s="37">
        <v>10599</v>
      </c>
      <c r="J10" s="37">
        <v>7279</v>
      </c>
      <c r="K10" s="37">
        <v>15282</v>
      </c>
      <c r="L10" s="37">
        <v>19802</v>
      </c>
      <c r="M10" s="37">
        <v>2759</v>
      </c>
      <c r="N10" s="242">
        <f t="shared" si="1"/>
        <v>22561</v>
      </c>
      <c r="O10" s="215">
        <v>50.608057327138802</v>
      </c>
      <c r="P10" s="215">
        <v>39.006243673963525</v>
      </c>
      <c r="Q10" s="215">
        <v>59.333351958188629</v>
      </c>
      <c r="R10" s="215">
        <v>37.55982391481313</v>
      </c>
      <c r="S10" s="215">
        <v>45.880141122624117</v>
      </c>
      <c r="T10" s="94">
        <v>45.515510536311837</v>
      </c>
      <c r="U10" s="500">
        <v>45.834045729461515</v>
      </c>
      <c r="V10" s="296"/>
      <c r="W10" s="296"/>
      <c r="X10" s="296"/>
      <c r="Y10" s="296"/>
      <c r="Z10" s="296"/>
      <c r="AA10" s="296"/>
      <c r="AB10" s="296"/>
      <c r="AC10" s="62"/>
    </row>
    <row r="11" spans="1:48" s="33" customFormat="1" ht="14.25" customHeight="1">
      <c r="A11" s="389" t="s">
        <v>88</v>
      </c>
      <c r="B11" s="75" t="s">
        <v>6</v>
      </c>
      <c r="C11" s="37">
        <v>4024</v>
      </c>
      <c r="D11" s="37">
        <v>1120</v>
      </c>
      <c r="E11" s="37">
        <v>271</v>
      </c>
      <c r="F11" s="37">
        <v>4873</v>
      </c>
      <c r="G11" s="242">
        <f t="shared" si="0"/>
        <v>5144</v>
      </c>
      <c r="H11" s="37">
        <v>24410</v>
      </c>
      <c r="I11" s="37">
        <v>11073</v>
      </c>
      <c r="J11" s="37">
        <v>3827</v>
      </c>
      <c r="K11" s="37">
        <v>31656</v>
      </c>
      <c r="L11" s="37">
        <v>28863</v>
      </c>
      <c r="M11" s="37">
        <v>6620</v>
      </c>
      <c r="N11" s="242">
        <f t="shared" si="1"/>
        <v>35483</v>
      </c>
      <c r="O11" s="215">
        <v>45.880242052266205</v>
      </c>
      <c r="P11" s="215">
        <v>38.788913525498891</v>
      </c>
      <c r="Q11" s="215">
        <v>72.687569168809333</v>
      </c>
      <c r="R11" s="215">
        <v>39.71961309030057</v>
      </c>
      <c r="S11" s="215">
        <v>45.103719205064891</v>
      </c>
      <c r="T11" s="94">
        <v>38.613874528044079</v>
      </c>
      <c r="U11" s="500">
        <v>43.881370673708687</v>
      </c>
      <c r="V11" s="296"/>
      <c r="W11" s="296"/>
      <c r="X11" s="296"/>
      <c r="Y11" s="296"/>
      <c r="Z11" s="296"/>
      <c r="AA11" s="296"/>
      <c r="AB11" s="296"/>
      <c r="AC11" s="62"/>
    </row>
    <row r="12" spans="1:48" s="33" customFormat="1" ht="14.25" customHeight="1">
      <c r="A12" s="389" t="s">
        <v>89</v>
      </c>
      <c r="B12" s="75" t="s">
        <v>7</v>
      </c>
      <c r="C12" s="37">
        <v>107042</v>
      </c>
      <c r="D12" s="37">
        <v>14089</v>
      </c>
      <c r="E12" s="37">
        <v>2276</v>
      </c>
      <c r="F12" s="37">
        <v>118855</v>
      </c>
      <c r="G12" s="242">
        <f t="shared" si="0"/>
        <v>121131</v>
      </c>
      <c r="H12" s="37">
        <v>793609</v>
      </c>
      <c r="I12" s="37">
        <v>222465</v>
      </c>
      <c r="J12" s="37">
        <v>150204</v>
      </c>
      <c r="K12" s="37">
        <v>865870</v>
      </c>
      <c r="L12" s="37">
        <v>734843</v>
      </c>
      <c r="M12" s="37">
        <v>281231</v>
      </c>
      <c r="N12" s="242">
        <f t="shared" si="1"/>
        <v>1016074</v>
      </c>
      <c r="O12" s="215">
        <v>61.584113705836479</v>
      </c>
      <c r="P12" s="215">
        <v>43.553283491796442</v>
      </c>
      <c r="Q12" s="215">
        <v>77.747807437896455</v>
      </c>
      <c r="R12" s="215">
        <v>54.185355234383771</v>
      </c>
      <c r="S12" s="215">
        <v>59.060676604163291</v>
      </c>
      <c r="T12" s="94">
        <v>54.689584494575804</v>
      </c>
      <c r="U12" s="500">
        <v>57.87615067363329</v>
      </c>
      <c r="V12" s="296"/>
      <c r="W12" s="296"/>
      <c r="X12" s="296"/>
      <c r="Y12" s="296"/>
      <c r="Z12" s="296"/>
      <c r="AA12" s="296"/>
      <c r="AB12" s="296"/>
      <c r="AC12" s="62"/>
    </row>
    <row r="13" spans="1:48" s="33" customFormat="1" ht="14.25" customHeight="1">
      <c r="A13" s="389" t="s">
        <v>90</v>
      </c>
      <c r="B13" s="75" t="s">
        <v>8</v>
      </c>
      <c r="C13" s="37">
        <v>51739</v>
      </c>
      <c r="D13" s="37">
        <v>6571</v>
      </c>
      <c r="E13" s="37">
        <v>732</v>
      </c>
      <c r="F13" s="37">
        <v>57578</v>
      </c>
      <c r="G13" s="242">
        <f t="shared" si="0"/>
        <v>58310</v>
      </c>
      <c r="H13" s="37">
        <v>313956</v>
      </c>
      <c r="I13" s="37">
        <v>82658</v>
      </c>
      <c r="J13" s="37">
        <v>17131</v>
      </c>
      <c r="K13" s="37">
        <v>379483</v>
      </c>
      <c r="L13" s="37">
        <v>292582</v>
      </c>
      <c r="M13" s="37">
        <v>104032</v>
      </c>
      <c r="N13" s="242">
        <f t="shared" si="1"/>
        <v>396614</v>
      </c>
      <c r="O13" s="215">
        <v>51.161194430164727</v>
      </c>
      <c r="P13" s="215">
        <v>40.895911743602632</v>
      </c>
      <c r="Q13" s="215">
        <v>85.52694788937832</v>
      </c>
      <c r="R13" s="215">
        <v>47.202437678370231</v>
      </c>
      <c r="S13" s="215">
        <v>49.881627548034821</v>
      </c>
      <c r="T13" s="94">
        <v>47.479765483000726</v>
      </c>
      <c r="U13" s="500">
        <v>49.245152946939605</v>
      </c>
      <c r="V13" s="296"/>
      <c r="W13" s="296"/>
      <c r="X13" s="296"/>
      <c r="Y13" s="296"/>
      <c r="Z13" s="296"/>
      <c r="AA13" s="296"/>
      <c r="AB13" s="296"/>
      <c r="AC13" s="62"/>
    </row>
    <row r="14" spans="1:48" s="33" customFormat="1" ht="14.25" customHeight="1">
      <c r="A14" s="389" t="s">
        <v>91</v>
      </c>
      <c r="B14" s="75" t="s">
        <v>9</v>
      </c>
      <c r="C14" s="37">
        <v>2410</v>
      </c>
      <c r="D14" s="37">
        <v>726</v>
      </c>
      <c r="E14" s="37">
        <v>226</v>
      </c>
      <c r="F14" s="37">
        <v>2910</v>
      </c>
      <c r="G14" s="242">
        <f t="shared" si="0"/>
        <v>3136</v>
      </c>
      <c r="H14" s="37">
        <v>12845</v>
      </c>
      <c r="I14" s="37">
        <v>10173</v>
      </c>
      <c r="J14" s="37">
        <v>4451</v>
      </c>
      <c r="K14" s="37">
        <v>18567</v>
      </c>
      <c r="L14" s="37">
        <v>19250</v>
      </c>
      <c r="M14" s="37">
        <v>3768</v>
      </c>
      <c r="N14" s="242">
        <f t="shared" si="1"/>
        <v>23018</v>
      </c>
      <c r="O14" s="215">
        <v>49.407679079267375</v>
      </c>
      <c r="P14" s="215">
        <v>54.733619202409905</v>
      </c>
      <c r="Q14" s="215">
        <v>63.510237775233541</v>
      </c>
      <c r="R14" s="215">
        <v>48.779108419105931</v>
      </c>
      <c r="S14" s="215">
        <v>53.915715634904231</v>
      </c>
      <c r="T14" s="94">
        <v>40.100172796355565</v>
      </c>
      <c r="U14" s="500">
        <v>51.644715755497273</v>
      </c>
      <c r="V14" s="296"/>
      <c r="W14" s="296"/>
      <c r="X14" s="296"/>
      <c r="Y14" s="296"/>
      <c r="Z14" s="296"/>
      <c r="AA14" s="296"/>
      <c r="AB14" s="296"/>
      <c r="AC14" s="62"/>
    </row>
    <row r="15" spans="1:48" s="33" customFormat="1" ht="14.25" customHeight="1">
      <c r="A15" s="389" t="s">
        <v>92</v>
      </c>
      <c r="B15" s="75" t="s">
        <v>10</v>
      </c>
      <c r="C15" s="37">
        <v>19911</v>
      </c>
      <c r="D15" s="37">
        <v>3213</v>
      </c>
      <c r="E15" s="37">
        <v>938</v>
      </c>
      <c r="F15" s="37">
        <v>22186</v>
      </c>
      <c r="G15" s="242">
        <f t="shared" si="0"/>
        <v>23124</v>
      </c>
      <c r="H15" s="37">
        <v>89989</v>
      </c>
      <c r="I15" s="37">
        <v>31396</v>
      </c>
      <c r="J15" s="37">
        <v>8535</v>
      </c>
      <c r="K15" s="37">
        <v>112850</v>
      </c>
      <c r="L15" s="37">
        <v>88392</v>
      </c>
      <c r="M15" s="37">
        <v>32993</v>
      </c>
      <c r="N15" s="242">
        <f t="shared" si="1"/>
        <v>121385</v>
      </c>
      <c r="O15" s="215">
        <v>45.608308051304164</v>
      </c>
      <c r="P15" s="215">
        <v>37.97864595654881</v>
      </c>
      <c r="Q15" s="215">
        <v>81.665254946534986</v>
      </c>
      <c r="R15" s="215">
        <v>40.612726881757425</v>
      </c>
      <c r="S15" s="215">
        <v>44.953528458544099</v>
      </c>
      <c r="T15" s="94">
        <v>41.155798496652935</v>
      </c>
      <c r="U15" s="500">
        <v>43.946543964099639</v>
      </c>
      <c r="V15" s="296"/>
      <c r="W15" s="296"/>
      <c r="X15" s="296"/>
      <c r="Y15" s="296"/>
      <c r="Z15" s="296"/>
      <c r="AA15" s="296"/>
      <c r="AB15" s="296"/>
      <c r="AC15" s="62"/>
    </row>
    <row r="16" spans="1:48" s="33" customFormat="1" ht="14.25" customHeight="1">
      <c r="A16" s="335">
        <f t="shared" ref="A16:A46" si="2">+A15+1</f>
        <v>10</v>
      </c>
      <c r="B16" s="75" t="s">
        <v>11</v>
      </c>
      <c r="C16" s="37">
        <v>20613</v>
      </c>
      <c r="D16" s="37">
        <v>4048</v>
      </c>
      <c r="E16" s="37">
        <v>875</v>
      </c>
      <c r="F16" s="37">
        <v>23786</v>
      </c>
      <c r="G16" s="242">
        <f t="shared" si="0"/>
        <v>24661</v>
      </c>
      <c r="H16" s="37">
        <v>105038</v>
      </c>
      <c r="I16" s="37">
        <v>33385</v>
      </c>
      <c r="J16" s="37">
        <v>11795</v>
      </c>
      <c r="K16" s="37">
        <v>126628</v>
      </c>
      <c r="L16" s="37">
        <v>106003</v>
      </c>
      <c r="M16" s="37">
        <v>32420</v>
      </c>
      <c r="N16" s="242">
        <f t="shared" si="1"/>
        <v>138423</v>
      </c>
      <c r="O16" s="215">
        <v>46.88202880126989</v>
      </c>
      <c r="P16" s="215">
        <v>39.818308364965382</v>
      </c>
      <c r="Q16" s="215">
        <v>77.019774632221498</v>
      </c>
      <c r="R16" s="215">
        <v>41.857558248613408</v>
      </c>
      <c r="S16" s="215">
        <v>46.787786422896275</v>
      </c>
      <c r="T16" s="94">
        <v>40.598550540339588</v>
      </c>
      <c r="U16" s="500">
        <v>45.361905541134568</v>
      </c>
      <c r="V16" s="296"/>
      <c r="W16" s="296"/>
      <c r="X16" s="296"/>
      <c r="Y16" s="296"/>
      <c r="Z16" s="296"/>
      <c r="AA16" s="296"/>
      <c r="AB16" s="296"/>
      <c r="AC16" s="62"/>
    </row>
    <row r="17" spans="1:29" s="33" customFormat="1" ht="14.25" customHeight="1">
      <c r="A17" s="335">
        <f t="shared" si="2"/>
        <v>11</v>
      </c>
      <c r="B17" s="75" t="s">
        <v>12</v>
      </c>
      <c r="C17" s="37">
        <v>3241</v>
      </c>
      <c r="D17" s="37">
        <v>868</v>
      </c>
      <c r="E17" s="37">
        <v>223</v>
      </c>
      <c r="F17" s="37">
        <v>3886</v>
      </c>
      <c r="G17" s="242">
        <f t="shared" si="0"/>
        <v>4109</v>
      </c>
      <c r="H17" s="37">
        <v>30991</v>
      </c>
      <c r="I17" s="37">
        <v>8450</v>
      </c>
      <c r="J17" s="37">
        <v>2347</v>
      </c>
      <c r="K17" s="37">
        <v>37094</v>
      </c>
      <c r="L17" s="37">
        <v>31140</v>
      </c>
      <c r="M17" s="37">
        <v>8301</v>
      </c>
      <c r="N17" s="242">
        <f t="shared" si="1"/>
        <v>39441</v>
      </c>
      <c r="O17" s="215">
        <v>54.718742484860407</v>
      </c>
      <c r="P17" s="215">
        <v>48.768501118990734</v>
      </c>
      <c r="Q17" s="215">
        <v>66.988860429517587</v>
      </c>
      <c r="R17" s="215">
        <v>52.679278467941543</v>
      </c>
      <c r="S17" s="215">
        <v>56.559758647959931</v>
      </c>
      <c r="T17" s="94">
        <v>42.264031105950245</v>
      </c>
      <c r="U17" s="500">
        <v>53.552790928107456</v>
      </c>
      <c r="V17" s="296"/>
      <c r="W17" s="296"/>
      <c r="X17" s="296"/>
      <c r="Y17" s="296"/>
      <c r="Z17" s="296"/>
      <c r="AA17" s="296"/>
      <c r="AB17" s="296"/>
      <c r="AC17" s="62"/>
    </row>
    <row r="18" spans="1:29" s="33" customFormat="1" ht="14.25" customHeight="1">
      <c r="A18" s="335">
        <f t="shared" si="2"/>
        <v>12</v>
      </c>
      <c r="B18" s="75" t="s">
        <v>13</v>
      </c>
      <c r="C18" s="37">
        <v>903</v>
      </c>
      <c r="D18" s="37">
        <v>607</v>
      </c>
      <c r="E18" s="37">
        <v>172</v>
      </c>
      <c r="F18" s="37">
        <v>1338</v>
      </c>
      <c r="G18" s="242">
        <f t="shared" si="0"/>
        <v>1510</v>
      </c>
      <c r="H18" s="37">
        <v>8321</v>
      </c>
      <c r="I18" s="37">
        <v>9511</v>
      </c>
      <c r="J18" s="37">
        <v>3237</v>
      </c>
      <c r="K18" s="37">
        <v>14595</v>
      </c>
      <c r="L18" s="37">
        <v>15412</v>
      </c>
      <c r="M18" s="37">
        <v>2420</v>
      </c>
      <c r="N18" s="242">
        <f t="shared" si="1"/>
        <v>17832</v>
      </c>
      <c r="O18" s="215">
        <v>47.103855047484153</v>
      </c>
      <c r="P18" s="215">
        <v>42.658284916703415</v>
      </c>
      <c r="Q18" s="215">
        <v>65.480525185961753</v>
      </c>
      <c r="R18" s="215">
        <v>39.276716820463186</v>
      </c>
      <c r="S18" s="215">
        <v>45.606459966475626</v>
      </c>
      <c r="T18" s="94">
        <v>40.744704137325215</v>
      </c>
      <c r="U18" s="500">
        <v>44.885015076171527</v>
      </c>
      <c r="V18" s="296"/>
      <c r="W18" s="296"/>
      <c r="X18" s="296"/>
      <c r="Y18" s="296"/>
      <c r="Z18" s="296"/>
      <c r="AA18" s="296"/>
      <c r="AB18" s="296"/>
      <c r="AC18" s="62"/>
    </row>
    <row r="19" spans="1:29" s="33" customFormat="1" ht="14.25" customHeight="1">
      <c r="A19" s="335">
        <f t="shared" si="2"/>
        <v>13</v>
      </c>
      <c r="B19" s="75" t="s">
        <v>14</v>
      </c>
      <c r="C19" s="37">
        <v>1556</v>
      </c>
      <c r="D19" s="37">
        <v>781</v>
      </c>
      <c r="E19" s="37">
        <v>221</v>
      </c>
      <c r="F19" s="37">
        <v>2116</v>
      </c>
      <c r="G19" s="242">
        <f t="shared" si="0"/>
        <v>2337</v>
      </c>
      <c r="H19" s="37">
        <v>8549</v>
      </c>
      <c r="I19" s="37">
        <v>7574</v>
      </c>
      <c r="J19" s="37">
        <v>3239</v>
      </c>
      <c r="K19" s="37">
        <v>12884</v>
      </c>
      <c r="L19" s="37">
        <v>14352</v>
      </c>
      <c r="M19" s="37">
        <v>1771</v>
      </c>
      <c r="N19" s="242">
        <f t="shared" si="1"/>
        <v>16123</v>
      </c>
      <c r="O19" s="215">
        <v>54.071043848924432</v>
      </c>
      <c r="P19" s="215">
        <v>40.434456554344564</v>
      </c>
      <c r="Q19" s="215">
        <v>83.426492502800528</v>
      </c>
      <c r="R19" s="215">
        <v>37.800857176990618</v>
      </c>
      <c r="S19" s="215">
        <v>48.319617444608411</v>
      </c>
      <c r="T19" s="94">
        <v>45.941148723017136</v>
      </c>
      <c r="U19" s="500">
        <v>48.074578302936892</v>
      </c>
      <c r="V19" s="296"/>
      <c r="W19" s="296"/>
      <c r="X19" s="296"/>
      <c r="Y19" s="296"/>
      <c r="Z19" s="296"/>
      <c r="AA19" s="296"/>
      <c r="AB19" s="296"/>
      <c r="AC19" s="62"/>
    </row>
    <row r="20" spans="1:29" s="33" customFormat="1" ht="14.25" customHeight="1">
      <c r="A20" s="335">
        <f t="shared" si="2"/>
        <v>14</v>
      </c>
      <c r="B20" s="75" t="s">
        <v>15</v>
      </c>
      <c r="C20" s="37">
        <v>5163</v>
      </c>
      <c r="D20" s="37">
        <v>1218</v>
      </c>
      <c r="E20" s="37">
        <v>280</v>
      </c>
      <c r="F20" s="37">
        <v>6101</v>
      </c>
      <c r="G20" s="242">
        <f t="shared" si="0"/>
        <v>6381</v>
      </c>
      <c r="H20" s="37">
        <v>39470</v>
      </c>
      <c r="I20" s="37">
        <v>10362</v>
      </c>
      <c r="J20" s="37">
        <v>3211</v>
      </c>
      <c r="K20" s="37">
        <v>46621</v>
      </c>
      <c r="L20" s="37">
        <v>36407</v>
      </c>
      <c r="M20" s="37">
        <v>13425</v>
      </c>
      <c r="N20" s="242">
        <f t="shared" si="1"/>
        <v>49832</v>
      </c>
      <c r="O20" s="215">
        <v>48.615477196879404</v>
      </c>
      <c r="P20" s="215">
        <v>43.137865321482906</v>
      </c>
      <c r="Q20" s="215">
        <v>68.869257751894409</v>
      </c>
      <c r="R20" s="215">
        <v>46.118110198997329</v>
      </c>
      <c r="S20" s="215">
        <v>49.847658028203547</v>
      </c>
      <c r="T20" s="94">
        <v>41.469162837845282</v>
      </c>
      <c r="U20" s="500">
        <v>47.608085651238184</v>
      </c>
      <c r="V20" s="296"/>
      <c r="W20" s="296"/>
      <c r="X20" s="296"/>
      <c r="Y20" s="296"/>
      <c r="Z20" s="296"/>
      <c r="AA20" s="296"/>
      <c r="AB20" s="296"/>
      <c r="AC20" s="62"/>
    </row>
    <row r="21" spans="1:29" s="33" customFormat="1" ht="14.25" customHeight="1">
      <c r="A21" s="335">
        <f t="shared" si="2"/>
        <v>15</v>
      </c>
      <c r="B21" s="75" t="s">
        <v>16</v>
      </c>
      <c r="C21" s="37">
        <v>4411</v>
      </c>
      <c r="D21" s="37">
        <v>956</v>
      </c>
      <c r="E21" s="37">
        <v>309</v>
      </c>
      <c r="F21" s="37">
        <v>5058</v>
      </c>
      <c r="G21" s="242">
        <f t="shared" si="0"/>
        <v>5367</v>
      </c>
      <c r="H21" s="37">
        <v>23784</v>
      </c>
      <c r="I21" s="37">
        <v>8079</v>
      </c>
      <c r="J21" s="37">
        <v>3546</v>
      </c>
      <c r="K21" s="37">
        <v>28317</v>
      </c>
      <c r="L21" s="37">
        <v>25546</v>
      </c>
      <c r="M21" s="37">
        <v>6317</v>
      </c>
      <c r="N21" s="242">
        <f t="shared" si="1"/>
        <v>31863</v>
      </c>
      <c r="O21" s="215">
        <v>46.044264779269469</v>
      </c>
      <c r="P21" s="215">
        <v>37.202679112746431</v>
      </c>
      <c r="Q21" s="215">
        <v>81.749065512492621</v>
      </c>
      <c r="R21" s="215">
        <v>38.329044841186899</v>
      </c>
      <c r="S21" s="215">
        <v>45.316399485139243</v>
      </c>
      <c r="T21" s="94">
        <v>38.804255293347239</v>
      </c>
      <c r="U21" s="500">
        <v>44.050781047461477</v>
      </c>
      <c r="V21" s="296"/>
      <c r="W21" s="296"/>
      <c r="X21" s="296"/>
      <c r="Y21" s="296"/>
      <c r="Z21" s="296"/>
      <c r="AA21" s="296"/>
      <c r="AB21" s="296"/>
      <c r="AC21" s="62"/>
    </row>
    <row r="22" spans="1:29" s="33" customFormat="1" ht="14.25" customHeight="1">
      <c r="A22" s="335">
        <f t="shared" si="2"/>
        <v>16</v>
      </c>
      <c r="B22" s="75" t="s">
        <v>17</v>
      </c>
      <c r="C22" s="37">
        <v>56314</v>
      </c>
      <c r="D22" s="37">
        <v>6425</v>
      </c>
      <c r="E22" s="37">
        <v>846</v>
      </c>
      <c r="F22" s="37">
        <v>61893</v>
      </c>
      <c r="G22" s="242">
        <f t="shared" si="0"/>
        <v>62739</v>
      </c>
      <c r="H22" s="37">
        <v>493628</v>
      </c>
      <c r="I22" s="37">
        <v>72890</v>
      </c>
      <c r="J22" s="37">
        <v>16972</v>
      </c>
      <c r="K22" s="37">
        <v>549546</v>
      </c>
      <c r="L22" s="37">
        <v>409238</v>
      </c>
      <c r="M22" s="37">
        <v>157280</v>
      </c>
      <c r="N22" s="242">
        <f t="shared" si="1"/>
        <v>566518</v>
      </c>
      <c r="O22" s="215">
        <v>52.849611372569392</v>
      </c>
      <c r="P22" s="215">
        <v>40.498249280524348</v>
      </c>
      <c r="Q22" s="215">
        <v>92.066239662569885</v>
      </c>
      <c r="R22" s="215">
        <v>49.958485457406518</v>
      </c>
      <c r="S22" s="215">
        <v>53.760115905510247</v>
      </c>
      <c r="T22" s="94">
        <v>45.194980004521248</v>
      </c>
      <c r="U22" s="500">
        <v>51.413524888558428</v>
      </c>
      <c r="V22" s="296"/>
      <c r="W22" s="296"/>
      <c r="X22" s="296"/>
      <c r="Y22" s="296"/>
      <c r="Z22" s="296"/>
      <c r="AA22" s="296"/>
      <c r="AB22" s="296"/>
      <c r="AC22" s="62"/>
    </row>
    <row r="23" spans="1:29" s="33" customFormat="1" ht="14.25" customHeight="1">
      <c r="A23" s="335">
        <f t="shared" si="2"/>
        <v>17</v>
      </c>
      <c r="B23" s="75" t="s">
        <v>18</v>
      </c>
      <c r="C23" s="37">
        <v>9730</v>
      </c>
      <c r="D23" s="37">
        <v>2255</v>
      </c>
      <c r="E23" s="37">
        <v>441</v>
      </c>
      <c r="F23" s="37">
        <v>11544</v>
      </c>
      <c r="G23" s="242">
        <f t="shared" si="0"/>
        <v>11985</v>
      </c>
      <c r="H23" s="37">
        <v>46737</v>
      </c>
      <c r="I23" s="37">
        <v>18220</v>
      </c>
      <c r="J23" s="37">
        <v>5796</v>
      </c>
      <c r="K23" s="37">
        <v>59161</v>
      </c>
      <c r="L23" s="37">
        <v>49498</v>
      </c>
      <c r="M23" s="37">
        <v>15459</v>
      </c>
      <c r="N23" s="242">
        <f t="shared" si="1"/>
        <v>64957</v>
      </c>
      <c r="O23" s="215">
        <v>49.989302284460059</v>
      </c>
      <c r="P23" s="215">
        <v>42.776087700950498</v>
      </c>
      <c r="Q23" s="215">
        <v>79.003748723927686</v>
      </c>
      <c r="R23" s="215">
        <v>44.635123062664128</v>
      </c>
      <c r="S23" s="215">
        <v>50.668209958359149</v>
      </c>
      <c r="T23" s="94">
        <v>40.261040273580171</v>
      </c>
      <c r="U23" s="500">
        <v>48.190324425355506</v>
      </c>
      <c r="V23" s="296"/>
      <c r="W23" s="296"/>
      <c r="X23" s="296"/>
      <c r="Y23" s="296"/>
      <c r="Z23" s="296"/>
      <c r="AA23" s="296"/>
      <c r="AB23" s="296"/>
      <c r="AC23" s="62"/>
    </row>
    <row r="24" spans="1:29" s="33" customFormat="1" ht="14.25" customHeight="1">
      <c r="A24" s="335">
        <f t="shared" si="2"/>
        <v>18</v>
      </c>
      <c r="B24" s="75" t="s">
        <v>19</v>
      </c>
      <c r="C24" s="37">
        <v>1952</v>
      </c>
      <c r="D24" s="37">
        <v>709</v>
      </c>
      <c r="E24" s="37">
        <v>271</v>
      </c>
      <c r="F24" s="37">
        <v>2390</v>
      </c>
      <c r="G24" s="242">
        <f t="shared" si="0"/>
        <v>2661</v>
      </c>
      <c r="H24" s="37">
        <v>15236</v>
      </c>
      <c r="I24" s="37">
        <v>7093</v>
      </c>
      <c r="J24" s="37">
        <v>3310</v>
      </c>
      <c r="K24" s="37">
        <v>19019</v>
      </c>
      <c r="L24" s="37">
        <v>17505</v>
      </c>
      <c r="M24" s="37">
        <v>4824</v>
      </c>
      <c r="N24" s="242">
        <f t="shared" si="1"/>
        <v>22329</v>
      </c>
      <c r="O24" s="215">
        <v>50.155525163863565</v>
      </c>
      <c r="P24" s="215">
        <v>41.026873752873499</v>
      </c>
      <c r="Q24" s="215">
        <v>79.812965729716694</v>
      </c>
      <c r="R24" s="215">
        <v>40.651362482955236</v>
      </c>
      <c r="S24" s="215">
        <v>49.494557930764557</v>
      </c>
      <c r="T24" s="94">
        <v>40.436453754792858</v>
      </c>
      <c r="U24" s="500">
        <v>47.584916076287115</v>
      </c>
      <c r="V24" s="296"/>
      <c r="W24" s="296"/>
      <c r="X24" s="296"/>
      <c r="Y24" s="296"/>
      <c r="Z24" s="296"/>
      <c r="AA24" s="296"/>
      <c r="AB24" s="296"/>
      <c r="AC24" s="62"/>
    </row>
    <row r="25" spans="1:29" s="33" customFormat="1" ht="14.25" customHeight="1">
      <c r="A25" s="335">
        <f t="shared" si="2"/>
        <v>19</v>
      </c>
      <c r="B25" s="75" t="s">
        <v>20</v>
      </c>
      <c r="C25" s="37">
        <v>6339</v>
      </c>
      <c r="D25" s="37">
        <v>1515</v>
      </c>
      <c r="E25" s="37">
        <v>537</v>
      </c>
      <c r="F25" s="37">
        <v>7317</v>
      </c>
      <c r="G25" s="242">
        <f t="shared" si="0"/>
        <v>7854</v>
      </c>
      <c r="H25" s="37">
        <v>38930</v>
      </c>
      <c r="I25" s="37">
        <v>12619</v>
      </c>
      <c r="J25" s="37">
        <v>5188</v>
      </c>
      <c r="K25" s="37">
        <v>46361</v>
      </c>
      <c r="L25" s="37">
        <v>40452</v>
      </c>
      <c r="M25" s="37">
        <v>11097</v>
      </c>
      <c r="N25" s="242">
        <f t="shared" si="1"/>
        <v>51549</v>
      </c>
      <c r="O25" s="215">
        <v>43.089396766595151</v>
      </c>
      <c r="P25" s="215">
        <v>39.650717467969905</v>
      </c>
      <c r="Q25" s="215">
        <v>70.864596318615497</v>
      </c>
      <c r="R25" s="215">
        <v>38.561152368248152</v>
      </c>
      <c r="S25" s="215">
        <v>43.482955785782025</v>
      </c>
      <c r="T25" s="94">
        <v>37.936031668342238</v>
      </c>
      <c r="U25" s="500">
        <v>42.301860964253827</v>
      </c>
      <c r="V25" s="296"/>
      <c r="W25" s="296"/>
      <c r="X25" s="296"/>
      <c r="Y25" s="296"/>
      <c r="Z25" s="296"/>
      <c r="AA25" s="296"/>
      <c r="AB25" s="296"/>
      <c r="AC25" s="62"/>
    </row>
    <row r="26" spans="1:29" s="33" customFormat="1" ht="14.25" customHeight="1">
      <c r="A26" s="335">
        <f t="shared" si="2"/>
        <v>20</v>
      </c>
      <c r="B26" s="75" t="s">
        <v>21</v>
      </c>
      <c r="C26" s="37">
        <v>18995</v>
      </c>
      <c r="D26" s="37">
        <v>2948</v>
      </c>
      <c r="E26" s="37">
        <v>538</v>
      </c>
      <c r="F26" s="37">
        <v>21405</v>
      </c>
      <c r="G26" s="242">
        <f t="shared" si="0"/>
        <v>21943</v>
      </c>
      <c r="H26" s="37">
        <v>139989</v>
      </c>
      <c r="I26" s="37">
        <v>26359</v>
      </c>
      <c r="J26" s="37">
        <v>7463</v>
      </c>
      <c r="K26" s="37">
        <v>158885</v>
      </c>
      <c r="L26" s="37">
        <v>115093</v>
      </c>
      <c r="M26" s="37">
        <v>51255</v>
      </c>
      <c r="N26" s="242">
        <f t="shared" si="1"/>
        <v>166348</v>
      </c>
      <c r="O26" s="215">
        <v>42.118749226482514</v>
      </c>
      <c r="P26" s="215">
        <v>39.511012292751964</v>
      </c>
      <c r="Q26" s="215">
        <v>62.642034088918798</v>
      </c>
      <c r="R26" s="215">
        <v>40.692687358582766</v>
      </c>
      <c r="S26" s="215">
        <v>43.265693187843972</v>
      </c>
      <c r="T26" s="94">
        <v>38.462939649815404</v>
      </c>
      <c r="U26" s="500">
        <v>41.774006821009799</v>
      </c>
      <c r="V26" s="296"/>
      <c r="W26" s="296"/>
      <c r="X26" s="296"/>
      <c r="Y26" s="296"/>
      <c r="Z26" s="296"/>
      <c r="AA26" s="296"/>
      <c r="AB26" s="296"/>
      <c r="AC26" s="62"/>
    </row>
    <row r="27" spans="1:29" s="33" customFormat="1" ht="14.25" customHeight="1">
      <c r="A27" s="335">
        <f t="shared" si="2"/>
        <v>21</v>
      </c>
      <c r="B27" s="75" t="s">
        <v>22</v>
      </c>
      <c r="C27" s="37">
        <v>9534</v>
      </c>
      <c r="D27" s="37">
        <v>1777</v>
      </c>
      <c r="E27" s="37">
        <v>653</v>
      </c>
      <c r="F27" s="37">
        <v>10658</v>
      </c>
      <c r="G27" s="242">
        <f t="shared" si="0"/>
        <v>11311</v>
      </c>
      <c r="H27" s="37">
        <v>70056</v>
      </c>
      <c r="I27" s="37">
        <v>44988</v>
      </c>
      <c r="J27" s="37">
        <v>16771</v>
      </c>
      <c r="K27" s="37">
        <v>98273</v>
      </c>
      <c r="L27" s="37">
        <v>97958</v>
      </c>
      <c r="M27" s="37">
        <v>17086</v>
      </c>
      <c r="N27" s="242">
        <f t="shared" si="1"/>
        <v>115044</v>
      </c>
      <c r="O27" s="215">
        <v>49.599530461310074</v>
      </c>
      <c r="P27" s="215">
        <v>37.337403165587531</v>
      </c>
      <c r="Q27" s="215">
        <v>76.994088527899265</v>
      </c>
      <c r="R27" s="215">
        <v>39.196962170893528</v>
      </c>
      <c r="S27" s="215">
        <v>45.32894150821523</v>
      </c>
      <c r="T27" s="94">
        <v>44.978613459118677</v>
      </c>
      <c r="U27" s="500">
        <v>45.276835654086454</v>
      </c>
      <c r="V27" s="296"/>
      <c r="W27" s="296"/>
      <c r="X27" s="296"/>
      <c r="Y27" s="296"/>
      <c r="Z27" s="296"/>
      <c r="AA27" s="296"/>
      <c r="AB27" s="296"/>
      <c r="AC27" s="62"/>
    </row>
    <row r="28" spans="1:29" s="33" customFormat="1" ht="14.25" customHeight="1">
      <c r="A28" s="335">
        <f t="shared" si="2"/>
        <v>22</v>
      </c>
      <c r="B28" s="75" t="s">
        <v>23</v>
      </c>
      <c r="C28" s="37">
        <v>7325</v>
      </c>
      <c r="D28" s="37">
        <v>1381</v>
      </c>
      <c r="E28" s="37">
        <v>351</v>
      </c>
      <c r="F28" s="37">
        <v>8355</v>
      </c>
      <c r="G28" s="242">
        <f t="shared" si="0"/>
        <v>8706</v>
      </c>
      <c r="H28" s="37">
        <v>38859</v>
      </c>
      <c r="I28" s="37">
        <v>12270</v>
      </c>
      <c r="J28" s="37">
        <v>4145</v>
      </c>
      <c r="K28" s="37">
        <v>46984</v>
      </c>
      <c r="L28" s="37">
        <v>35089</v>
      </c>
      <c r="M28" s="37">
        <v>16040</v>
      </c>
      <c r="N28" s="242">
        <f t="shared" si="1"/>
        <v>51129</v>
      </c>
      <c r="O28" s="215">
        <v>44.250989036817231</v>
      </c>
      <c r="P28" s="215">
        <v>38.858651644104391</v>
      </c>
      <c r="Q28" s="215">
        <v>68.807501612754578</v>
      </c>
      <c r="R28" s="215">
        <v>40.899572684479651</v>
      </c>
      <c r="S28" s="215">
        <v>44.598348920351313</v>
      </c>
      <c r="T28" s="94">
        <v>39.745868121993887</v>
      </c>
      <c r="U28" s="500">
        <v>43.071981818925273</v>
      </c>
      <c r="V28" s="296"/>
      <c r="W28" s="296"/>
      <c r="X28" s="296"/>
      <c r="Y28" s="296"/>
      <c r="Z28" s="296"/>
      <c r="AA28" s="296"/>
      <c r="AB28" s="296"/>
      <c r="AC28" s="62"/>
    </row>
    <row r="29" spans="1:29" s="33" customFormat="1" ht="14.25" customHeight="1">
      <c r="A29" s="335">
        <f t="shared" si="2"/>
        <v>23</v>
      </c>
      <c r="B29" s="75" t="s">
        <v>24</v>
      </c>
      <c r="C29" s="37">
        <v>4749</v>
      </c>
      <c r="D29" s="37">
        <v>1379</v>
      </c>
      <c r="E29" s="37">
        <v>314</v>
      </c>
      <c r="F29" s="37">
        <v>5814</v>
      </c>
      <c r="G29" s="242">
        <f t="shared" si="0"/>
        <v>6128</v>
      </c>
      <c r="H29" s="37">
        <v>34885</v>
      </c>
      <c r="I29" s="37">
        <v>21715</v>
      </c>
      <c r="J29" s="37">
        <v>7739</v>
      </c>
      <c r="K29" s="37">
        <v>48861</v>
      </c>
      <c r="L29" s="37">
        <v>48044</v>
      </c>
      <c r="M29" s="37">
        <v>8556</v>
      </c>
      <c r="N29" s="242">
        <f t="shared" si="1"/>
        <v>56600</v>
      </c>
      <c r="O29" s="215">
        <v>50.957079910678679</v>
      </c>
      <c r="P29" s="215">
        <v>42.748552411922546</v>
      </c>
      <c r="Q29" s="215">
        <v>88.732534930139721</v>
      </c>
      <c r="R29" s="215">
        <v>40.268481223964713</v>
      </c>
      <c r="S29" s="215">
        <v>49.039217877601196</v>
      </c>
      <c r="T29" s="94">
        <v>42.330796455582288</v>
      </c>
      <c r="U29" s="500">
        <v>48.042394391732643</v>
      </c>
      <c r="V29" s="296"/>
      <c r="W29" s="296"/>
      <c r="X29" s="296"/>
      <c r="Y29" s="296"/>
      <c r="Z29" s="296"/>
      <c r="AA29" s="296"/>
      <c r="AB29" s="296"/>
      <c r="AC29" s="62"/>
    </row>
    <row r="30" spans="1:29" s="33" customFormat="1" ht="14.25" customHeight="1">
      <c r="A30" s="335">
        <f t="shared" si="2"/>
        <v>24</v>
      </c>
      <c r="B30" s="75" t="s">
        <v>25</v>
      </c>
      <c r="C30" s="37">
        <v>2212</v>
      </c>
      <c r="D30" s="37">
        <v>833</v>
      </c>
      <c r="E30" s="37">
        <v>259</v>
      </c>
      <c r="F30" s="37">
        <v>2786</v>
      </c>
      <c r="G30" s="242">
        <f t="shared" si="0"/>
        <v>3045</v>
      </c>
      <c r="H30" s="37">
        <v>14838</v>
      </c>
      <c r="I30" s="37">
        <v>10408</v>
      </c>
      <c r="J30" s="37">
        <v>3654</v>
      </c>
      <c r="K30" s="37">
        <v>21592</v>
      </c>
      <c r="L30" s="37">
        <v>20897</v>
      </c>
      <c r="M30" s="37">
        <v>4349</v>
      </c>
      <c r="N30" s="242">
        <f t="shared" si="1"/>
        <v>25246</v>
      </c>
      <c r="O30" s="215">
        <v>54.398159120154787</v>
      </c>
      <c r="P30" s="215">
        <v>47.777133217972526</v>
      </c>
      <c r="Q30" s="215">
        <v>84.340888992708528</v>
      </c>
      <c r="R30" s="215">
        <v>45.082202599021514</v>
      </c>
      <c r="S30" s="215">
        <v>53.80397725269534</v>
      </c>
      <c r="T30" s="94">
        <v>43.02093045056715</v>
      </c>
      <c r="U30" s="500">
        <v>51.955800104291889</v>
      </c>
      <c r="V30" s="296"/>
      <c r="W30" s="296"/>
      <c r="X30" s="296"/>
      <c r="Y30" s="296"/>
      <c r="Z30" s="296"/>
      <c r="AA30" s="296"/>
      <c r="AB30" s="296"/>
      <c r="AC30" s="62"/>
    </row>
    <row r="31" spans="1:29" s="33" customFormat="1" ht="14.25" customHeight="1">
      <c r="A31" s="335">
        <f t="shared" si="2"/>
        <v>25</v>
      </c>
      <c r="B31" s="75" t="s">
        <v>26</v>
      </c>
      <c r="C31" s="37">
        <v>6434</v>
      </c>
      <c r="D31" s="37">
        <v>1927</v>
      </c>
      <c r="E31" s="37">
        <v>595</v>
      </c>
      <c r="F31" s="37">
        <v>7766</v>
      </c>
      <c r="G31" s="242">
        <f t="shared" si="0"/>
        <v>8361</v>
      </c>
      <c r="H31" s="37">
        <v>39959</v>
      </c>
      <c r="I31" s="37">
        <v>29086</v>
      </c>
      <c r="J31" s="37">
        <v>11754</v>
      </c>
      <c r="K31" s="37">
        <v>57291</v>
      </c>
      <c r="L31" s="37">
        <v>58861</v>
      </c>
      <c r="M31" s="37">
        <v>10184</v>
      </c>
      <c r="N31" s="242">
        <f t="shared" si="1"/>
        <v>69045</v>
      </c>
      <c r="O31" s="215">
        <v>53.356708447893176</v>
      </c>
      <c r="P31" s="215">
        <v>43.756403570459689</v>
      </c>
      <c r="Q31" s="215">
        <v>76.291153454487514</v>
      </c>
      <c r="R31" s="215">
        <v>42.687869340443633</v>
      </c>
      <c r="S31" s="215">
        <v>50.083006420147989</v>
      </c>
      <c r="T31" s="94">
        <v>46.794127284183993</v>
      </c>
      <c r="U31" s="500">
        <v>49.614210201893549</v>
      </c>
      <c r="V31" s="296"/>
      <c r="W31" s="296"/>
      <c r="X31" s="296"/>
      <c r="Y31" s="296"/>
      <c r="Z31" s="296"/>
      <c r="AA31" s="296"/>
      <c r="AB31" s="296"/>
      <c r="AC31" s="62"/>
    </row>
    <row r="32" spans="1:29" s="33" customFormat="1" ht="14.25" customHeight="1">
      <c r="A32" s="335">
        <f t="shared" si="2"/>
        <v>26</v>
      </c>
      <c r="B32" s="75" t="s">
        <v>27</v>
      </c>
      <c r="C32" s="37">
        <v>14327</v>
      </c>
      <c r="D32" s="37">
        <v>3399</v>
      </c>
      <c r="E32" s="37">
        <v>607</v>
      </c>
      <c r="F32" s="37">
        <v>17119</v>
      </c>
      <c r="G32" s="242">
        <f t="shared" si="0"/>
        <v>17726</v>
      </c>
      <c r="H32" s="37">
        <v>114588</v>
      </c>
      <c r="I32" s="37">
        <v>36343</v>
      </c>
      <c r="J32" s="37">
        <v>14267</v>
      </c>
      <c r="K32" s="37">
        <v>136664</v>
      </c>
      <c r="L32" s="37">
        <v>112260</v>
      </c>
      <c r="M32" s="37">
        <v>38671</v>
      </c>
      <c r="N32" s="242">
        <f t="shared" si="1"/>
        <v>150931</v>
      </c>
      <c r="O32" s="215">
        <v>57.755124959522938</v>
      </c>
      <c r="P32" s="215">
        <v>40.363382666609134</v>
      </c>
      <c r="Q32" s="215">
        <v>88.753045633754667</v>
      </c>
      <c r="R32" s="215">
        <v>49.648435599093418</v>
      </c>
      <c r="S32" s="215">
        <v>57.164618418662585</v>
      </c>
      <c r="T32" s="94">
        <v>44.84334881610998</v>
      </c>
      <c r="U32" s="500">
        <v>54.115029082326295</v>
      </c>
      <c r="V32" s="296"/>
      <c r="W32" s="296"/>
      <c r="X32" s="296"/>
      <c r="Y32" s="296"/>
      <c r="Z32" s="296"/>
      <c r="AA32" s="296"/>
      <c r="AB32" s="296"/>
      <c r="AC32" s="62"/>
    </row>
    <row r="33" spans="1:29" s="33" customFormat="1" ht="14.25" customHeight="1">
      <c r="A33" s="335">
        <f t="shared" si="2"/>
        <v>27</v>
      </c>
      <c r="B33" s="75" t="s">
        <v>28</v>
      </c>
      <c r="C33" s="37">
        <v>24772</v>
      </c>
      <c r="D33" s="37">
        <v>2772</v>
      </c>
      <c r="E33" s="37">
        <v>440</v>
      </c>
      <c r="F33" s="37">
        <v>27104</v>
      </c>
      <c r="G33" s="242">
        <f t="shared" si="0"/>
        <v>27544</v>
      </c>
      <c r="H33" s="37">
        <v>185808</v>
      </c>
      <c r="I33" s="37">
        <v>46281</v>
      </c>
      <c r="J33" s="37">
        <v>11448</v>
      </c>
      <c r="K33" s="37">
        <v>220641</v>
      </c>
      <c r="L33" s="37">
        <v>200532</v>
      </c>
      <c r="M33" s="37">
        <v>31557</v>
      </c>
      <c r="N33" s="242">
        <f t="shared" si="1"/>
        <v>232089</v>
      </c>
      <c r="O33" s="215">
        <v>41.539783364981837</v>
      </c>
      <c r="P33" s="215">
        <v>38.773398970315334</v>
      </c>
      <c r="Q33" s="215">
        <v>63.232410342322105</v>
      </c>
      <c r="R33" s="215">
        <v>39.859078444968176</v>
      </c>
      <c r="S33" s="215">
        <v>40.550362075774316</v>
      </c>
      <c r="T33" s="94">
        <v>44.197640695104482</v>
      </c>
      <c r="U33" s="500">
        <v>41.045970548249564</v>
      </c>
      <c r="V33" s="296"/>
      <c r="W33" s="296"/>
      <c r="X33" s="296"/>
      <c r="Y33" s="296"/>
      <c r="Z33" s="296"/>
      <c r="AA33" s="296"/>
      <c r="AB33" s="296"/>
      <c r="AC33" s="62"/>
    </row>
    <row r="34" spans="1:29" s="33" customFormat="1" ht="14.25" customHeight="1">
      <c r="A34" s="335">
        <f t="shared" si="2"/>
        <v>28</v>
      </c>
      <c r="B34" s="75" t="s">
        <v>29</v>
      </c>
      <c r="C34" s="37">
        <v>5233</v>
      </c>
      <c r="D34" s="37">
        <v>1898</v>
      </c>
      <c r="E34" s="37">
        <v>414</v>
      </c>
      <c r="F34" s="37">
        <v>6717</v>
      </c>
      <c r="G34" s="242">
        <f t="shared" si="0"/>
        <v>7131</v>
      </c>
      <c r="H34" s="37">
        <v>28924</v>
      </c>
      <c r="I34" s="37">
        <v>15665</v>
      </c>
      <c r="J34" s="37">
        <v>4625</v>
      </c>
      <c r="K34" s="37">
        <v>39964</v>
      </c>
      <c r="L34" s="37">
        <v>32384</v>
      </c>
      <c r="M34" s="37">
        <v>12205</v>
      </c>
      <c r="N34" s="242">
        <f t="shared" si="1"/>
        <v>44589</v>
      </c>
      <c r="O34" s="215">
        <v>41.146468885530453</v>
      </c>
      <c r="P34" s="215">
        <v>42.24474489878564</v>
      </c>
      <c r="Q34" s="215">
        <v>68.445476179366338</v>
      </c>
      <c r="R34" s="215">
        <v>38.20302001965166</v>
      </c>
      <c r="S34" s="215">
        <v>42.823705362442652</v>
      </c>
      <c r="T34" s="94">
        <v>37.958605509798353</v>
      </c>
      <c r="U34" s="500">
        <v>41.491678006643397</v>
      </c>
      <c r="V34" s="296"/>
      <c r="W34" s="296"/>
      <c r="X34" s="296"/>
      <c r="Y34" s="296"/>
      <c r="Z34" s="296"/>
      <c r="AA34" s="296"/>
      <c r="AB34" s="296"/>
      <c r="AC34" s="62"/>
    </row>
    <row r="35" spans="1:29" s="33" customFormat="1" ht="14.25" customHeight="1">
      <c r="A35" s="335">
        <f t="shared" si="2"/>
        <v>29</v>
      </c>
      <c r="B35" s="75" t="s">
        <v>30</v>
      </c>
      <c r="C35" s="37">
        <v>1293</v>
      </c>
      <c r="D35" s="37">
        <v>566</v>
      </c>
      <c r="E35" s="37">
        <v>138</v>
      </c>
      <c r="F35" s="37">
        <v>1721</v>
      </c>
      <c r="G35" s="242">
        <f t="shared" si="0"/>
        <v>1859</v>
      </c>
      <c r="H35" s="37">
        <v>7231</v>
      </c>
      <c r="I35" s="37">
        <v>6134</v>
      </c>
      <c r="J35" s="37">
        <v>1913</v>
      </c>
      <c r="K35" s="37">
        <v>11452</v>
      </c>
      <c r="L35" s="37">
        <v>11235</v>
      </c>
      <c r="M35" s="37">
        <v>2130</v>
      </c>
      <c r="N35" s="242">
        <f t="shared" si="1"/>
        <v>13365</v>
      </c>
      <c r="O35" s="215">
        <v>49.946426440165503</v>
      </c>
      <c r="P35" s="215">
        <v>45.934576862997332</v>
      </c>
      <c r="Q35" s="215">
        <v>62.148683946152303</v>
      </c>
      <c r="R35" s="215">
        <v>45.663609002922634</v>
      </c>
      <c r="S35" s="215">
        <v>49.717573172015804</v>
      </c>
      <c r="T35" s="94">
        <v>40.734574278890939</v>
      </c>
      <c r="U35" s="500">
        <v>48.217034941292972</v>
      </c>
      <c r="V35" s="296"/>
      <c r="W35" s="296"/>
      <c r="X35" s="296"/>
      <c r="Y35" s="296"/>
      <c r="Z35" s="296"/>
      <c r="AA35" s="296"/>
      <c r="AB35" s="296"/>
      <c r="AC35" s="62"/>
    </row>
    <row r="36" spans="1:29" s="33" customFormat="1" ht="14.25" customHeight="1">
      <c r="A36" s="335">
        <f t="shared" si="2"/>
        <v>30</v>
      </c>
      <c r="B36" s="75" t="s">
        <v>31</v>
      </c>
      <c r="C36" s="37">
        <v>590</v>
      </c>
      <c r="D36" s="37">
        <v>431</v>
      </c>
      <c r="E36" s="37">
        <v>121</v>
      </c>
      <c r="F36" s="37">
        <v>900</v>
      </c>
      <c r="G36" s="242">
        <f t="shared" si="0"/>
        <v>1021</v>
      </c>
      <c r="H36" s="37">
        <v>4521</v>
      </c>
      <c r="I36" s="37">
        <v>6312</v>
      </c>
      <c r="J36" s="37">
        <v>3346</v>
      </c>
      <c r="K36" s="37">
        <v>7487</v>
      </c>
      <c r="L36" s="37">
        <v>9345</v>
      </c>
      <c r="M36" s="37">
        <v>1488</v>
      </c>
      <c r="N36" s="242">
        <f t="shared" si="1"/>
        <v>10833</v>
      </c>
      <c r="O36" s="215">
        <v>52.47045452829191</v>
      </c>
      <c r="P36" s="215">
        <v>42.193292855125669</v>
      </c>
      <c r="Q36" s="215">
        <v>66.316392523767433</v>
      </c>
      <c r="R36" s="215">
        <v>37.355360777543041</v>
      </c>
      <c r="S36" s="215">
        <v>47.337517837745736</v>
      </c>
      <c r="T36" s="94">
        <v>46.189045129194376</v>
      </c>
      <c r="U36" s="500">
        <v>47.172473035130018</v>
      </c>
      <c r="V36" s="296"/>
      <c r="W36" s="296"/>
      <c r="X36" s="296"/>
      <c r="Y36" s="296"/>
      <c r="Z36" s="296"/>
      <c r="AA36" s="296"/>
      <c r="AB36" s="296"/>
      <c r="AC36" s="62"/>
    </row>
    <row r="37" spans="1:29" s="33" customFormat="1" ht="14.25" customHeight="1">
      <c r="A37" s="335">
        <f t="shared" si="2"/>
        <v>31</v>
      </c>
      <c r="B37" s="75" t="s">
        <v>32</v>
      </c>
      <c r="C37" s="37">
        <v>15931</v>
      </c>
      <c r="D37" s="37">
        <v>2988</v>
      </c>
      <c r="E37" s="37">
        <v>581</v>
      </c>
      <c r="F37" s="37">
        <v>18338</v>
      </c>
      <c r="G37" s="242">
        <f t="shared" si="0"/>
        <v>18919</v>
      </c>
      <c r="H37" s="37">
        <v>96614</v>
      </c>
      <c r="I37" s="37">
        <v>34015</v>
      </c>
      <c r="J37" s="37">
        <v>10765</v>
      </c>
      <c r="K37" s="37">
        <v>119864</v>
      </c>
      <c r="L37" s="37">
        <v>107531</v>
      </c>
      <c r="M37" s="37">
        <v>23098</v>
      </c>
      <c r="N37" s="242">
        <f t="shared" si="1"/>
        <v>130629</v>
      </c>
      <c r="O37" s="215">
        <v>52.443423956548735</v>
      </c>
      <c r="P37" s="215">
        <v>39.118240918973733</v>
      </c>
      <c r="Q37" s="215">
        <v>71.741973744779358</v>
      </c>
      <c r="R37" s="215">
        <v>47.190828165960291</v>
      </c>
      <c r="S37" s="215">
        <v>50.596126213175594</v>
      </c>
      <c r="T37" s="94">
        <v>43.093275288042477</v>
      </c>
      <c r="U37" s="500">
        <v>49.273935744093926</v>
      </c>
      <c r="V37" s="296"/>
      <c r="W37" s="296"/>
      <c r="X37" s="296"/>
      <c r="Y37" s="296"/>
      <c r="Z37" s="296"/>
      <c r="AA37" s="296"/>
      <c r="AB37" s="296"/>
      <c r="AC37" s="62"/>
    </row>
    <row r="38" spans="1:29" s="33" customFormat="1" ht="14.25" customHeight="1">
      <c r="A38" s="335">
        <f t="shared" si="2"/>
        <v>32</v>
      </c>
      <c r="B38" s="75" t="s">
        <v>33</v>
      </c>
      <c r="C38" s="37">
        <v>6317</v>
      </c>
      <c r="D38" s="37">
        <v>1321</v>
      </c>
      <c r="E38" s="37">
        <v>436</v>
      </c>
      <c r="F38" s="37">
        <v>7202</v>
      </c>
      <c r="G38" s="242">
        <f t="shared" si="0"/>
        <v>7638</v>
      </c>
      <c r="H38" s="37">
        <v>34338</v>
      </c>
      <c r="I38" s="37">
        <v>13330</v>
      </c>
      <c r="J38" s="37">
        <v>5730</v>
      </c>
      <c r="K38" s="37">
        <v>41938</v>
      </c>
      <c r="L38" s="37">
        <v>35959</v>
      </c>
      <c r="M38" s="37">
        <v>11709</v>
      </c>
      <c r="N38" s="242">
        <f t="shared" si="1"/>
        <v>47668</v>
      </c>
      <c r="O38" s="215">
        <v>44.616720650733839</v>
      </c>
      <c r="P38" s="215">
        <v>39.104918062631036</v>
      </c>
      <c r="Q38" s="215">
        <v>68.713159361809446</v>
      </c>
      <c r="R38" s="215">
        <v>39.703934582060569</v>
      </c>
      <c r="S38" s="215">
        <v>44.253764208336257</v>
      </c>
      <c r="T38" s="94">
        <v>39.781483162922903</v>
      </c>
      <c r="U38" s="500">
        <v>43.174395884031966</v>
      </c>
      <c r="V38" s="296"/>
      <c r="W38" s="296"/>
      <c r="X38" s="296"/>
      <c r="Y38" s="296"/>
      <c r="Z38" s="296"/>
      <c r="AA38" s="296"/>
      <c r="AB38" s="296"/>
      <c r="AC38" s="62"/>
    </row>
    <row r="39" spans="1:29" s="33" customFormat="1" ht="14.25" customHeight="1">
      <c r="A39" s="335">
        <f t="shared" si="2"/>
        <v>33</v>
      </c>
      <c r="B39" s="75" t="s">
        <v>34</v>
      </c>
      <c r="C39" s="37">
        <v>26395</v>
      </c>
      <c r="D39" s="37">
        <v>4578</v>
      </c>
      <c r="E39" s="37">
        <v>730</v>
      </c>
      <c r="F39" s="37">
        <v>30243</v>
      </c>
      <c r="G39" s="242">
        <f t="shared" si="0"/>
        <v>30973</v>
      </c>
      <c r="H39" s="37">
        <v>147686</v>
      </c>
      <c r="I39" s="37">
        <v>52790</v>
      </c>
      <c r="J39" s="37">
        <v>18740</v>
      </c>
      <c r="K39" s="37">
        <v>181736</v>
      </c>
      <c r="L39" s="37">
        <v>155683</v>
      </c>
      <c r="M39" s="37">
        <v>44793</v>
      </c>
      <c r="N39" s="242">
        <f t="shared" si="1"/>
        <v>200476</v>
      </c>
      <c r="O39" s="215">
        <v>49.342901484655862</v>
      </c>
      <c r="P39" s="215">
        <v>39.316238209667127</v>
      </c>
      <c r="Q39" s="215">
        <v>82.492903206687004</v>
      </c>
      <c r="R39" s="215">
        <v>42.557594067933181</v>
      </c>
      <c r="S39" s="215">
        <v>47.941271794112978</v>
      </c>
      <c r="T39" s="94">
        <v>44.000837104553085</v>
      </c>
      <c r="U39" s="500">
        <v>47.077318819245946</v>
      </c>
      <c r="V39" s="296"/>
      <c r="W39" s="296"/>
      <c r="X39" s="296"/>
      <c r="Y39" s="296"/>
      <c r="Z39" s="296"/>
      <c r="AA39" s="296"/>
      <c r="AB39" s="296"/>
      <c r="AC39" s="62"/>
    </row>
    <row r="40" spans="1:29" s="33" customFormat="1" ht="14.25" customHeight="1">
      <c r="A40" s="335">
        <f t="shared" si="2"/>
        <v>34</v>
      </c>
      <c r="B40" s="75" t="s">
        <v>35</v>
      </c>
      <c r="C40" s="37">
        <v>420949</v>
      </c>
      <c r="D40" s="37">
        <v>27824</v>
      </c>
      <c r="E40" s="37">
        <v>3685</v>
      </c>
      <c r="F40" s="37">
        <v>445088</v>
      </c>
      <c r="G40" s="242">
        <f t="shared" si="0"/>
        <v>448773</v>
      </c>
      <c r="H40" s="37">
        <v>3063024</v>
      </c>
      <c r="I40" s="37">
        <v>475836</v>
      </c>
      <c r="J40" s="37">
        <v>97377</v>
      </c>
      <c r="K40" s="37">
        <v>3441483</v>
      </c>
      <c r="L40" s="37">
        <v>2496526</v>
      </c>
      <c r="M40" s="37">
        <v>1042334</v>
      </c>
      <c r="N40" s="242">
        <f t="shared" si="1"/>
        <v>3538860</v>
      </c>
      <c r="O40" s="215">
        <v>59.50051997929063</v>
      </c>
      <c r="P40" s="215">
        <v>46.093302435950747</v>
      </c>
      <c r="Q40" s="215">
        <v>104.68527277812385</v>
      </c>
      <c r="R40" s="215">
        <v>56.258998621711186</v>
      </c>
      <c r="S40" s="215">
        <v>57.281927348108134</v>
      </c>
      <c r="T40" s="94">
        <v>59.353402050734211</v>
      </c>
      <c r="U40" s="500">
        <v>57.890445607758267</v>
      </c>
      <c r="V40" s="296"/>
      <c r="W40" s="296"/>
      <c r="X40" s="296"/>
      <c r="Y40" s="296"/>
      <c r="Z40" s="296"/>
      <c r="AA40" s="296"/>
      <c r="AB40" s="296"/>
      <c r="AC40" s="62"/>
    </row>
    <row r="41" spans="1:29" s="33" customFormat="1" ht="14.25" customHeight="1">
      <c r="A41" s="335">
        <f t="shared" si="2"/>
        <v>35</v>
      </c>
      <c r="B41" s="75" t="s">
        <v>36</v>
      </c>
      <c r="C41" s="37">
        <v>99092</v>
      </c>
      <c r="D41" s="37">
        <v>9081</v>
      </c>
      <c r="E41" s="37">
        <v>2013</v>
      </c>
      <c r="F41" s="37">
        <v>106160</v>
      </c>
      <c r="G41" s="242">
        <f t="shared" si="0"/>
        <v>108173</v>
      </c>
      <c r="H41" s="37">
        <v>634385</v>
      </c>
      <c r="I41" s="37">
        <v>125344</v>
      </c>
      <c r="J41" s="37">
        <v>30644</v>
      </c>
      <c r="K41" s="37">
        <v>729085</v>
      </c>
      <c r="L41" s="37">
        <v>533035</v>
      </c>
      <c r="M41" s="37">
        <v>226694</v>
      </c>
      <c r="N41" s="242">
        <f t="shared" si="1"/>
        <v>759729</v>
      </c>
      <c r="O41" s="215">
        <v>52.78923839276711</v>
      </c>
      <c r="P41" s="215">
        <v>48.792971597884112</v>
      </c>
      <c r="Q41" s="215">
        <v>88.306255100700369</v>
      </c>
      <c r="R41" s="215">
        <v>50.407275497365653</v>
      </c>
      <c r="S41" s="215">
        <v>54.338885870790442</v>
      </c>
      <c r="T41" s="94">
        <v>47.0417728167509</v>
      </c>
      <c r="U41" s="500">
        <v>52.180839511976686</v>
      </c>
      <c r="V41" s="296"/>
      <c r="W41" s="296"/>
      <c r="X41" s="296"/>
      <c r="Y41" s="296"/>
      <c r="Z41" s="296"/>
      <c r="AA41" s="296"/>
      <c r="AB41" s="296"/>
      <c r="AC41" s="62"/>
    </row>
    <row r="42" spans="1:29" s="33" customFormat="1" ht="14.25" customHeight="1">
      <c r="A42" s="335">
        <f t="shared" si="2"/>
        <v>36</v>
      </c>
      <c r="B42" s="75" t="s">
        <v>37</v>
      </c>
      <c r="C42" s="37">
        <v>1634</v>
      </c>
      <c r="D42" s="37">
        <v>689</v>
      </c>
      <c r="E42" s="37">
        <v>232</v>
      </c>
      <c r="F42" s="37">
        <v>2091</v>
      </c>
      <c r="G42" s="242">
        <f t="shared" si="0"/>
        <v>2323</v>
      </c>
      <c r="H42" s="37">
        <v>10736</v>
      </c>
      <c r="I42" s="37">
        <v>8586</v>
      </c>
      <c r="J42" s="37">
        <v>5999</v>
      </c>
      <c r="K42" s="37">
        <v>13323</v>
      </c>
      <c r="L42" s="37">
        <v>15753</v>
      </c>
      <c r="M42" s="37">
        <v>3569</v>
      </c>
      <c r="N42" s="242">
        <f t="shared" si="1"/>
        <v>19322</v>
      </c>
      <c r="O42" s="215">
        <v>58.313144768166872</v>
      </c>
      <c r="P42" s="215">
        <v>39.55126156639858</v>
      </c>
      <c r="Q42" s="215">
        <v>67.862096279640227</v>
      </c>
      <c r="R42" s="215">
        <v>40.757656027724153</v>
      </c>
      <c r="S42" s="215">
        <v>51.683109238255383</v>
      </c>
      <c r="T42" s="94">
        <v>45.113706637299337</v>
      </c>
      <c r="U42" s="500">
        <v>50.538982031842167</v>
      </c>
      <c r="V42" s="296"/>
      <c r="W42" s="296"/>
      <c r="X42" s="296"/>
      <c r="Y42" s="296"/>
      <c r="Z42" s="296"/>
      <c r="AA42" s="296"/>
      <c r="AB42" s="296"/>
      <c r="AC42" s="62"/>
    </row>
    <row r="43" spans="1:29" s="33" customFormat="1" ht="14.25" customHeight="1">
      <c r="A43" s="335">
        <f t="shared" si="2"/>
        <v>37</v>
      </c>
      <c r="B43" s="75" t="s">
        <v>38</v>
      </c>
      <c r="C43" s="37">
        <v>4645</v>
      </c>
      <c r="D43" s="37">
        <v>1468</v>
      </c>
      <c r="E43" s="37">
        <v>516</v>
      </c>
      <c r="F43" s="37">
        <v>5597</v>
      </c>
      <c r="G43" s="242">
        <f t="shared" si="0"/>
        <v>6113</v>
      </c>
      <c r="H43" s="37">
        <v>27889</v>
      </c>
      <c r="I43" s="37">
        <v>11724</v>
      </c>
      <c r="J43" s="37">
        <v>5875</v>
      </c>
      <c r="K43" s="37">
        <v>33738</v>
      </c>
      <c r="L43" s="37">
        <v>31034</v>
      </c>
      <c r="M43" s="37">
        <v>8579</v>
      </c>
      <c r="N43" s="242">
        <f t="shared" si="1"/>
        <v>39613</v>
      </c>
      <c r="O43" s="215">
        <v>45.408119225841254</v>
      </c>
      <c r="P43" s="215">
        <v>48.862971568436173</v>
      </c>
      <c r="Q43" s="215">
        <v>83.954311251012399</v>
      </c>
      <c r="R43" s="215">
        <v>38.989547424282605</v>
      </c>
      <c r="S43" s="215">
        <v>48.164721528994896</v>
      </c>
      <c r="T43" s="94">
        <v>39.524656753081544</v>
      </c>
      <c r="U43" s="500">
        <v>46.320183135707346</v>
      </c>
      <c r="V43" s="296"/>
      <c r="W43" s="296"/>
      <c r="X43" s="296"/>
      <c r="Y43" s="296"/>
      <c r="Z43" s="296"/>
      <c r="AA43" s="296"/>
      <c r="AB43" s="296"/>
      <c r="AC43" s="62"/>
    </row>
    <row r="44" spans="1:29" s="33" customFormat="1" ht="14.25" customHeight="1">
      <c r="A44" s="335">
        <f t="shared" si="2"/>
        <v>38</v>
      </c>
      <c r="B44" s="75" t="s">
        <v>39</v>
      </c>
      <c r="C44" s="37">
        <v>21379</v>
      </c>
      <c r="D44" s="37">
        <v>3565</v>
      </c>
      <c r="E44" s="37">
        <v>547</v>
      </c>
      <c r="F44" s="37">
        <v>24397</v>
      </c>
      <c r="G44" s="242">
        <f t="shared" si="0"/>
        <v>24944</v>
      </c>
      <c r="H44" s="37">
        <v>153748</v>
      </c>
      <c r="I44" s="37">
        <v>35926</v>
      </c>
      <c r="J44" s="37">
        <v>11776</v>
      </c>
      <c r="K44" s="37">
        <v>177898</v>
      </c>
      <c r="L44" s="37">
        <v>156555</v>
      </c>
      <c r="M44" s="37">
        <v>33119</v>
      </c>
      <c r="N44" s="242">
        <f t="shared" si="1"/>
        <v>189674</v>
      </c>
      <c r="O44" s="215">
        <v>48.677540918996883</v>
      </c>
      <c r="P44" s="215">
        <v>38.249726041678734</v>
      </c>
      <c r="Q44" s="215">
        <v>87.546189992016707</v>
      </c>
      <c r="R44" s="215">
        <v>43.698415724581153</v>
      </c>
      <c r="S44" s="215">
        <v>47.554545785580707</v>
      </c>
      <c r="T44" s="94">
        <v>43.965626012282165</v>
      </c>
      <c r="U44" s="500">
        <v>46.944533289286312</v>
      </c>
      <c r="V44" s="296"/>
      <c r="W44" s="296"/>
      <c r="X44" s="296"/>
      <c r="Y44" s="296"/>
      <c r="Z44" s="296"/>
      <c r="AA44" s="296"/>
      <c r="AB44" s="296"/>
      <c r="AC44" s="62"/>
    </row>
    <row r="45" spans="1:29" s="33" customFormat="1" ht="14.25" customHeight="1">
      <c r="A45" s="335">
        <f t="shared" si="2"/>
        <v>39</v>
      </c>
      <c r="B45" s="75" t="s">
        <v>40</v>
      </c>
      <c r="C45" s="37">
        <v>5865</v>
      </c>
      <c r="D45" s="37">
        <v>1322</v>
      </c>
      <c r="E45" s="37">
        <v>293</v>
      </c>
      <c r="F45" s="37">
        <v>6894</v>
      </c>
      <c r="G45" s="242">
        <f t="shared" si="0"/>
        <v>7187</v>
      </c>
      <c r="H45" s="37">
        <v>43462</v>
      </c>
      <c r="I45" s="37">
        <v>9759</v>
      </c>
      <c r="J45" s="37">
        <v>3597</v>
      </c>
      <c r="K45" s="37">
        <v>49624</v>
      </c>
      <c r="L45" s="37">
        <v>37790</v>
      </c>
      <c r="M45" s="37">
        <v>15431</v>
      </c>
      <c r="N45" s="242">
        <f t="shared" si="1"/>
        <v>53221</v>
      </c>
      <c r="O45" s="215">
        <v>54.648065464716211</v>
      </c>
      <c r="P45" s="215">
        <v>39.254657380324673</v>
      </c>
      <c r="Q45" s="215">
        <v>98.200614362806149</v>
      </c>
      <c r="R45" s="215">
        <v>48.107320159423899</v>
      </c>
      <c r="S45" s="215">
        <v>56.510217849071694</v>
      </c>
      <c r="T45" s="94">
        <v>41.760615506781591</v>
      </c>
      <c r="U45" s="500">
        <v>52.237821541427294</v>
      </c>
      <c r="V45" s="296"/>
      <c r="W45" s="296"/>
      <c r="X45" s="296"/>
      <c r="Y45" s="296"/>
      <c r="Z45" s="296"/>
      <c r="AA45" s="296"/>
      <c r="AB45" s="296"/>
      <c r="AC45" s="62"/>
    </row>
    <row r="46" spans="1:29" s="33" customFormat="1" ht="14.25" customHeight="1">
      <c r="A46" s="336">
        <f t="shared" si="2"/>
        <v>40</v>
      </c>
      <c r="B46" s="82" t="s">
        <v>41</v>
      </c>
      <c r="C46" s="84">
        <v>2471</v>
      </c>
      <c r="D46" s="84">
        <v>742</v>
      </c>
      <c r="E46" s="84">
        <v>222</v>
      </c>
      <c r="F46" s="84">
        <v>2991</v>
      </c>
      <c r="G46" s="244">
        <f t="shared" si="0"/>
        <v>3213</v>
      </c>
      <c r="H46" s="84">
        <v>15129</v>
      </c>
      <c r="I46" s="84">
        <v>7063</v>
      </c>
      <c r="J46" s="84">
        <v>2645</v>
      </c>
      <c r="K46" s="84">
        <v>19547</v>
      </c>
      <c r="L46" s="84">
        <v>18305</v>
      </c>
      <c r="M46" s="84">
        <v>3887</v>
      </c>
      <c r="N46" s="244">
        <f t="shared" si="1"/>
        <v>22192</v>
      </c>
      <c r="O46" s="216">
        <v>50.329632134261175</v>
      </c>
      <c r="P46" s="216">
        <v>37.823620192967212</v>
      </c>
      <c r="Q46" s="216">
        <v>77.747131628873433</v>
      </c>
      <c r="R46" s="216">
        <v>42.6366696283105</v>
      </c>
      <c r="S46" s="216">
        <v>48.163317490416269</v>
      </c>
      <c r="T46" s="96">
        <v>39.03300178576773</v>
      </c>
      <c r="U46" s="501">
        <v>46.605593672396388</v>
      </c>
      <c r="V46" s="296"/>
      <c r="W46" s="296"/>
      <c r="X46" s="296"/>
      <c r="Y46" s="296"/>
      <c r="Z46" s="296"/>
      <c r="AA46" s="296"/>
      <c r="AB46" s="296"/>
      <c r="AC46" s="62"/>
    </row>
    <row r="47" spans="1:29" s="33" customFormat="1" ht="12" customHeight="1">
      <c r="A47" s="335"/>
      <c r="B47" s="334"/>
      <c r="C47" s="37"/>
      <c r="D47" s="37"/>
      <c r="E47" s="37"/>
      <c r="F47" s="37"/>
      <c r="G47" s="242"/>
      <c r="H47" s="37"/>
      <c r="I47" s="37"/>
      <c r="J47" s="37"/>
      <c r="K47" s="37"/>
      <c r="L47" s="37"/>
      <c r="M47" s="37"/>
      <c r="N47" s="242"/>
      <c r="O47" s="215"/>
      <c r="P47" s="215"/>
      <c r="Q47" s="215"/>
      <c r="R47" s="215"/>
      <c r="S47" s="215"/>
      <c r="T47" s="903" t="s">
        <v>845</v>
      </c>
      <c r="U47" s="906"/>
      <c r="V47" s="296"/>
      <c r="W47" s="296"/>
      <c r="X47" s="296"/>
      <c r="Y47" s="296"/>
      <c r="Z47" s="296"/>
      <c r="AA47" s="296"/>
      <c r="AB47" s="296"/>
      <c r="AC47" s="62"/>
    </row>
    <row r="48" spans="1:29" s="33" customFormat="1" ht="30" customHeight="1">
      <c r="A48" s="786" t="s">
        <v>433</v>
      </c>
      <c r="B48" s="914" t="s">
        <v>422</v>
      </c>
      <c r="C48" s="935" t="s">
        <v>423</v>
      </c>
      <c r="D48" s="935"/>
      <c r="E48" s="935"/>
      <c r="F48" s="935"/>
      <c r="G48" s="935"/>
      <c r="H48" s="784" t="s">
        <v>424</v>
      </c>
      <c r="I48" s="940"/>
      <c r="J48" s="940"/>
      <c r="K48" s="940"/>
      <c r="L48" s="940"/>
      <c r="M48" s="940"/>
      <c r="N48" s="940"/>
      <c r="O48" s="931" t="s">
        <v>425</v>
      </c>
      <c r="P48" s="932"/>
      <c r="Q48" s="932"/>
      <c r="R48" s="932"/>
      <c r="S48" s="932"/>
      <c r="T48" s="932"/>
      <c r="U48" s="932"/>
      <c r="V48" s="296"/>
      <c r="W48" s="296"/>
      <c r="X48" s="296"/>
      <c r="Y48" s="296"/>
      <c r="Z48" s="296"/>
      <c r="AA48" s="296"/>
      <c r="AB48" s="296"/>
    </row>
    <row r="49" spans="1:29" s="33" customFormat="1" ht="24.95" customHeight="1">
      <c r="A49" s="918"/>
      <c r="B49" s="915"/>
      <c r="C49" s="936" t="s">
        <v>426</v>
      </c>
      <c r="D49" s="935" t="s">
        <v>351</v>
      </c>
      <c r="E49" s="935" t="s">
        <v>427</v>
      </c>
      <c r="F49" s="935" t="s">
        <v>428</v>
      </c>
      <c r="G49" s="935" t="s">
        <v>429</v>
      </c>
      <c r="H49" s="936" t="s">
        <v>426</v>
      </c>
      <c r="I49" s="935" t="s">
        <v>351</v>
      </c>
      <c r="J49" s="935" t="s">
        <v>427</v>
      </c>
      <c r="K49" s="935" t="s">
        <v>428</v>
      </c>
      <c r="L49" s="935" t="s">
        <v>430</v>
      </c>
      <c r="M49" s="935" t="s">
        <v>431</v>
      </c>
      <c r="N49" s="935" t="s">
        <v>429</v>
      </c>
      <c r="O49" s="935" t="s">
        <v>581</v>
      </c>
      <c r="P49" s="935" t="s">
        <v>580</v>
      </c>
      <c r="Q49" s="935" t="s">
        <v>582</v>
      </c>
      <c r="R49" s="935" t="s">
        <v>583</v>
      </c>
      <c r="S49" s="935" t="s">
        <v>344</v>
      </c>
      <c r="T49" s="933" t="s">
        <v>345</v>
      </c>
      <c r="U49" s="933" t="s">
        <v>860</v>
      </c>
      <c r="V49" s="296"/>
      <c r="W49" s="296"/>
      <c r="X49" s="296"/>
      <c r="Y49" s="296"/>
      <c r="Z49" s="296"/>
      <c r="AA49" s="296"/>
      <c r="AB49" s="296"/>
    </row>
    <row r="50" spans="1:29" s="33" customFormat="1" ht="24.95" customHeight="1">
      <c r="A50" s="919"/>
      <c r="B50" s="806"/>
      <c r="C50" s="806"/>
      <c r="D50" s="806"/>
      <c r="E50" s="806" t="s">
        <v>1</v>
      </c>
      <c r="F50" s="806"/>
      <c r="G50" s="806" t="s">
        <v>99</v>
      </c>
      <c r="H50" s="806"/>
      <c r="I50" s="806"/>
      <c r="J50" s="806" t="s">
        <v>1</v>
      </c>
      <c r="K50" s="806"/>
      <c r="L50" s="806" t="s">
        <v>0</v>
      </c>
      <c r="M50" s="806" t="s">
        <v>83</v>
      </c>
      <c r="N50" s="806" t="s">
        <v>99</v>
      </c>
      <c r="O50" s="806"/>
      <c r="P50" s="806"/>
      <c r="Q50" s="806" t="s">
        <v>1</v>
      </c>
      <c r="R50" s="806"/>
      <c r="S50" s="806" t="s">
        <v>0</v>
      </c>
      <c r="T50" s="934" t="s">
        <v>83</v>
      </c>
      <c r="U50" s="934" t="s">
        <v>859</v>
      </c>
      <c r="V50" s="296"/>
      <c r="W50" s="296"/>
      <c r="X50" s="296"/>
      <c r="Y50" s="296"/>
      <c r="Z50" s="296"/>
      <c r="AA50" s="296"/>
      <c r="AB50" s="296"/>
    </row>
    <row r="51" spans="1:29" s="33" customFormat="1" ht="14.25" customHeight="1">
      <c r="A51" s="335">
        <f>+A46+1</f>
        <v>41</v>
      </c>
      <c r="B51" s="75" t="s">
        <v>42</v>
      </c>
      <c r="C51" s="37">
        <v>30876</v>
      </c>
      <c r="D51" s="37">
        <v>5999</v>
      </c>
      <c r="E51" s="37">
        <v>693</v>
      </c>
      <c r="F51" s="37">
        <v>36182</v>
      </c>
      <c r="G51" s="242">
        <f t="shared" ref="G51:G91" si="3">+C51+D51</f>
        <v>36875</v>
      </c>
      <c r="H51" s="37">
        <v>321188</v>
      </c>
      <c r="I51" s="37">
        <v>77412</v>
      </c>
      <c r="J51" s="37">
        <v>20047</v>
      </c>
      <c r="K51" s="37">
        <v>378553</v>
      </c>
      <c r="L51" s="37">
        <v>313520</v>
      </c>
      <c r="M51" s="37">
        <v>85080</v>
      </c>
      <c r="N51" s="242">
        <f t="shared" ref="N51:N91" si="4">+L51+M51</f>
        <v>398600</v>
      </c>
      <c r="O51" s="215">
        <v>70.302924849690029</v>
      </c>
      <c r="P51" s="215">
        <v>47.399041961335016</v>
      </c>
      <c r="Q51" s="215">
        <v>105.56069067947504</v>
      </c>
      <c r="R51" s="215">
        <v>63.646317963713436</v>
      </c>
      <c r="S51" s="215">
        <v>69.013010335136713</v>
      </c>
      <c r="T51" s="94">
        <v>56.165295667619738</v>
      </c>
      <c r="U51" s="500">
        <v>66.30710065468358</v>
      </c>
      <c r="V51" s="296"/>
      <c r="W51" s="296"/>
      <c r="X51" s="296"/>
      <c r="Y51" s="296"/>
      <c r="Z51" s="296"/>
      <c r="AA51" s="296"/>
      <c r="AB51" s="296"/>
      <c r="AC51" s="62"/>
    </row>
    <row r="52" spans="1:29" s="33" customFormat="1" ht="14.25" customHeight="1">
      <c r="A52" s="335">
        <f t="shared" ref="A52:A91" si="5">+A51+1</f>
        <v>42</v>
      </c>
      <c r="B52" s="75" t="s">
        <v>43</v>
      </c>
      <c r="C52" s="37">
        <v>32297</v>
      </c>
      <c r="D52" s="37">
        <v>5648</v>
      </c>
      <c r="E52" s="37">
        <v>990</v>
      </c>
      <c r="F52" s="37">
        <v>36955</v>
      </c>
      <c r="G52" s="242">
        <f t="shared" si="3"/>
        <v>37945</v>
      </c>
      <c r="H52" s="37">
        <v>190196</v>
      </c>
      <c r="I52" s="37">
        <v>57984</v>
      </c>
      <c r="J52" s="37">
        <v>19127</v>
      </c>
      <c r="K52" s="37">
        <v>229053</v>
      </c>
      <c r="L52" s="37">
        <v>208717</v>
      </c>
      <c r="M52" s="37">
        <v>39463</v>
      </c>
      <c r="N52" s="242">
        <f t="shared" si="4"/>
        <v>248180</v>
      </c>
      <c r="O52" s="215">
        <v>45.968212562912065</v>
      </c>
      <c r="P52" s="215">
        <v>39.01094508045459</v>
      </c>
      <c r="Q52" s="215">
        <v>75.678938279155943</v>
      </c>
      <c r="R52" s="215">
        <v>41.69087660627531</v>
      </c>
      <c r="S52" s="215">
        <v>44.768548502035152</v>
      </c>
      <c r="T52" s="94">
        <v>42.92751470235325</v>
      </c>
      <c r="U52" s="500">
        <v>44.488015248811003</v>
      </c>
      <c r="V52" s="296"/>
      <c r="W52" s="296"/>
      <c r="X52" s="296"/>
      <c r="Y52" s="296"/>
      <c r="Z52" s="296"/>
      <c r="AA52" s="296"/>
      <c r="AB52" s="296"/>
      <c r="AC52" s="62"/>
    </row>
    <row r="53" spans="1:29" s="33" customFormat="1" ht="14.25" customHeight="1">
      <c r="A53" s="335">
        <f t="shared" si="5"/>
        <v>43</v>
      </c>
      <c r="B53" s="75" t="s">
        <v>44</v>
      </c>
      <c r="C53" s="37">
        <v>7542</v>
      </c>
      <c r="D53" s="37">
        <v>2299</v>
      </c>
      <c r="E53" s="37">
        <v>501</v>
      </c>
      <c r="F53" s="37">
        <v>9340</v>
      </c>
      <c r="G53" s="242">
        <f t="shared" si="3"/>
        <v>9841</v>
      </c>
      <c r="H53" s="37">
        <v>55970</v>
      </c>
      <c r="I53" s="37">
        <v>23129</v>
      </c>
      <c r="J53" s="37">
        <v>8906</v>
      </c>
      <c r="K53" s="37">
        <v>70193</v>
      </c>
      <c r="L53" s="37">
        <v>65344</v>
      </c>
      <c r="M53" s="37">
        <v>13755</v>
      </c>
      <c r="N53" s="242">
        <f t="shared" si="4"/>
        <v>79099</v>
      </c>
      <c r="O53" s="215">
        <v>51.308432916620717</v>
      </c>
      <c r="P53" s="215">
        <v>41.961232696510244</v>
      </c>
      <c r="Q53" s="215">
        <v>91.098742993197718</v>
      </c>
      <c r="R53" s="215">
        <v>41.679596535562794</v>
      </c>
      <c r="S53" s="215">
        <v>50.519703328259645</v>
      </c>
      <c r="T53" s="94">
        <v>40.701012183900403</v>
      </c>
      <c r="U53" s="500">
        <v>48.877317456947111</v>
      </c>
      <c r="V53" s="296"/>
      <c r="W53" s="296"/>
      <c r="X53" s="296"/>
      <c r="Y53" s="296"/>
      <c r="Z53" s="296"/>
      <c r="AA53" s="296"/>
      <c r="AB53" s="296"/>
      <c r="AC53" s="62"/>
    </row>
    <row r="54" spans="1:29" s="33" customFormat="1" ht="14.25" customHeight="1">
      <c r="A54" s="335">
        <f t="shared" si="5"/>
        <v>44</v>
      </c>
      <c r="B54" s="75" t="s">
        <v>45</v>
      </c>
      <c r="C54" s="37">
        <v>7751</v>
      </c>
      <c r="D54" s="37">
        <v>2017</v>
      </c>
      <c r="E54" s="37">
        <v>399</v>
      </c>
      <c r="F54" s="37">
        <v>9369</v>
      </c>
      <c r="G54" s="242">
        <f t="shared" si="3"/>
        <v>9768</v>
      </c>
      <c r="H54" s="37">
        <v>59227</v>
      </c>
      <c r="I54" s="37">
        <v>24423</v>
      </c>
      <c r="J54" s="37">
        <v>8198</v>
      </c>
      <c r="K54" s="37">
        <v>75452</v>
      </c>
      <c r="L54" s="37">
        <v>68215</v>
      </c>
      <c r="M54" s="37">
        <v>15435</v>
      </c>
      <c r="N54" s="242">
        <f t="shared" si="4"/>
        <v>83650</v>
      </c>
      <c r="O54" s="215">
        <v>44.266987013638847</v>
      </c>
      <c r="P54" s="215">
        <v>38.78164901579531</v>
      </c>
      <c r="Q54" s="215">
        <v>75.001592646699805</v>
      </c>
      <c r="R54" s="215">
        <v>38.699273466067488</v>
      </c>
      <c r="S54" s="215">
        <v>43.429455855435535</v>
      </c>
      <c r="T54" s="94">
        <v>39.977994991478724</v>
      </c>
      <c r="U54" s="500">
        <v>42.805430102248344</v>
      </c>
      <c r="V54" s="296"/>
      <c r="W54" s="296"/>
      <c r="X54" s="296"/>
      <c r="Y54" s="296"/>
      <c r="Z54" s="296"/>
      <c r="AA54" s="296"/>
      <c r="AB54" s="296"/>
      <c r="AC54" s="62"/>
    </row>
    <row r="55" spans="1:29" s="33" customFormat="1" ht="14.25" customHeight="1">
      <c r="A55" s="335">
        <f t="shared" si="5"/>
        <v>45</v>
      </c>
      <c r="B55" s="75" t="s">
        <v>46</v>
      </c>
      <c r="C55" s="37">
        <v>20253</v>
      </c>
      <c r="D55" s="37">
        <v>4164</v>
      </c>
      <c r="E55" s="37">
        <v>942</v>
      </c>
      <c r="F55" s="37">
        <v>23475</v>
      </c>
      <c r="G55" s="242">
        <f t="shared" si="3"/>
        <v>24417</v>
      </c>
      <c r="H55" s="37">
        <v>151316</v>
      </c>
      <c r="I55" s="37">
        <v>42876</v>
      </c>
      <c r="J55" s="37">
        <v>11984</v>
      </c>
      <c r="K55" s="37">
        <v>182208</v>
      </c>
      <c r="L55" s="37">
        <v>147164</v>
      </c>
      <c r="M55" s="37">
        <v>47028</v>
      </c>
      <c r="N55" s="242">
        <f t="shared" si="4"/>
        <v>194192</v>
      </c>
      <c r="O55" s="215">
        <v>51.42547366617854</v>
      </c>
      <c r="P55" s="215">
        <v>44.337703358441644</v>
      </c>
      <c r="Q55" s="215">
        <v>79.288928886014986</v>
      </c>
      <c r="R55" s="215">
        <v>47.569377026323906</v>
      </c>
      <c r="S55" s="215">
        <v>52.116972245490643</v>
      </c>
      <c r="T55" s="94">
        <v>42.977055264612538</v>
      </c>
      <c r="U55" s="500">
        <v>49.997066422461664</v>
      </c>
      <c r="V55" s="296"/>
      <c r="W55" s="296"/>
      <c r="X55" s="296"/>
      <c r="Y55" s="296"/>
      <c r="Z55" s="296"/>
      <c r="AA55" s="296"/>
      <c r="AB55" s="296"/>
      <c r="AC55" s="62"/>
    </row>
    <row r="56" spans="1:29" s="33" customFormat="1" ht="14.25" customHeight="1">
      <c r="A56" s="335">
        <f t="shared" si="5"/>
        <v>46</v>
      </c>
      <c r="B56" s="75" t="s">
        <v>333</v>
      </c>
      <c r="C56" s="37">
        <v>9223</v>
      </c>
      <c r="D56" s="37">
        <v>2180</v>
      </c>
      <c r="E56" s="37">
        <v>378</v>
      </c>
      <c r="F56" s="37">
        <v>11025</v>
      </c>
      <c r="G56" s="242">
        <f t="shared" si="3"/>
        <v>11403</v>
      </c>
      <c r="H56" s="37">
        <v>84241</v>
      </c>
      <c r="I56" s="37">
        <v>32752</v>
      </c>
      <c r="J56" s="37">
        <v>10535</v>
      </c>
      <c r="K56" s="37">
        <v>106458</v>
      </c>
      <c r="L56" s="37">
        <v>101319</v>
      </c>
      <c r="M56" s="37">
        <v>15674</v>
      </c>
      <c r="N56" s="242">
        <f t="shared" si="4"/>
        <v>116993</v>
      </c>
      <c r="O56" s="215">
        <v>44.570788835977055</v>
      </c>
      <c r="P56" s="215">
        <v>52.176820517568629</v>
      </c>
      <c r="Q56" s="215">
        <v>102.19425891534708</v>
      </c>
      <c r="R56" s="215">
        <v>38.962569929643905</v>
      </c>
      <c r="S56" s="215">
        <v>47.577131807452368</v>
      </c>
      <c r="T56" s="94">
        <v>39.832105402498158</v>
      </c>
      <c r="U56" s="500">
        <v>46.58291829307236</v>
      </c>
      <c r="V56" s="296"/>
      <c r="W56" s="296"/>
      <c r="X56" s="296"/>
      <c r="Y56" s="296"/>
      <c r="Z56" s="296"/>
      <c r="AA56" s="296"/>
      <c r="AB56" s="296"/>
      <c r="AC56" s="62"/>
    </row>
    <row r="57" spans="1:29" s="33" customFormat="1" ht="14.25" customHeight="1">
      <c r="A57" s="335">
        <f t="shared" si="5"/>
        <v>47</v>
      </c>
      <c r="B57" s="75" t="s">
        <v>47</v>
      </c>
      <c r="C57" s="37">
        <v>2943</v>
      </c>
      <c r="D57" s="37">
        <v>1149</v>
      </c>
      <c r="E57" s="37">
        <v>296</v>
      </c>
      <c r="F57" s="37">
        <v>3796</v>
      </c>
      <c r="G57" s="242">
        <f t="shared" si="3"/>
        <v>4092</v>
      </c>
      <c r="H57" s="37">
        <v>32721</v>
      </c>
      <c r="I57" s="37">
        <v>18388</v>
      </c>
      <c r="J57" s="37">
        <v>6507</v>
      </c>
      <c r="K57" s="37">
        <v>44602</v>
      </c>
      <c r="L57" s="37">
        <v>46120</v>
      </c>
      <c r="M57" s="37">
        <v>4989</v>
      </c>
      <c r="N57" s="242">
        <f t="shared" si="4"/>
        <v>51109</v>
      </c>
      <c r="O57" s="215">
        <v>42.366140455180201</v>
      </c>
      <c r="P57" s="215">
        <v>38.799989136692993</v>
      </c>
      <c r="Q57" s="215">
        <v>69.871282142584633</v>
      </c>
      <c r="R57" s="215">
        <v>36.511551818513311</v>
      </c>
      <c r="S57" s="215">
        <v>40.924205276320407</v>
      </c>
      <c r="T57" s="94">
        <v>43.660827645112953</v>
      </c>
      <c r="U57" s="500">
        <v>41.194155263661472</v>
      </c>
      <c r="V57" s="296"/>
      <c r="W57" s="296"/>
      <c r="X57" s="296"/>
      <c r="Y57" s="296"/>
      <c r="Z57" s="296"/>
      <c r="AA57" s="296"/>
      <c r="AB57" s="296"/>
      <c r="AC57" s="62"/>
    </row>
    <row r="58" spans="1:29" s="33" customFormat="1" ht="14.25" customHeight="1">
      <c r="A58" s="335">
        <f t="shared" si="5"/>
        <v>48</v>
      </c>
      <c r="B58" s="75" t="s">
        <v>48</v>
      </c>
      <c r="C58" s="37">
        <v>24850</v>
      </c>
      <c r="D58" s="37">
        <v>4344</v>
      </c>
      <c r="E58" s="37">
        <v>830</v>
      </c>
      <c r="F58" s="37">
        <v>28364</v>
      </c>
      <c r="G58" s="242">
        <f t="shared" si="3"/>
        <v>29194</v>
      </c>
      <c r="H58" s="37">
        <v>104284</v>
      </c>
      <c r="I58" s="37">
        <v>36299</v>
      </c>
      <c r="J58" s="37">
        <v>11762</v>
      </c>
      <c r="K58" s="37">
        <v>128821</v>
      </c>
      <c r="L58" s="37">
        <v>107484</v>
      </c>
      <c r="M58" s="37">
        <v>33099</v>
      </c>
      <c r="N58" s="242">
        <f t="shared" si="4"/>
        <v>140583</v>
      </c>
      <c r="O58" s="215">
        <v>49.07638723949912</v>
      </c>
      <c r="P58" s="215">
        <v>42.410882622987586</v>
      </c>
      <c r="Q58" s="215">
        <v>89.017949785670538</v>
      </c>
      <c r="R58" s="215">
        <v>42.568512467038929</v>
      </c>
      <c r="S58" s="215">
        <v>48.855491496624396</v>
      </c>
      <c r="T58" s="94">
        <v>43.352513481194016</v>
      </c>
      <c r="U58" s="500">
        <v>47.56890333450793</v>
      </c>
      <c r="V58" s="296"/>
      <c r="W58" s="296"/>
      <c r="X58" s="296"/>
      <c r="Y58" s="296"/>
      <c r="Z58" s="296"/>
      <c r="AA58" s="296"/>
      <c r="AB58" s="296"/>
      <c r="AC58" s="62"/>
    </row>
    <row r="59" spans="1:29" s="33" customFormat="1" ht="14.25" customHeight="1">
      <c r="A59" s="335">
        <f t="shared" si="5"/>
        <v>49</v>
      </c>
      <c r="B59" s="75" t="s">
        <v>49</v>
      </c>
      <c r="C59" s="37">
        <v>1026</v>
      </c>
      <c r="D59" s="37">
        <v>619</v>
      </c>
      <c r="E59" s="37">
        <v>201</v>
      </c>
      <c r="F59" s="37">
        <v>1444</v>
      </c>
      <c r="G59" s="242">
        <f t="shared" si="3"/>
        <v>1645</v>
      </c>
      <c r="H59" s="37">
        <v>9594</v>
      </c>
      <c r="I59" s="37">
        <v>9358</v>
      </c>
      <c r="J59" s="37">
        <v>6539</v>
      </c>
      <c r="K59" s="37">
        <v>12413</v>
      </c>
      <c r="L59" s="37">
        <v>16407</v>
      </c>
      <c r="M59" s="37">
        <v>2545</v>
      </c>
      <c r="N59" s="242">
        <f t="shared" si="4"/>
        <v>18952</v>
      </c>
      <c r="O59" s="215">
        <v>51.824498222099102</v>
      </c>
      <c r="P59" s="215">
        <v>40.677731385987094</v>
      </c>
      <c r="Q59" s="215">
        <v>61.913917317341259</v>
      </c>
      <c r="R59" s="215">
        <v>38.26754773287859</v>
      </c>
      <c r="S59" s="215">
        <v>47.29746546788806</v>
      </c>
      <c r="T59" s="94">
        <v>41.400774643723018</v>
      </c>
      <c r="U59" s="500">
        <v>46.506009202800918</v>
      </c>
      <c r="V59" s="296"/>
      <c r="W59" s="296"/>
      <c r="X59" s="296"/>
      <c r="Y59" s="296"/>
      <c r="Z59" s="296"/>
      <c r="AA59" s="296"/>
      <c r="AB59" s="296"/>
      <c r="AC59" s="62"/>
    </row>
    <row r="60" spans="1:29" s="33" customFormat="1" ht="14.25" customHeight="1">
      <c r="A60" s="335">
        <f t="shared" si="5"/>
        <v>50</v>
      </c>
      <c r="B60" s="75" t="s">
        <v>50</v>
      </c>
      <c r="C60" s="37">
        <v>4106</v>
      </c>
      <c r="D60" s="37">
        <v>961</v>
      </c>
      <c r="E60" s="37">
        <v>229</v>
      </c>
      <c r="F60" s="37">
        <v>4838</v>
      </c>
      <c r="G60" s="242">
        <f t="shared" si="3"/>
        <v>5067</v>
      </c>
      <c r="H60" s="37">
        <v>27020</v>
      </c>
      <c r="I60" s="37">
        <v>6989</v>
      </c>
      <c r="J60" s="37">
        <v>2903</v>
      </c>
      <c r="K60" s="37">
        <v>31106</v>
      </c>
      <c r="L60" s="37">
        <v>27142</v>
      </c>
      <c r="M60" s="37">
        <v>6867</v>
      </c>
      <c r="N60" s="242">
        <f t="shared" si="4"/>
        <v>34009</v>
      </c>
      <c r="O60" s="215">
        <v>42.135285833981769</v>
      </c>
      <c r="P60" s="215">
        <v>37.982515007109413</v>
      </c>
      <c r="Q60" s="215">
        <v>74.278145941921068</v>
      </c>
      <c r="R60" s="215">
        <v>38.144372590715335</v>
      </c>
      <c r="S60" s="215">
        <v>41.75996077394332</v>
      </c>
      <c r="T60" s="94">
        <v>39.750448360122853</v>
      </c>
      <c r="U60" s="500">
        <v>41.363539773305206</v>
      </c>
      <c r="V60" s="296"/>
      <c r="W60" s="296"/>
      <c r="X60" s="296"/>
      <c r="Y60" s="296"/>
      <c r="Z60" s="296"/>
      <c r="AA60" s="296"/>
      <c r="AB60" s="296"/>
      <c r="AC60" s="62"/>
    </row>
    <row r="61" spans="1:29" s="33" customFormat="1" ht="14.25" customHeight="1">
      <c r="A61" s="335">
        <f t="shared" si="5"/>
        <v>51</v>
      </c>
      <c r="B61" s="75" t="s">
        <v>51</v>
      </c>
      <c r="C61" s="37">
        <v>3554</v>
      </c>
      <c r="D61" s="37">
        <v>1183</v>
      </c>
      <c r="E61" s="37">
        <v>264</v>
      </c>
      <c r="F61" s="37">
        <v>4473</v>
      </c>
      <c r="G61" s="242">
        <f t="shared" si="3"/>
        <v>4737</v>
      </c>
      <c r="H61" s="37">
        <v>22405</v>
      </c>
      <c r="I61" s="37">
        <v>9076</v>
      </c>
      <c r="J61" s="37">
        <v>4538</v>
      </c>
      <c r="K61" s="37">
        <v>26943</v>
      </c>
      <c r="L61" s="37">
        <v>25823</v>
      </c>
      <c r="M61" s="37">
        <v>5658</v>
      </c>
      <c r="N61" s="242">
        <f t="shared" si="4"/>
        <v>31481</v>
      </c>
      <c r="O61" s="215">
        <v>45.647183204021502</v>
      </c>
      <c r="P61" s="215">
        <v>37.446828659860486</v>
      </c>
      <c r="Q61" s="215">
        <v>68.55416433914192</v>
      </c>
      <c r="R61" s="215">
        <v>38.487501968385978</v>
      </c>
      <c r="S61" s="215">
        <v>44.449696678563555</v>
      </c>
      <c r="T61" s="94">
        <v>39.594944763704113</v>
      </c>
      <c r="U61" s="500">
        <v>43.593553581902547</v>
      </c>
      <c r="V61" s="296"/>
      <c r="W61" s="296"/>
      <c r="X61" s="296"/>
      <c r="Y61" s="296"/>
      <c r="Z61" s="296"/>
      <c r="AA61" s="296"/>
      <c r="AB61" s="296"/>
      <c r="AC61" s="62"/>
    </row>
    <row r="62" spans="1:29" s="33" customFormat="1" ht="14.25" customHeight="1">
      <c r="A62" s="335">
        <f t="shared" si="5"/>
        <v>52</v>
      </c>
      <c r="B62" s="75" t="s">
        <v>52</v>
      </c>
      <c r="C62" s="37">
        <v>8183</v>
      </c>
      <c r="D62" s="37">
        <v>2555</v>
      </c>
      <c r="E62" s="37">
        <v>455</v>
      </c>
      <c r="F62" s="37">
        <v>10283</v>
      </c>
      <c r="G62" s="242">
        <f t="shared" si="3"/>
        <v>10738</v>
      </c>
      <c r="H62" s="37">
        <v>48226</v>
      </c>
      <c r="I62" s="37">
        <v>19712</v>
      </c>
      <c r="J62" s="37">
        <v>5073</v>
      </c>
      <c r="K62" s="37">
        <v>62865</v>
      </c>
      <c r="L62" s="37">
        <v>48591</v>
      </c>
      <c r="M62" s="37">
        <v>19347</v>
      </c>
      <c r="N62" s="242">
        <f t="shared" si="4"/>
        <v>67938</v>
      </c>
      <c r="O62" s="215">
        <v>41.398420189731681</v>
      </c>
      <c r="P62" s="215">
        <v>41.666849188547303</v>
      </c>
      <c r="Q62" s="215">
        <v>83.881007160375717</v>
      </c>
      <c r="R62" s="215">
        <v>38.120898054662064</v>
      </c>
      <c r="S62" s="215">
        <v>42.82357820997327</v>
      </c>
      <c r="T62" s="94">
        <v>38.033060830282125</v>
      </c>
      <c r="U62" s="500">
        <v>41.466178439553168</v>
      </c>
      <c r="V62" s="296"/>
      <c r="W62" s="296"/>
      <c r="X62" s="296"/>
      <c r="Y62" s="296"/>
      <c r="Z62" s="296"/>
      <c r="AA62" s="296"/>
      <c r="AB62" s="296"/>
      <c r="AC62" s="62"/>
    </row>
    <row r="63" spans="1:29" s="33" customFormat="1" ht="14.25" customHeight="1">
      <c r="A63" s="335">
        <f t="shared" si="5"/>
        <v>53</v>
      </c>
      <c r="B63" s="75" t="s">
        <v>53</v>
      </c>
      <c r="C63" s="37">
        <v>4672</v>
      </c>
      <c r="D63" s="37">
        <v>1004</v>
      </c>
      <c r="E63" s="37">
        <v>384</v>
      </c>
      <c r="F63" s="37">
        <v>5292</v>
      </c>
      <c r="G63" s="242">
        <f t="shared" si="3"/>
        <v>5676</v>
      </c>
      <c r="H63" s="37">
        <v>31392</v>
      </c>
      <c r="I63" s="37">
        <v>10481</v>
      </c>
      <c r="J63" s="37">
        <v>11317</v>
      </c>
      <c r="K63" s="37">
        <v>30556</v>
      </c>
      <c r="L63" s="37">
        <v>33210</v>
      </c>
      <c r="M63" s="37">
        <v>8663</v>
      </c>
      <c r="N63" s="242">
        <f t="shared" si="4"/>
        <v>41873</v>
      </c>
      <c r="O63" s="215">
        <v>46.35184833550548</v>
      </c>
      <c r="P63" s="215">
        <v>39.375730585148609</v>
      </c>
      <c r="Q63" s="215">
        <v>53.842487576928775</v>
      </c>
      <c r="R63" s="215">
        <v>40.710648602577436</v>
      </c>
      <c r="S63" s="215">
        <v>46.179126351616922</v>
      </c>
      <c r="T63" s="94">
        <v>39.195697917110365</v>
      </c>
      <c r="U63" s="500">
        <v>44.803016949778495</v>
      </c>
      <c r="V63" s="296"/>
      <c r="W63" s="296"/>
      <c r="X63" s="296"/>
      <c r="Y63" s="296"/>
      <c r="Z63" s="296"/>
      <c r="AA63" s="296"/>
      <c r="AB63" s="296"/>
      <c r="AC63" s="62"/>
    </row>
    <row r="64" spans="1:29" s="33" customFormat="1" ht="14.25" customHeight="1">
      <c r="A64" s="335">
        <f t="shared" si="5"/>
        <v>54</v>
      </c>
      <c r="B64" s="75" t="s">
        <v>54</v>
      </c>
      <c r="C64" s="37">
        <v>15502</v>
      </c>
      <c r="D64" s="37">
        <v>2579</v>
      </c>
      <c r="E64" s="37">
        <v>479</v>
      </c>
      <c r="F64" s="37">
        <v>17602</v>
      </c>
      <c r="G64" s="242">
        <f t="shared" si="3"/>
        <v>18081</v>
      </c>
      <c r="H64" s="37">
        <v>115101</v>
      </c>
      <c r="I64" s="37">
        <v>23146</v>
      </c>
      <c r="J64" s="37">
        <v>10384</v>
      </c>
      <c r="K64" s="37">
        <v>127863</v>
      </c>
      <c r="L64" s="37">
        <v>106134</v>
      </c>
      <c r="M64" s="37">
        <v>32113</v>
      </c>
      <c r="N64" s="242">
        <f t="shared" si="4"/>
        <v>138247</v>
      </c>
      <c r="O64" s="215">
        <v>53.498731375021123</v>
      </c>
      <c r="P64" s="215">
        <v>39.591484313891385</v>
      </c>
      <c r="Q64" s="215">
        <v>78.060048362990329</v>
      </c>
      <c r="R64" s="215">
        <v>49.181082985050949</v>
      </c>
      <c r="S64" s="215">
        <v>53.964460448952011</v>
      </c>
      <c r="T64" s="94">
        <v>42.323747673196529</v>
      </c>
      <c r="U64" s="500">
        <v>51.354157954056937</v>
      </c>
      <c r="V64" s="296"/>
      <c r="W64" s="296"/>
      <c r="X64" s="296"/>
      <c r="Y64" s="296"/>
      <c r="Z64" s="296"/>
      <c r="AA64" s="296"/>
      <c r="AB64" s="296"/>
      <c r="AC64" s="62"/>
    </row>
    <row r="65" spans="1:29" s="33" customFormat="1" ht="14.25" customHeight="1">
      <c r="A65" s="335">
        <f t="shared" si="5"/>
        <v>55</v>
      </c>
      <c r="B65" s="75" t="s">
        <v>55</v>
      </c>
      <c r="C65" s="37">
        <v>17141</v>
      </c>
      <c r="D65" s="37">
        <v>3869</v>
      </c>
      <c r="E65" s="37">
        <v>843</v>
      </c>
      <c r="F65" s="37">
        <v>20167</v>
      </c>
      <c r="G65" s="242">
        <f t="shared" si="3"/>
        <v>21010</v>
      </c>
      <c r="H65" s="37">
        <v>96673</v>
      </c>
      <c r="I65" s="37">
        <v>40536</v>
      </c>
      <c r="J65" s="37">
        <v>15522</v>
      </c>
      <c r="K65" s="37">
        <v>121687</v>
      </c>
      <c r="L65" s="37">
        <v>103496</v>
      </c>
      <c r="M65" s="37">
        <v>33713</v>
      </c>
      <c r="N65" s="242">
        <f t="shared" si="4"/>
        <v>137209</v>
      </c>
      <c r="O65" s="215">
        <v>48.531833199295761</v>
      </c>
      <c r="P65" s="215">
        <v>40.663355912047713</v>
      </c>
      <c r="Q65" s="215">
        <v>78.407246910930311</v>
      </c>
      <c r="R65" s="215">
        <v>41.602940189811655</v>
      </c>
      <c r="S65" s="215">
        <v>47.763088281840076</v>
      </c>
      <c r="T65" s="94">
        <v>42.198562880039368</v>
      </c>
      <c r="U65" s="500">
        <v>46.420314412498897</v>
      </c>
      <c r="V65" s="296"/>
      <c r="W65" s="296"/>
      <c r="X65" s="296"/>
      <c r="Y65" s="296"/>
      <c r="Z65" s="296"/>
      <c r="AA65" s="296"/>
      <c r="AB65" s="296"/>
      <c r="AC65" s="62"/>
    </row>
    <row r="66" spans="1:29" s="33" customFormat="1" ht="14.25" customHeight="1">
      <c r="A66" s="335">
        <f t="shared" si="5"/>
        <v>56</v>
      </c>
      <c r="B66" s="75" t="s">
        <v>56</v>
      </c>
      <c r="C66" s="37">
        <v>1309</v>
      </c>
      <c r="D66" s="37">
        <v>417</v>
      </c>
      <c r="E66" s="37">
        <v>181</v>
      </c>
      <c r="F66" s="37">
        <v>1545</v>
      </c>
      <c r="G66" s="242">
        <f t="shared" si="3"/>
        <v>1726</v>
      </c>
      <c r="H66" s="37">
        <v>10934</v>
      </c>
      <c r="I66" s="37">
        <v>7675</v>
      </c>
      <c r="J66" s="37">
        <v>3770</v>
      </c>
      <c r="K66" s="37">
        <v>14839</v>
      </c>
      <c r="L66" s="37">
        <v>16860</v>
      </c>
      <c r="M66" s="37">
        <v>1749</v>
      </c>
      <c r="N66" s="242">
        <f t="shared" si="4"/>
        <v>18609</v>
      </c>
      <c r="O66" s="215">
        <v>50.14236618489867</v>
      </c>
      <c r="P66" s="215">
        <v>41.433426375788322</v>
      </c>
      <c r="Q66" s="215">
        <v>63.901617629714309</v>
      </c>
      <c r="R66" s="215">
        <v>41.93552974340259</v>
      </c>
      <c r="S66" s="215">
        <v>46.948619445169143</v>
      </c>
      <c r="T66" s="94">
        <v>44.359914246080123</v>
      </c>
      <c r="U66" s="500">
        <v>46.705947140903739</v>
      </c>
      <c r="V66" s="296"/>
      <c r="W66" s="296"/>
      <c r="X66" s="296"/>
      <c r="Y66" s="296"/>
      <c r="Z66" s="296"/>
      <c r="AA66" s="296"/>
      <c r="AB66" s="296"/>
      <c r="AC66" s="62"/>
    </row>
    <row r="67" spans="1:29" s="33" customFormat="1" ht="14.25" customHeight="1">
      <c r="A67" s="335">
        <f t="shared" si="5"/>
        <v>57</v>
      </c>
      <c r="B67" s="75" t="s">
        <v>57</v>
      </c>
      <c r="C67" s="37">
        <v>2628</v>
      </c>
      <c r="D67" s="37">
        <v>852</v>
      </c>
      <c r="E67" s="37">
        <v>256</v>
      </c>
      <c r="F67" s="37">
        <v>3224</v>
      </c>
      <c r="G67" s="242">
        <f t="shared" si="3"/>
        <v>3480</v>
      </c>
      <c r="H67" s="37">
        <v>14373</v>
      </c>
      <c r="I67" s="37">
        <v>8717</v>
      </c>
      <c r="J67" s="37">
        <v>4597</v>
      </c>
      <c r="K67" s="37">
        <v>18493</v>
      </c>
      <c r="L67" s="37">
        <v>17102</v>
      </c>
      <c r="M67" s="37">
        <v>5988</v>
      </c>
      <c r="N67" s="242">
        <f t="shared" si="4"/>
        <v>23090</v>
      </c>
      <c r="O67" s="215">
        <v>41.946530147895338</v>
      </c>
      <c r="P67" s="215">
        <v>46.223393234950706</v>
      </c>
      <c r="Q67" s="215">
        <v>58.044391812959084</v>
      </c>
      <c r="R67" s="215">
        <v>39.831187471838753</v>
      </c>
      <c r="S67" s="215">
        <v>45.861194872908975</v>
      </c>
      <c r="T67" s="94">
        <v>36.612747088433004</v>
      </c>
      <c r="U67" s="500">
        <v>43.52965682411606</v>
      </c>
      <c r="V67" s="296"/>
      <c r="W67" s="296"/>
      <c r="X67" s="296"/>
      <c r="Y67" s="296"/>
      <c r="Z67" s="296"/>
      <c r="AA67" s="296"/>
      <c r="AB67" s="296"/>
      <c r="AC67" s="62"/>
    </row>
    <row r="68" spans="1:29" s="33" customFormat="1" ht="14.25" customHeight="1">
      <c r="A68" s="335">
        <f t="shared" si="5"/>
        <v>58</v>
      </c>
      <c r="B68" s="75" t="s">
        <v>58</v>
      </c>
      <c r="C68" s="37">
        <v>5964</v>
      </c>
      <c r="D68" s="37">
        <v>1866</v>
      </c>
      <c r="E68" s="37">
        <v>595</v>
      </c>
      <c r="F68" s="37">
        <v>7235</v>
      </c>
      <c r="G68" s="242">
        <f t="shared" si="3"/>
        <v>7830</v>
      </c>
      <c r="H68" s="37">
        <v>42941</v>
      </c>
      <c r="I68" s="37">
        <v>19910</v>
      </c>
      <c r="J68" s="37">
        <v>10725</v>
      </c>
      <c r="K68" s="37">
        <v>52126</v>
      </c>
      <c r="L68" s="37">
        <v>53135</v>
      </c>
      <c r="M68" s="37">
        <v>9716</v>
      </c>
      <c r="N68" s="242">
        <f t="shared" si="4"/>
        <v>62851</v>
      </c>
      <c r="O68" s="215">
        <v>50.952234126974375</v>
      </c>
      <c r="P68" s="215">
        <v>41.783800297846518</v>
      </c>
      <c r="Q68" s="215">
        <v>79.101052458477227</v>
      </c>
      <c r="R68" s="215">
        <v>41.347988135490624</v>
      </c>
      <c r="S68" s="215">
        <v>49.608177202752529</v>
      </c>
      <c r="T68" s="94">
        <v>41.413230685431749</v>
      </c>
      <c r="U68" s="500">
        <v>48.354334225414938</v>
      </c>
      <c r="V68" s="296"/>
      <c r="W68" s="296"/>
      <c r="X68" s="296"/>
      <c r="Y68" s="296"/>
      <c r="Z68" s="296"/>
      <c r="AA68" s="296"/>
      <c r="AB68" s="296"/>
      <c r="AC68" s="62"/>
    </row>
    <row r="69" spans="1:29" s="33" customFormat="1" ht="14.25" customHeight="1">
      <c r="A69" s="335">
        <f t="shared" si="5"/>
        <v>59</v>
      </c>
      <c r="B69" s="75" t="s">
        <v>59</v>
      </c>
      <c r="C69" s="37">
        <v>15936</v>
      </c>
      <c r="D69" s="37">
        <v>3396</v>
      </c>
      <c r="E69" s="37">
        <v>354</v>
      </c>
      <c r="F69" s="37">
        <v>18978</v>
      </c>
      <c r="G69" s="242">
        <f t="shared" si="3"/>
        <v>19332</v>
      </c>
      <c r="H69" s="37">
        <v>183936</v>
      </c>
      <c r="I69" s="37">
        <v>28006</v>
      </c>
      <c r="J69" s="37">
        <v>6631</v>
      </c>
      <c r="K69" s="37">
        <v>205311</v>
      </c>
      <c r="L69" s="37">
        <v>151594</v>
      </c>
      <c r="M69" s="37">
        <v>60348</v>
      </c>
      <c r="N69" s="242">
        <f t="shared" si="4"/>
        <v>211942</v>
      </c>
      <c r="O69" s="215">
        <v>52.130528733017478</v>
      </c>
      <c r="P69" s="215">
        <v>39.453571701010823</v>
      </c>
      <c r="Q69" s="215">
        <v>75.77039848197343</v>
      </c>
      <c r="R69" s="215">
        <v>49.814846572855686</v>
      </c>
      <c r="S69" s="215">
        <v>53.494127524256349</v>
      </c>
      <c r="T69" s="94">
        <v>43.328381441511063</v>
      </c>
      <c r="U69" s="500">
        <v>50.610988864957406</v>
      </c>
      <c r="V69" s="296"/>
      <c r="W69" s="296"/>
      <c r="X69" s="296"/>
      <c r="Y69" s="296"/>
      <c r="Z69" s="296"/>
      <c r="AA69" s="296"/>
      <c r="AB69" s="296"/>
      <c r="AC69" s="62"/>
    </row>
    <row r="70" spans="1:29" s="33" customFormat="1" ht="14.25" customHeight="1">
      <c r="A70" s="335">
        <f t="shared" si="5"/>
        <v>60</v>
      </c>
      <c r="B70" s="75" t="s">
        <v>60</v>
      </c>
      <c r="C70" s="37">
        <v>5697</v>
      </c>
      <c r="D70" s="37">
        <v>1276</v>
      </c>
      <c r="E70" s="37">
        <v>482</v>
      </c>
      <c r="F70" s="37">
        <v>6491</v>
      </c>
      <c r="G70" s="242">
        <f t="shared" si="3"/>
        <v>6973</v>
      </c>
      <c r="H70" s="37">
        <v>33696</v>
      </c>
      <c r="I70" s="37">
        <v>13198</v>
      </c>
      <c r="J70" s="37">
        <v>7744</v>
      </c>
      <c r="K70" s="37">
        <v>39150</v>
      </c>
      <c r="L70" s="37">
        <v>37537</v>
      </c>
      <c r="M70" s="37">
        <v>9357</v>
      </c>
      <c r="N70" s="242">
        <f t="shared" si="4"/>
        <v>46894</v>
      </c>
      <c r="O70" s="215">
        <v>44.291389513905408</v>
      </c>
      <c r="P70" s="215">
        <v>38.007451453556094</v>
      </c>
      <c r="Q70" s="215">
        <v>65.439315785323913</v>
      </c>
      <c r="R70" s="215">
        <v>37.421285544447137</v>
      </c>
      <c r="S70" s="215">
        <v>43.601538168548338</v>
      </c>
      <c r="T70" s="94">
        <v>38.727804885872025</v>
      </c>
      <c r="U70" s="500">
        <v>42.658569488112164</v>
      </c>
      <c r="V70" s="296"/>
      <c r="W70" s="296"/>
      <c r="X70" s="296"/>
      <c r="Y70" s="296"/>
      <c r="Z70" s="296"/>
      <c r="AA70" s="296"/>
      <c r="AB70" s="296"/>
      <c r="AC70" s="62"/>
    </row>
    <row r="71" spans="1:29" s="33" customFormat="1" ht="14.25" customHeight="1">
      <c r="A71" s="335">
        <f t="shared" si="5"/>
        <v>61</v>
      </c>
      <c r="B71" s="75" t="s">
        <v>61</v>
      </c>
      <c r="C71" s="37">
        <v>11928</v>
      </c>
      <c r="D71" s="37">
        <v>3078</v>
      </c>
      <c r="E71" s="37">
        <v>615</v>
      </c>
      <c r="F71" s="37">
        <v>14391</v>
      </c>
      <c r="G71" s="242">
        <f t="shared" si="3"/>
        <v>15006</v>
      </c>
      <c r="H71" s="37">
        <v>69605</v>
      </c>
      <c r="I71" s="37">
        <v>34521</v>
      </c>
      <c r="J71" s="37">
        <v>9708</v>
      </c>
      <c r="K71" s="37">
        <v>94418</v>
      </c>
      <c r="L71" s="37">
        <v>80000</v>
      </c>
      <c r="M71" s="37">
        <v>24126</v>
      </c>
      <c r="N71" s="242">
        <f t="shared" si="4"/>
        <v>104126</v>
      </c>
      <c r="O71" s="215">
        <v>44.979059453907475</v>
      </c>
      <c r="P71" s="215">
        <v>40.644437093315787</v>
      </c>
      <c r="Q71" s="215">
        <v>67.57651018356944</v>
      </c>
      <c r="R71" s="215">
        <v>40.780451131420932</v>
      </c>
      <c r="S71" s="215">
        <v>44.613959389327327</v>
      </c>
      <c r="T71" s="94">
        <v>40.701629821612244</v>
      </c>
      <c r="U71" s="500">
        <v>43.692373620649903</v>
      </c>
      <c r="V71" s="296"/>
      <c r="W71" s="296"/>
      <c r="X71" s="296"/>
      <c r="Y71" s="296"/>
      <c r="Z71" s="296"/>
      <c r="AA71" s="296"/>
      <c r="AB71" s="296"/>
      <c r="AC71" s="62"/>
    </row>
    <row r="72" spans="1:29" s="33" customFormat="1" ht="14.25" customHeight="1">
      <c r="A72" s="335">
        <f t="shared" si="5"/>
        <v>62</v>
      </c>
      <c r="B72" s="75" t="s">
        <v>62</v>
      </c>
      <c r="C72" s="37">
        <v>639</v>
      </c>
      <c r="D72" s="37">
        <v>401</v>
      </c>
      <c r="E72" s="37">
        <v>156</v>
      </c>
      <c r="F72" s="37">
        <v>884</v>
      </c>
      <c r="G72" s="242">
        <f t="shared" si="3"/>
        <v>1040</v>
      </c>
      <c r="H72" s="37">
        <v>3383</v>
      </c>
      <c r="I72" s="37">
        <v>3737</v>
      </c>
      <c r="J72" s="37">
        <v>1935</v>
      </c>
      <c r="K72" s="37">
        <v>5185</v>
      </c>
      <c r="L72" s="37">
        <v>5317</v>
      </c>
      <c r="M72" s="37">
        <v>1803</v>
      </c>
      <c r="N72" s="242">
        <f t="shared" si="4"/>
        <v>7120</v>
      </c>
      <c r="O72" s="215">
        <v>57.545030738256479</v>
      </c>
      <c r="P72" s="215">
        <v>35.783049418862568</v>
      </c>
      <c r="Q72" s="215">
        <v>63.060047179927082</v>
      </c>
      <c r="R72" s="215">
        <v>39.677543216384855</v>
      </c>
      <c r="S72" s="215">
        <v>49.408353381148309</v>
      </c>
      <c r="T72" s="94">
        <v>39.879076141722763</v>
      </c>
      <c r="U72" s="500">
        <v>46.825309070248949</v>
      </c>
      <c r="V72" s="296"/>
      <c r="W72" s="296"/>
      <c r="X72" s="296"/>
      <c r="Y72" s="296"/>
      <c r="Z72" s="296"/>
      <c r="AA72" s="296"/>
      <c r="AB72" s="296"/>
      <c r="AC72" s="62"/>
    </row>
    <row r="73" spans="1:29" s="33" customFormat="1" ht="14.25" customHeight="1">
      <c r="A73" s="335">
        <f t="shared" si="5"/>
        <v>63</v>
      </c>
      <c r="B73" s="75" t="s">
        <v>63</v>
      </c>
      <c r="C73" s="37">
        <v>6601</v>
      </c>
      <c r="D73" s="37">
        <v>2564</v>
      </c>
      <c r="E73" s="37">
        <v>443</v>
      </c>
      <c r="F73" s="37">
        <v>8722</v>
      </c>
      <c r="G73" s="242">
        <f t="shared" si="3"/>
        <v>9165</v>
      </c>
      <c r="H73" s="37">
        <v>66280</v>
      </c>
      <c r="I73" s="37">
        <v>43331</v>
      </c>
      <c r="J73" s="37">
        <v>22385</v>
      </c>
      <c r="K73" s="37">
        <v>87226</v>
      </c>
      <c r="L73" s="37">
        <v>97229</v>
      </c>
      <c r="M73" s="37">
        <v>12382</v>
      </c>
      <c r="N73" s="242">
        <f t="shared" si="4"/>
        <v>109611</v>
      </c>
      <c r="O73" s="215">
        <v>44.788951923729279</v>
      </c>
      <c r="P73" s="215">
        <v>36.949902477858494</v>
      </c>
      <c r="Q73" s="215">
        <v>58.633214819459035</v>
      </c>
      <c r="R73" s="215">
        <v>37.214330580487484</v>
      </c>
      <c r="S73" s="215">
        <v>41.898054265221845</v>
      </c>
      <c r="T73" s="94">
        <v>43.118692123928675</v>
      </c>
      <c r="U73" s="500">
        <v>42.036590947683393</v>
      </c>
      <c r="V73" s="296"/>
      <c r="W73" s="296"/>
      <c r="X73" s="296"/>
      <c r="Y73" s="296"/>
      <c r="Z73" s="296"/>
      <c r="AA73" s="296"/>
      <c r="AB73" s="296"/>
      <c r="AC73" s="62"/>
    </row>
    <row r="74" spans="1:29" s="33" customFormat="1" ht="14.25" customHeight="1">
      <c r="A74" s="335">
        <f t="shared" si="5"/>
        <v>64</v>
      </c>
      <c r="B74" s="75" t="s">
        <v>64</v>
      </c>
      <c r="C74" s="37">
        <v>6128</v>
      </c>
      <c r="D74" s="37">
        <v>1413</v>
      </c>
      <c r="E74" s="37">
        <v>295</v>
      </c>
      <c r="F74" s="37">
        <v>7246</v>
      </c>
      <c r="G74" s="242">
        <f t="shared" si="3"/>
        <v>7541</v>
      </c>
      <c r="H74" s="37">
        <v>42862</v>
      </c>
      <c r="I74" s="37">
        <v>8511</v>
      </c>
      <c r="J74" s="37">
        <v>3151</v>
      </c>
      <c r="K74" s="37">
        <v>48222</v>
      </c>
      <c r="L74" s="37">
        <v>38151</v>
      </c>
      <c r="M74" s="37">
        <v>13222</v>
      </c>
      <c r="N74" s="242">
        <f t="shared" si="4"/>
        <v>51373</v>
      </c>
      <c r="O74" s="215">
        <v>43.044362718293179</v>
      </c>
      <c r="P74" s="215">
        <v>37.101196103019198</v>
      </c>
      <c r="Q74" s="215">
        <v>73.867310124012477</v>
      </c>
      <c r="R74" s="215">
        <v>40.054233605599499</v>
      </c>
      <c r="S74" s="215">
        <v>43.381647543474855</v>
      </c>
      <c r="T74" s="94">
        <v>38.57552995170311</v>
      </c>
      <c r="U74" s="500">
        <v>42.155486853081406</v>
      </c>
      <c r="V74" s="296"/>
      <c r="W74" s="296"/>
      <c r="X74" s="296"/>
      <c r="Y74" s="296"/>
      <c r="Z74" s="296"/>
      <c r="AA74" s="296"/>
      <c r="AB74" s="296"/>
      <c r="AC74" s="62"/>
    </row>
    <row r="75" spans="1:29" s="33" customFormat="1" ht="14.25" customHeight="1">
      <c r="A75" s="335">
        <f t="shared" si="5"/>
        <v>65</v>
      </c>
      <c r="B75" s="75" t="s">
        <v>65</v>
      </c>
      <c r="C75" s="37">
        <v>4123</v>
      </c>
      <c r="D75" s="37">
        <v>1519</v>
      </c>
      <c r="E75" s="37">
        <v>331</v>
      </c>
      <c r="F75" s="37">
        <v>5311</v>
      </c>
      <c r="G75" s="242">
        <f t="shared" si="3"/>
        <v>5642</v>
      </c>
      <c r="H75" s="37">
        <v>34595</v>
      </c>
      <c r="I75" s="37">
        <v>31471</v>
      </c>
      <c r="J75" s="37">
        <v>16046</v>
      </c>
      <c r="K75" s="37">
        <v>50020</v>
      </c>
      <c r="L75" s="37">
        <v>59369</v>
      </c>
      <c r="M75" s="37">
        <v>6697</v>
      </c>
      <c r="N75" s="242">
        <f t="shared" si="4"/>
        <v>66066</v>
      </c>
      <c r="O75" s="215">
        <v>52.004969438659565</v>
      </c>
      <c r="P75" s="215">
        <v>39.095013224256803</v>
      </c>
      <c r="Q75" s="215">
        <v>68.433997057255027</v>
      </c>
      <c r="R75" s="215">
        <v>38.375720077640104</v>
      </c>
      <c r="S75" s="215">
        <v>46.332892067979472</v>
      </c>
      <c r="T75" s="94">
        <v>46.982067314984917</v>
      </c>
      <c r="U75" s="500">
        <v>46.398950857459077</v>
      </c>
      <c r="V75" s="296"/>
      <c r="W75" s="296"/>
      <c r="X75" s="296"/>
      <c r="Y75" s="296"/>
      <c r="Z75" s="296"/>
      <c r="AA75" s="296"/>
      <c r="AB75" s="296"/>
      <c r="AC75" s="62"/>
    </row>
    <row r="76" spans="1:29" s="33" customFormat="1" ht="14.25" customHeight="1">
      <c r="A76" s="335">
        <f t="shared" si="5"/>
        <v>66</v>
      </c>
      <c r="B76" s="75" t="s">
        <v>66</v>
      </c>
      <c r="C76" s="37">
        <v>3710</v>
      </c>
      <c r="D76" s="37">
        <v>1300</v>
      </c>
      <c r="E76" s="37">
        <v>519</v>
      </c>
      <c r="F76" s="37">
        <v>4491</v>
      </c>
      <c r="G76" s="242">
        <f t="shared" si="3"/>
        <v>5010</v>
      </c>
      <c r="H76" s="37">
        <v>21717</v>
      </c>
      <c r="I76" s="37">
        <v>12397</v>
      </c>
      <c r="J76" s="37">
        <v>6710</v>
      </c>
      <c r="K76" s="37">
        <v>27404</v>
      </c>
      <c r="L76" s="37">
        <v>29178</v>
      </c>
      <c r="M76" s="37">
        <v>4936</v>
      </c>
      <c r="N76" s="242">
        <f t="shared" si="4"/>
        <v>34114</v>
      </c>
      <c r="O76" s="215">
        <v>50.34590904824703</v>
      </c>
      <c r="P76" s="215">
        <v>39.604243619207352</v>
      </c>
      <c r="Q76" s="215">
        <v>64.405864444800514</v>
      </c>
      <c r="R76" s="215">
        <v>41.648101727797467</v>
      </c>
      <c r="S76" s="215">
        <v>47.576501056951777</v>
      </c>
      <c r="T76" s="94">
        <v>41.900924222812634</v>
      </c>
      <c r="U76" s="500">
        <v>46.779717355566866</v>
      </c>
      <c r="V76" s="296"/>
      <c r="W76" s="296"/>
      <c r="X76" s="296"/>
      <c r="Y76" s="296"/>
      <c r="Z76" s="296"/>
      <c r="AA76" s="296"/>
      <c r="AB76" s="296"/>
      <c r="AC76" s="62"/>
    </row>
    <row r="77" spans="1:29" s="33" customFormat="1" ht="14.25" customHeight="1">
      <c r="A77" s="335">
        <f t="shared" si="5"/>
        <v>67</v>
      </c>
      <c r="B77" s="75" t="s">
        <v>67</v>
      </c>
      <c r="C77" s="37">
        <v>8784</v>
      </c>
      <c r="D77" s="37">
        <v>1495</v>
      </c>
      <c r="E77" s="37">
        <v>374</v>
      </c>
      <c r="F77" s="37">
        <v>9905</v>
      </c>
      <c r="G77" s="242">
        <f t="shared" si="3"/>
        <v>10279</v>
      </c>
      <c r="H77" s="37">
        <v>64815</v>
      </c>
      <c r="I77" s="37">
        <v>15877</v>
      </c>
      <c r="J77" s="37">
        <v>14787</v>
      </c>
      <c r="K77" s="37">
        <v>65905</v>
      </c>
      <c r="L77" s="37">
        <v>66147</v>
      </c>
      <c r="M77" s="37">
        <v>14545</v>
      </c>
      <c r="N77" s="242">
        <f t="shared" si="4"/>
        <v>80692</v>
      </c>
      <c r="O77" s="215">
        <v>94.067937659067226</v>
      </c>
      <c r="P77" s="215">
        <v>37.940056472995778</v>
      </c>
      <c r="Q77" s="215">
        <v>160.0414196132221</v>
      </c>
      <c r="R77" s="215">
        <v>55.293232831295427</v>
      </c>
      <c r="S77" s="215">
        <v>92.041578885217774</v>
      </c>
      <c r="T77" s="94">
        <v>45.191193228064463</v>
      </c>
      <c r="U77" s="500">
        <v>84.775099659108633</v>
      </c>
      <c r="V77" s="296"/>
      <c r="W77" s="296"/>
      <c r="X77" s="296"/>
      <c r="Y77" s="296"/>
      <c r="Z77" s="296"/>
      <c r="AA77" s="296"/>
      <c r="AB77" s="296"/>
      <c r="AC77" s="62"/>
    </row>
    <row r="78" spans="1:29" s="33" customFormat="1" ht="14.25" customHeight="1">
      <c r="A78" s="335">
        <f t="shared" si="5"/>
        <v>68</v>
      </c>
      <c r="B78" s="75" t="s">
        <v>68</v>
      </c>
      <c r="C78" s="37">
        <v>4132</v>
      </c>
      <c r="D78" s="37">
        <v>1079</v>
      </c>
      <c r="E78" s="37">
        <v>199</v>
      </c>
      <c r="F78" s="37">
        <v>5012</v>
      </c>
      <c r="G78" s="242">
        <f t="shared" si="3"/>
        <v>5211</v>
      </c>
      <c r="H78" s="37">
        <v>26713</v>
      </c>
      <c r="I78" s="37">
        <v>10685</v>
      </c>
      <c r="J78" s="37">
        <v>2161</v>
      </c>
      <c r="K78" s="37">
        <v>35237</v>
      </c>
      <c r="L78" s="37">
        <v>31564</v>
      </c>
      <c r="M78" s="37">
        <v>5834</v>
      </c>
      <c r="N78" s="242">
        <f t="shared" si="4"/>
        <v>37398</v>
      </c>
      <c r="O78" s="215">
        <v>46.981293609232267</v>
      </c>
      <c r="P78" s="215">
        <v>38.538724097510581</v>
      </c>
      <c r="Q78" s="215">
        <v>89.801739471224863</v>
      </c>
      <c r="R78" s="215">
        <v>41.719119984739621</v>
      </c>
      <c r="S78" s="215">
        <v>45.170215786151864</v>
      </c>
      <c r="T78" s="94">
        <v>43.294044838267403</v>
      </c>
      <c r="U78" s="500">
        <v>44.877551828682662</v>
      </c>
      <c r="V78" s="296"/>
      <c r="W78" s="296"/>
      <c r="X78" s="296"/>
      <c r="Y78" s="296"/>
      <c r="Z78" s="296"/>
      <c r="AA78" s="296"/>
      <c r="AB78" s="296"/>
      <c r="AC78" s="62"/>
    </row>
    <row r="79" spans="1:29" s="33" customFormat="1" ht="14.25" customHeight="1">
      <c r="A79" s="335">
        <f t="shared" si="5"/>
        <v>69</v>
      </c>
      <c r="B79" s="75" t="s">
        <v>69</v>
      </c>
      <c r="C79" s="37">
        <v>671</v>
      </c>
      <c r="D79" s="37">
        <v>310</v>
      </c>
      <c r="E79" s="37">
        <v>119</v>
      </c>
      <c r="F79" s="37">
        <v>862</v>
      </c>
      <c r="G79" s="242">
        <f t="shared" si="3"/>
        <v>981</v>
      </c>
      <c r="H79" s="37">
        <v>3239</v>
      </c>
      <c r="I79" s="37">
        <v>3937</v>
      </c>
      <c r="J79" s="37">
        <v>2891</v>
      </c>
      <c r="K79" s="37">
        <v>4285</v>
      </c>
      <c r="L79" s="37">
        <v>6051</v>
      </c>
      <c r="M79" s="37">
        <v>1125</v>
      </c>
      <c r="N79" s="242">
        <f t="shared" si="4"/>
        <v>7176</v>
      </c>
      <c r="O79" s="215">
        <v>48.916960152391077</v>
      </c>
      <c r="P79" s="215">
        <v>34.838944061613297</v>
      </c>
      <c r="Q79" s="215">
        <v>48.046203035549546</v>
      </c>
      <c r="R79" s="215">
        <v>36.897136874687057</v>
      </c>
      <c r="S79" s="215">
        <v>41.876709794392987</v>
      </c>
      <c r="T79" s="94">
        <v>39.684489187173753</v>
      </c>
      <c r="U79" s="500">
        <v>41.565580450220665</v>
      </c>
      <c r="V79" s="296"/>
      <c r="W79" s="296"/>
      <c r="X79" s="296"/>
      <c r="Y79" s="296"/>
      <c r="Z79" s="296"/>
      <c r="AA79" s="296"/>
      <c r="AB79" s="296"/>
      <c r="AC79" s="62"/>
    </row>
    <row r="80" spans="1:29" s="33" customFormat="1" ht="14.25" customHeight="1">
      <c r="A80" s="335">
        <f t="shared" si="5"/>
        <v>70</v>
      </c>
      <c r="B80" s="75" t="s">
        <v>70</v>
      </c>
      <c r="C80" s="37">
        <v>2725</v>
      </c>
      <c r="D80" s="37">
        <v>753</v>
      </c>
      <c r="E80" s="37">
        <v>207</v>
      </c>
      <c r="F80" s="37">
        <v>3271</v>
      </c>
      <c r="G80" s="242">
        <f t="shared" si="3"/>
        <v>3478</v>
      </c>
      <c r="H80" s="37">
        <v>29509</v>
      </c>
      <c r="I80" s="37">
        <v>7030</v>
      </c>
      <c r="J80" s="37">
        <v>2229</v>
      </c>
      <c r="K80" s="37">
        <v>34310</v>
      </c>
      <c r="L80" s="37">
        <v>25597</v>
      </c>
      <c r="M80" s="37">
        <v>10942</v>
      </c>
      <c r="N80" s="242">
        <f t="shared" si="4"/>
        <v>36539</v>
      </c>
      <c r="O80" s="215">
        <v>45.295370901292543</v>
      </c>
      <c r="P80" s="215">
        <v>42.003890329751762</v>
      </c>
      <c r="Q80" s="215">
        <v>84.477999712602383</v>
      </c>
      <c r="R80" s="215">
        <v>41.610797709331528</v>
      </c>
      <c r="S80" s="215">
        <v>47.397839745372153</v>
      </c>
      <c r="T80" s="94">
        <v>38.325748795001907</v>
      </c>
      <c r="U80" s="500">
        <v>44.721100351158157</v>
      </c>
      <c r="V80" s="296"/>
      <c r="W80" s="296"/>
      <c r="X80" s="296"/>
      <c r="Y80" s="296"/>
      <c r="Z80" s="296"/>
      <c r="AA80" s="296"/>
      <c r="AB80" s="296"/>
      <c r="AC80" s="62"/>
    </row>
    <row r="81" spans="1:29" s="33" customFormat="1" ht="14.25" customHeight="1">
      <c r="A81" s="335">
        <f t="shared" si="5"/>
        <v>71</v>
      </c>
      <c r="B81" s="75" t="s">
        <v>71</v>
      </c>
      <c r="C81" s="37">
        <v>3223</v>
      </c>
      <c r="D81" s="37">
        <v>778</v>
      </c>
      <c r="E81" s="37">
        <v>210</v>
      </c>
      <c r="F81" s="37">
        <v>3791</v>
      </c>
      <c r="G81" s="242">
        <f t="shared" si="3"/>
        <v>4001</v>
      </c>
      <c r="H81" s="37">
        <v>18418</v>
      </c>
      <c r="I81" s="37">
        <v>8932</v>
      </c>
      <c r="J81" s="37">
        <v>4981</v>
      </c>
      <c r="K81" s="37">
        <v>22369</v>
      </c>
      <c r="L81" s="37">
        <v>23262</v>
      </c>
      <c r="M81" s="37">
        <v>4088</v>
      </c>
      <c r="N81" s="242">
        <f t="shared" si="4"/>
        <v>27350</v>
      </c>
      <c r="O81" s="215">
        <v>64.771036767751141</v>
      </c>
      <c r="P81" s="215">
        <v>37.023022434802414</v>
      </c>
      <c r="Q81" s="215">
        <v>98.300717791333241</v>
      </c>
      <c r="R81" s="215">
        <v>45.965339269601088</v>
      </c>
      <c r="S81" s="215">
        <v>58.937411376952753</v>
      </c>
      <c r="T81" s="94">
        <v>43.481285938808739</v>
      </c>
      <c r="U81" s="500">
        <v>56.784478848498352</v>
      </c>
      <c r="V81" s="296"/>
      <c r="W81" s="296"/>
      <c r="X81" s="296"/>
      <c r="Y81" s="296"/>
      <c r="Z81" s="296"/>
      <c r="AA81" s="296"/>
      <c r="AB81" s="296"/>
      <c r="AC81" s="62"/>
    </row>
    <row r="82" spans="1:29" s="33" customFormat="1" ht="14.25" customHeight="1">
      <c r="A82" s="335">
        <f t="shared" si="5"/>
        <v>72</v>
      </c>
      <c r="B82" s="75" t="s">
        <v>72</v>
      </c>
      <c r="C82" s="37">
        <v>2355</v>
      </c>
      <c r="D82" s="37">
        <v>783</v>
      </c>
      <c r="E82" s="37">
        <v>208</v>
      </c>
      <c r="F82" s="37">
        <v>2930</v>
      </c>
      <c r="G82" s="242">
        <f t="shared" si="3"/>
        <v>3138</v>
      </c>
      <c r="H82" s="37">
        <v>28291</v>
      </c>
      <c r="I82" s="37">
        <v>13859</v>
      </c>
      <c r="J82" s="37">
        <v>9683</v>
      </c>
      <c r="K82" s="37">
        <v>32467</v>
      </c>
      <c r="L82" s="37">
        <v>36904</v>
      </c>
      <c r="M82" s="37">
        <v>5246</v>
      </c>
      <c r="N82" s="242">
        <f t="shared" si="4"/>
        <v>42150</v>
      </c>
      <c r="O82" s="215">
        <v>58.047468651823195</v>
      </c>
      <c r="P82" s="215">
        <v>37.786874187930223</v>
      </c>
      <c r="Q82" s="215">
        <v>85.489763056427421</v>
      </c>
      <c r="R82" s="215">
        <v>39.894451963641011</v>
      </c>
      <c r="S82" s="215">
        <v>52.907213387951295</v>
      </c>
      <c r="T82" s="94">
        <v>44.924860111910469</v>
      </c>
      <c r="U82" s="500">
        <v>51.952114533891013</v>
      </c>
      <c r="V82" s="296"/>
      <c r="W82" s="296"/>
      <c r="X82" s="296"/>
      <c r="Y82" s="296"/>
      <c r="Z82" s="296"/>
      <c r="AA82" s="296"/>
      <c r="AB82" s="296"/>
      <c r="AC82" s="62"/>
    </row>
    <row r="83" spans="1:29" s="33" customFormat="1" ht="14.25" customHeight="1">
      <c r="A83" s="335">
        <f t="shared" si="5"/>
        <v>73</v>
      </c>
      <c r="B83" s="75" t="s">
        <v>73</v>
      </c>
      <c r="C83" s="37">
        <v>1118</v>
      </c>
      <c r="D83" s="37">
        <v>532</v>
      </c>
      <c r="E83" s="37">
        <v>145</v>
      </c>
      <c r="F83" s="37">
        <v>1505</v>
      </c>
      <c r="G83" s="242">
        <f t="shared" si="3"/>
        <v>1650</v>
      </c>
      <c r="H83" s="37">
        <v>17217</v>
      </c>
      <c r="I83" s="37">
        <v>8542</v>
      </c>
      <c r="J83" s="37">
        <v>4168</v>
      </c>
      <c r="K83" s="37">
        <v>21591</v>
      </c>
      <c r="L83" s="37">
        <v>23435</v>
      </c>
      <c r="M83" s="37">
        <v>2324</v>
      </c>
      <c r="N83" s="242">
        <f t="shared" si="4"/>
        <v>25759</v>
      </c>
      <c r="O83" s="215">
        <v>40.729413840876774</v>
      </c>
      <c r="P83" s="215">
        <v>37.948073947240715</v>
      </c>
      <c r="Q83" s="215">
        <v>57.3303421334913</v>
      </c>
      <c r="R83" s="215">
        <v>36.157599493941106</v>
      </c>
      <c r="S83" s="215">
        <v>39.789242332677482</v>
      </c>
      <c r="T83" s="94">
        <v>40.741430700447097</v>
      </c>
      <c r="U83" s="500">
        <v>39.875459471616423</v>
      </c>
      <c r="V83" s="296"/>
      <c r="W83" s="296"/>
      <c r="X83" s="296"/>
      <c r="Y83" s="296"/>
      <c r="Z83" s="296"/>
      <c r="AA83" s="296"/>
      <c r="AB83" s="296"/>
      <c r="AC83" s="62"/>
    </row>
    <row r="84" spans="1:29" s="33" customFormat="1" ht="14.25" customHeight="1">
      <c r="A84" s="335">
        <f t="shared" si="5"/>
        <v>74</v>
      </c>
      <c r="B84" s="75" t="s">
        <v>74</v>
      </c>
      <c r="C84" s="37">
        <v>2772</v>
      </c>
      <c r="D84" s="37">
        <v>613</v>
      </c>
      <c r="E84" s="37">
        <v>129</v>
      </c>
      <c r="F84" s="37">
        <v>3256</v>
      </c>
      <c r="G84" s="242">
        <f t="shared" si="3"/>
        <v>3385</v>
      </c>
      <c r="H84" s="37">
        <v>18545</v>
      </c>
      <c r="I84" s="37">
        <v>5927</v>
      </c>
      <c r="J84" s="37">
        <v>2579</v>
      </c>
      <c r="K84" s="37">
        <v>21893</v>
      </c>
      <c r="L84" s="37">
        <v>18226</v>
      </c>
      <c r="M84" s="37">
        <v>6246</v>
      </c>
      <c r="N84" s="242">
        <f t="shared" si="4"/>
        <v>24472</v>
      </c>
      <c r="O84" s="215">
        <v>51.650590751680589</v>
      </c>
      <c r="P84" s="215">
        <v>43.788098206928737</v>
      </c>
      <c r="Q84" s="215">
        <v>129.50949166612054</v>
      </c>
      <c r="R84" s="215">
        <v>37.397099818152448</v>
      </c>
      <c r="S84" s="215">
        <v>54.49860695983152</v>
      </c>
      <c r="T84" s="94">
        <v>36.385536380994076</v>
      </c>
      <c r="U84" s="500">
        <v>50.034770893931018</v>
      </c>
      <c r="V84" s="296"/>
      <c r="W84" s="296"/>
      <c r="X84" s="296"/>
      <c r="Y84" s="296"/>
      <c r="Z84" s="296"/>
      <c r="AA84" s="296"/>
      <c r="AB84" s="296"/>
      <c r="AC84" s="62"/>
    </row>
    <row r="85" spans="1:29" s="33" customFormat="1" ht="14.25" customHeight="1">
      <c r="A85" s="335">
        <f t="shared" si="5"/>
        <v>75</v>
      </c>
      <c r="B85" s="75" t="s">
        <v>75</v>
      </c>
      <c r="C85" s="37">
        <v>648</v>
      </c>
      <c r="D85" s="37">
        <v>360</v>
      </c>
      <c r="E85" s="37">
        <v>123</v>
      </c>
      <c r="F85" s="37">
        <v>885</v>
      </c>
      <c r="G85" s="242">
        <f t="shared" si="3"/>
        <v>1008</v>
      </c>
      <c r="H85" s="37">
        <v>2799</v>
      </c>
      <c r="I85" s="37">
        <v>4756</v>
      </c>
      <c r="J85" s="37">
        <v>2847</v>
      </c>
      <c r="K85" s="37">
        <v>4708</v>
      </c>
      <c r="L85" s="37">
        <v>5988</v>
      </c>
      <c r="M85" s="37">
        <v>1567</v>
      </c>
      <c r="N85" s="242">
        <f t="shared" si="4"/>
        <v>7555</v>
      </c>
      <c r="O85" s="215">
        <v>53.425222421019093</v>
      </c>
      <c r="P85" s="215">
        <v>36.269189430517891</v>
      </c>
      <c r="Q85" s="215">
        <v>48.081727773485206</v>
      </c>
      <c r="R85" s="215">
        <v>39.965514422133559</v>
      </c>
      <c r="S85" s="215">
        <v>43.649774021541404</v>
      </c>
      <c r="T85" s="94">
        <v>41.418852593758075</v>
      </c>
      <c r="U85" s="500">
        <v>43.180766610385376</v>
      </c>
      <c r="V85" s="296"/>
      <c r="W85" s="296"/>
      <c r="X85" s="296"/>
      <c r="Y85" s="296"/>
      <c r="Z85" s="296"/>
      <c r="AA85" s="296"/>
      <c r="AB85" s="296"/>
      <c r="AC85" s="62"/>
    </row>
    <row r="86" spans="1:29" s="33" customFormat="1" ht="14.25" customHeight="1">
      <c r="A86" s="335">
        <f t="shared" si="5"/>
        <v>76</v>
      </c>
      <c r="B86" s="75" t="s">
        <v>76</v>
      </c>
      <c r="C86" s="37">
        <v>1009</v>
      </c>
      <c r="D86" s="37">
        <v>402</v>
      </c>
      <c r="E86" s="37">
        <v>138</v>
      </c>
      <c r="F86" s="37">
        <v>1273</v>
      </c>
      <c r="G86" s="242">
        <f t="shared" si="3"/>
        <v>1411</v>
      </c>
      <c r="H86" s="37">
        <v>8251</v>
      </c>
      <c r="I86" s="37">
        <v>4846</v>
      </c>
      <c r="J86" s="37">
        <v>3111</v>
      </c>
      <c r="K86" s="37">
        <v>9986</v>
      </c>
      <c r="L86" s="37">
        <v>10943</v>
      </c>
      <c r="M86" s="37">
        <v>2154</v>
      </c>
      <c r="N86" s="242">
        <f t="shared" si="4"/>
        <v>13097</v>
      </c>
      <c r="O86" s="215">
        <v>47.483320150746756</v>
      </c>
      <c r="P86" s="215">
        <v>35.040063325077242</v>
      </c>
      <c r="Q86" s="215">
        <v>65.371500719260666</v>
      </c>
      <c r="R86" s="215">
        <v>35.082958586781196</v>
      </c>
      <c r="S86" s="215">
        <v>43.62386188435017</v>
      </c>
      <c r="T86" s="94">
        <v>41.990492712213211</v>
      </c>
      <c r="U86" s="500">
        <v>43.352502882072379</v>
      </c>
      <c r="V86" s="296"/>
      <c r="W86" s="296"/>
      <c r="X86" s="296"/>
      <c r="Y86" s="296"/>
      <c r="Z86" s="296"/>
      <c r="AA86" s="296"/>
      <c r="AB86" s="296"/>
      <c r="AC86" s="62"/>
    </row>
    <row r="87" spans="1:29" s="33" customFormat="1" ht="14.25" customHeight="1">
      <c r="A87" s="335">
        <f t="shared" si="5"/>
        <v>77</v>
      </c>
      <c r="B87" s="75" t="s">
        <v>77</v>
      </c>
      <c r="C87" s="37">
        <v>4459</v>
      </c>
      <c r="D87" s="37">
        <v>906</v>
      </c>
      <c r="E87" s="37">
        <v>148</v>
      </c>
      <c r="F87" s="37">
        <v>5217</v>
      </c>
      <c r="G87" s="242">
        <f t="shared" si="3"/>
        <v>5365</v>
      </c>
      <c r="H87" s="37">
        <v>29666</v>
      </c>
      <c r="I87" s="37">
        <v>7379</v>
      </c>
      <c r="J87" s="37">
        <v>2308</v>
      </c>
      <c r="K87" s="37">
        <v>34737</v>
      </c>
      <c r="L87" s="37">
        <v>28000</v>
      </c>
      <c r="M87" s="37">
        <v>9045</v>
      </c>
      <c r="N87" s="242">
        <f t="shared" si="4"/>
        <v>37045</v>
      </c>
      <c r="O87" s="215">
        <v>50.345567074387851</v>
      </c>
      <c r="P87" s="215">
        <v>43.388494843801489</v>
      </c>
      <c r="Q87" s="215">
        <v>68.921545393168628</v>
      </c>
      <c r="R87" s="215">
        <v>47.429873442363295</v>
      </c>
      <c r="S87" s="215">
        <v>51.059003945324591</v>
      </c>
      <c r="T87" s="94">
        <v>42.905011544877112</v>
      </c>
      <c r="U87" s="500">
        <v>49.02693230371333</v>
      </c>
      <c r="V87" s="296"/>
      <c r="W87" s="296"/>
      <c r="X87" s="296"/>
      <c r="Y87" s="296"/>
      <c r="Z87" s="296"/>
      <c r="AA87" s="296"/>
      <c r="AB87" s="296"/>
      <c r="AC87" s="62"/>
    </row>
    <row r="88" spans="1:29" s="33" customFormat="1" ht="14.25" customHeight="1">
      <c r="A88" s="335">
        <f t="shared" si="5"/>
        <v>78</v>
      </c>
      <c r="B88" s="75" t="s">
        <v>78</v>
      </c>
      <c r="C88" s="37">
        <v>3856</v>
      </c>
      <c r="D88" s="37">
        <v>779</v>
      </c>
      <c r="E88" s="37">
        <v>210</v>
      </c>
      <c r="F88" s="37">
        <v>4425</v>
      </c>
      <c r="G88" s="242">
        <f t="shared" si="3"/>
        <v>4635</v>
      </c>
      <c r="H88" s="37">
        <v>23677</v>
      </c>
      <c r="I88" s="37">
        <v>8961</v>
      </c>
      <c r="J88" s="37">
        <v>2141</v>
      </c>
      <c r="K88" s="37">
        <v>30497</v>
      </c>
      <c r="L88" s="37">
        <v>26251</v>
      </c>
      <c r="M88" s="37">
        <v>6387</v>
      </c>
      <c r="N88" s="242">
        <f t="shared" si="4"/>
        <v>32638</v>
      </c>
      <c r="O88" s="215">
        <v>49.858564919586009</v>
      </c>
      <c r="P88" s="215">
        <v>38.953149340939426</v>
      </c>
      <c r="Q88" s="215">
        <v>66.618245189112557</v>
      </c>
      <c r="R88" s="215">
        <v>45.490610884586275</v>
      </c>
      <c r="S88" s="215">
        <v>48.754060103957698</v>
      </c>
      <c r="T88" s="94">
        <v>40.270388704049338</v>
      </c>
      <c r="U88" s="500">
        <v>47.103704004393073</v>
      </c>
      <c r="V88" s="296"/>
      <c r="W88" s="296"/>
      <c r="X88" s="296"/>
      <c r="Y88" s="296"/>
      <c r="Z88" s="296"/>
      <c r="AA88" s="296"/>
      <c r="AB88" s="296"/>
      <c r="AC88" s="62"/>
    </row>
    <row r="89" spans="1:29" s="33" customFormat="1" ht="14.25" customHeight="1">
      <c r="A89" s="335">
        <f t="shared" si="5"/>
        <v>79</v>
      </c>
      <c r="B89" s="75" t="s">
        <v>79</v>
      </c>
      <c r="C89" s="37">
        <v>835</v>
      </c>
      <c r="D89" s="37">
        <v>380</v>
      </c>
      <c r="E89" s="37">
        <v>145</v>
      </c>
      <c r="F89" s="37">
        <v>1070</v>
      </c>
      <c r="G89" s="242">
        <f t="shared" si="3"/>
        <v>1215</v>
      </c>
      <c r="H89" s="37">
        <v>5409</v>
      </c>
      <c r="I89" s="37">
        <v>4704</v>
      </c>
      <c r="J89" s="37">
        <v>2775</v>
      </c>
      <c r="K89" s="37">
        <v>7338</v>
      </c>
      <c r="L89" s="37">
        <v>8439</v>
      </c>
      <c r="M89" s="37">
        <v>1674</v>
      </c>
      <c r="N89" s="242">
        <f t="shared" si="4"/>
        <v>10113</v>
      </c>
      <c r="O89" s="215">
        <v>41.157604491744685</v>
      </c>
      <c r="P89" s="215">
        <v>34.447842144683491</v>
      </c>
      <c r="Q89" s="215">
        <v>44.083672896821689</v>
      </c>
      <c r="R89" s="215">
        <v>35.937732001882154</v>
      </c>
      <c r="S89" s="215">
        <v>38.26482805124747</v>
      </c>
      <c r="T89" s="94">
        <v>38.045957271415816</v>
      </c>
      <c r="U89" s="500">
        <v>38.228910908947434</v>
      </c>
      <c r="V89" s="296"/>
      <c r="W89" s="296"/>
      <c r="X89" s="296"/>
      <c r="Y89" s="296"/>
      <c r="Z89" s="296"/>
      <c r="AA89" s="296"/>
      <c r="AB89" s="296"/>
      <c r="AC89" s="62"/>
    </row>
    <row r="90" spans="1:29" s="33" customFormat="1" ht="14.25" customHeight="1">
      <c r="A90" s="335">
        <f t="shared" si="5"/>
        <v>80</v>
      </c>
      <c r="B90" s="75" t="s">
        <v>80</v>
      </c>
      <c r="C90" s="37">
        <v>4323</v>
      </c>
      <c r="D90" s="37">
        <v>1182</v>
      </c>
      <c r="E90" s="37">
        <v>282</v>
      </c>
      <c r="F90" s="37">
        <v>5223</v>
      </c>
      <c r="G90" s="242">
        <f t="shared" si="3"/>
        <v>5505</v>
      </c>
      <c r="H90" s="37">
        <v>35681</v>
      </c>
      <c r="I90" s="37">
        <v>13327</v>
      </c>
      <c r="J90" s="37">
        <v>5392</v>
      </c>
      <c r="K90" s="37">
        <v>43616</v>
      </c>
      <c r="L90" s="37">
        <v>39919</v>
      </c>
      <c r="M90" s="37">
        <v>9089</v>
      </c>
      <c r="N90" s="242">
        <f t="shared" si="4"/>
        <v>49008</v>
      </c>
      <c r="O90" s="215">
        <v>45.550829005515951</v>
      </c>
      <c r="P90" s="215">
        <v>38.246795573318785</v>
      </c>
      <c r="Q90" s="215">
        <v>62.589708633581793</v>
      </c>
      <c r="R90" s="215">
        <v>40.946446365058058</v>
      </c>
      <c r="S90" s="215">
        <v>44.79151108183423</v>
      </c>
      <c r="T90" s="94">
        <v>38.949167712220103</v>
      </c>
      <c r="U90" s="500">
        <v>43.713060567083225</v>
      </c>
      <c r="V90" s="296"/>
      <c r="W90" s="296"/>
      <c r="X90" s="296"/>
      <c r="Y90" s="296"/>
      <c r="Z90" s="296"/>
      <c r="AA90" s="296"/>
      <c r="AB90" s="296"/>
      <c r="AC90" s="62"/>
    </row>
    <row r="91" spans="1:29" s="33" customFormat="1" ht="14.25" customHeight="1">
      <c r="A91" s="335">
        <f t="shared" si="5"/>
        <v>81</v>
      </c>
      <c r="B91" s="75" t="s">
        <v>81</v>
      </c>
      <c r="C91" s="37">
        <v>5083</v>
      </c>
      <c r="D91" s="37">
        <v>893</v>
      </c>
      <c r="E91" s="37">
        <v>209</v>
      </c>
      <c r="F91" s="37">
        <v>5767</v>
      </c>
      <c r="G91" s="242">
        <f t="shared" si="3"/>
        <v>5976</v>
      </c>
      <c r="H91" s="37">
        <v>56154</v>
      </c>
      <c r="I91" s="37">
        <v>8406</v>
      </c>
      <c r="J91" s="37">
        <v>2609</v>
      </c>
      <c r="K91" s="37">
        <v>61951</v>
      </c>
      <c r="L91" s="37">
        <v>45106</v>
      </c>
      <c r="M91" s="37">
        <v>19454</v>
      </c>
      <c r="N91" s="242">
        <f t="shared" si="4"/>
        <v>64560</v>
      </c>
      <c r="O91" s="215">
        <v>44.040358039897676</v>
      </c>
      <c r="P91" s="215">
        <v>38.377256906156809</v>
      </c>
      <c r="Q91" s="215">
        <v>65.002179821846653</v>
      </c>
      <c r="R91" s="215">
        <v>42.41710170814401</v>
      </c>
      <c r="S91" s="215">
        <v>45.407520302988353</v>
      </c>
      <c r="T91" s="94">
        <v>38.589911156185075</v>
      </c>
      <c r="U91" s="500">
        <v>43.369859312427451</v>
      </c>
      <c r="V91" s="296"/>
      <c r="W91" s="296"/>
      <c r="X91" s="296"/>
      <c r="Y91" s="296"/>
      <c r="Z91" s="296"/>
      <c r="AA91" s="296"/>
      <c r="AB91" s="296"/>
      <c r="AC91" s="62"/>
    </row>
    <row r="92" spans="1:29" s="33" customFormat="1" ht="21.95" customHeight="1">
      <c r="A92" s="946" t="s">
        <v>894</v>
      </c>
      <c r="B92" s="947"/>
      <c r="C92" s="337">
        <f t="shared" ref="C92:N92" si="6">SUM(C7:C91)</f>
        <v>1341822</v>
      </c>
      <c r="D92" s="337">
        <f t="shared" si="6"/>
        <v>196184</v>
      </c>
      <c r="E92" s="337">
        <f t="shared" si="6"/>
        <v>38982</v>
      </c>
      <c r="F92" s="337">
        <f t="shared" si="6"/>
        <v>1499024</v>
      </c>
      <c r="G92" s="337">
        <f t="shared" si="6"/>
        <v>1538006</v>
      </c>
      <c r="H92" s="337">
        <f t="shared" si="6"/>
        <v>9489846</v>
      </c>
      <c r="I92" s="337">
        <f t="shared" si="6"/>
        <v>2449774</v>
      </c>
      <c r="J92" s="337">
        <f t="shared" si="6"/>
        <v>875122</v>
      </c>
      <c r="K92" s="337">
        <f t="shared" si="6"/>
        <v>11064498</v>
      </c>
      <c r="L92" s="337">
        <f t="shared" si="6"/>
        <v>8957841</v>
      </c>
      <c r="M92" s="337">
        <f t="shared" si="6"/>
        <v>2981779</v>
      </c>
      <c r="N92" s="337">
        <f t="shared" si="6"/>
        <v>11939620</v>
      </c>
      <c r="O92" s="338">
        <v>54.72362465168991</v>
      </c>
      <c r="P92" s="338">
        <v>42.590044414734848</v>
      </c>
      <c r="Q92" s="338">
        <v>83.265322284625796</v>
      </c>
      <c r="R92" s="338">
        <v>49.653870536638244</v>
      </c>
      <c r="S92" s="338">
        <v>53.140166721878515</v>
      </c>
      <c r="T92" s="338">
        <v>50.459293659860727</v>
      </c>
      <c r="U92" s="497">
        <v>52.477447115751367</v>
      </c>
      <c r="V92" s="296"/>
      <c r="W92" s="296"/>
      <c r="X92" s="296"/>
      <c r="Y92" s="296"/>
      <c r="Z92" s="296"/>
      <c r="AA92" s="296"/>
      <c r="AB92" s="296"/>
    </row>
    <row r="93" spans="1:29" s="33" customFormat="1" ht="14.1" customHeight="1">
      <c r="A93" s="61"/>
      <c r="O93" s="71"/>
      <c r="P93" s="71"/>
      <c r="Q93" s="71"/>
      <c r="R93" s="71"/>
      <c r="S93" s="71"/>
      <c r="T93" s="71"/>
      <c r="U93" s="71"/>
      <c r="X93" s="253"/>
      <c r="Y93" s="253"/>
      <c r="Z93" s="253"/>
    </row>
    <row r="94" spans="1:29" s="33" customFormat="1" ht="14.1" customHeight="1">
      <c r="A94" s="61"/>
      <c r="X94" s="253"/>
      <c r="Y94" s="253"/>
      <c r="Z94" s="253"/>
    </row>
    <row r="95" spans="1:29" s="33" customFormat="1" ht="14.1" customHeight="1">
      <c r="A95" s="61"/>
      <c r="X95" s="253"/>
      <c r="Y95" s="253"/>
      <c r="Z95" s="253"/>
    </row>
    <row r="96" spans="1:29" s="33" customFormat="1" ht="14.1" customHeight="1">
      <c r="A96" s="61"/>
      <c r="X96" s="253"/>
      <c r="Y96" s="253"/>
      <c r="Z96" s="253"/>
    </row>
    <row r="97" spans="1:26" s="33" customFormat="1" ht="14.1" customHeight="1">
      <c r="A97" s="61"/>
      <c r="X97" s="253"/>
      <c r="Y97" s="253"/>
      <c r="Z97" s="253"/>
    </row>
    <row r="98" spans="1:26" s="33" customFormat="1" ht="14.1" customHeight="1">
      <c r="A98" s="61"/>
      <c r="X98" s="253"/>
      <c r="Y98" s="253"/>
      <c r="Z98" s="253"/>
    </row>
    <row r="99" spans="1:26" s="33" customFormat="1" ht="14.1" customHeight="1">
      <c r="A99" s="61"/>
      <c r="X99" s="253"/>
      <c r="Y99" s="253"/>
      <c r="Z99" s="253"/>
    </row>
    <row r="100" spans="1:26" s="33" customFormat="1" ht="14.1" customHeight="1">
      <c r="A100" s="61"/>
      <c r="X100" s="253"/>
      <c r="Y100" s="253"/>
      <c r="Z100" s="253"/>
    </row>
    <row r="101" spans="1:26" s="33" customFormat="1" ht="14.1" customHeight="1">
      <c r="A101" s="61"/>
      <c r="X101" s="253"/>
      <c r="Y101" s="253"/>
      <c r="Z101" s="253"/>
    </row>
    <row r="102" spans="1:26" s="33" customFormat="1" ht="14.1" customHeight="1">
      <c r="A102" s="61"/>
      <c r="X102" s="253"/>
      <c r="Y102" s="253"/>
      <c r="Z102" s="253"/>
    </row>
    <row r="103" spans="1:26" s="33" customFormat="1" ht="14.1" customHeight="1">
      <c r="A103" s="61"/>
      <c r="X103" s="253"/>
      <c r="Y103" s="253"/>
      <c r="Z103" s="253"/>
    </row>
    <row r="104" spans="1:26" s="33" customFormat="1" ht="14.1" customHeight="1">
      <c r="A104" s="61"/>
      <c r="X104" s="253"/>
      <c r="Y104" s="253"/>
      <c r="Z104" s="253"/>
    </row>
    <row r="105" spans="1:26" s="33" customFormat="1" ht="14.1" customHeight="1">
      <c r="A105" s="61"/>
      <c r="X105" s="253"/>
      <c r="Y105" s="253"/>
      <c r="Z105" s="253"/>
    </row>
    <row r="106" spans="1:26" s="33" customFormat="1" ht="14.1" customHeight="1">
      <c r="A106" s="61"/>
      <c r="X106" s="253"/>
      <c r="Y106" s="253"/>
      <c r="Z106" s="253"/>
    </row>
    <row r="107" spans="1:26" s="33" customFormat="1" ht="14.1" customHeight="1">
      <c r="A107" s="61"/>
      <c r="X107" s="253"/>
      <c r="Y107" s="253"/>
      <c r="Z107" s="253"/>
    </row>
    <row r="108" spans="1:26" s="33" customFormat="1" ht="14.1" customHeight="1">
      <c r="A108" s="61"/>
      <c r="X108" s="253"/>
      <c r="Y108" s="253"/>
      <c r="Z108" s="253"/>
    </row>
    <row r="109" spans="1:26" s="33" customFormat="1" ht="14.1" customHeight="1">
      <c r="A109" s="61"/>
      <c r="X109" s="253"/>
      <c r="Y109" s="253"/>
      <c r="Z109" s="253"/>
    </row>
    <row r="110" spans="1:26" s="33" customFormat="1" ht="14.1" customHeight="1">
      <c r="A110" s="61"/>
      <c r="X110" s="253"/>
      <c r="Y110" s="253"/>
      <c r="Z110" s="253"/>
    </row>
    <row r="111" spans="1:26" s="33" customFormat="1" ht="14.1" customHeight="1">
      <c r="A111" s="61"/>
      <c r="X111" s="253"/>
      <c r="Y111" s="253"/>
      <c r="Z111" s="253"/>
    </row>
    <row r="112" spans="1:26" s="33" customFormat="1" ht="14.1" customHeight="1">
      <c r="A112" s="61"/>
      <c r="X112" s="253"/>
      <c r="Y112" s="253"/>
      <c r="Z112" s="253"/>
    </row>
    <row r="113" spans="1:26" s="33" customFormat="1" ht="14.1" customHeight="1">
      <c r="A113" s="61"/>
      <c r="X113" s="253"/>
      <c r="Y113" s="253"/>
      <c r="Z113" s="253"/>
    </row>
    <row r="114" spans="1:26" s="33" customFormat="1" ht="14.1" customHeight="1">
      <c r="A114" s="61"/>
      <c r="X114" s="253"/>
      <c r="Y114" s="253"/>
      <c r="Z114" s="253"/>
    </row>
    <row r="115" spans="1:26" s="33" customFormat="1" ht="14.1" customHeight="1">
      <c r="A115" s="61"/>
      <c r="X115" s="253"/>
      <c r="Y115" s="253"/>
      <c r="Z115" s="253"/>
    </row>
    <row r="116" spans="1:26" s="33" customFormat="1" ht="14.1" customHeight="1">
      <c r="A116" s="61"/>
      <c r="X116" s="253"/>
      <c r="Y116" s="253"/>
      <c r="Z116" s="253"/>
    </row>
    <row r="117" spans="1:26" s="33" customFormat="1" ht="14.1" customHeight="1">
      <c r="A117" s="61"/>
      <c r="X117" s="253"/>
      <c r="Y117" s="253"/>
      <c r="Z117" s="253"/>
    </row>
    <row r="118" spans="1:26" s="33" customFormat="1" ht="14.1" customHeight="1">
      <c r="A118" s="61"/>
      <c r="X118" s="253"/>
      <c r="Y118" s="253"/>
      <c r="Z118" s="253"/>
    </row>
    <row r="119" spans="1:26" s="33" customFormat="1" ht="14.1" customHeight="1">
      <c r="A119" s="61"/>
      <c r="X119" s="253"/>
      <c r="Y119" s="253"/>
      <c r="Z119" s="253"/>
    </row>
    <row r="120" spans="1:26" s="33" customFormat="1" ht="14.1" customHeight="1">
      <c r="A120" s="61"/>
      <c r="X120" s="253"/>
      <c r="Y120" s="253"/>
      <c r="Z120" s="253"/>
    </row>
    <row r="121" spans="1:26" s="33" customFormat="1" ht="14.1" customHeight="1">
      <c r="A121" s="61"/>
      <c r="X121" s="253"/>
      <c r="Y121" s="253"/>
      <c r="Z121" s="253"/>
    </row>
    <row r="122" spans="1:26" s="33" customFormat="1" ht="14.1" customHeight="1">
      <c r="A122" s="61"/>
      <c r="X122" s="253"/>
      <c r="Y122" s="253"/>
      <c r="Z122" s="253"/>
    </row>
    <row r="123" spans="1:26" s="33" customFormat="1" ht="14.1" customHeight="1">
      <c r="A123" s="61"/>
      <c r="X123" s="253"/>
      <c r="Y123" s="253"/>
      <c r="Z123" s="253"/>
    </row>
    <row r="124" spans="1:26" s="33" customFormat="1" ht="14.1" customHeight="1">
      <c r="A124" s="61"/>
      <c r="X124" s="253"/>
      <c r="Y124" s="253"/>
      <c r="Z124" s="253"/>
    </row>
    <row r="125" spans="1:26" s="33" customFormat="1" ht="14.1" customHeight="1">
      <c r="A125" s="61"/>
      <c r="X125" s="253"/>
      <c r="Y125" s="253"/>
      <c r="Z125" s="253"/>
    </row>
    <row r="126" spans="1:26" s="33" customFormat="1" ht="14.1" customHeight="1">
      <c r="A126" s="61"/>
      <c r="X126" s="253"/>
      <c r="Y126" s="253"/>
      <c r="Z126" s="253"/>
    </row>
    <row r="127" spans="1:26" s="33" customFormat="1" ht="14.1" customHeight="1">
      <c r="A127" s="61"/>
      <c r="X127" s="253"/>
      <c r="Y127" s="253"/>
      <c r="Z127" s="253"/>
    </row>
    <row r="128" spans="1:26" s="33" customFormat="1" ht="14.1" customHeight="1">
      <c r="A128" s="61"/>
      <c r="X128" s="253"/>
      <c r="Y128" s="253"/>
      <c r="Z128" s="253"/>
    </row>
    <row r="129" spans="1:26" s="33" customFormat="1" ht="14.1" customHeight="1">
      <c r="A129" s="61"/>
      <c r="X129" s="253"/>
      <c r="Y129" s="253"/>
      <c r="Z129" s="253"/>
    </row>
    <row r="130" spans="1:26" s="33" customFormat="1" ht="14.1" customHeight="1">
      <c r="A130" s="61"/>
      <c r="X130" s="253"/>
      <c r="Y130" s="253"/>
      <c r="Z130" s="253"/>
    </row>
    <row r="131" spans="1:26" s="33" customFormat="1" ht="14.1" customHeight="1">
      <c r="A131" s="61"/>
      <c r="X131" s="253"/>
      <c r="Y131" s="253"/>
      <c r="Z131" s="253"/>
    </row>
    <row r="132" spans="1:26" s="33" customFormat="1" ht="14.1" customHeight="1">
      <c r="A132" s="61"/>
      <c r="X132" s="253"/>
      <c r="Y132" s="253"/>
      <c r="Z132" s="253"/>
    </row>
    <row r="133" spans="1:26" s="33" customFormat="1" ht="14.1" customHeight="1">
      <c r="A133" s="61"/>
      <c r="X133" s="253"/>
      <c r="Y133" s="253"/>
      <c r="Z133" s="253"/>
    </row>
    <row r="134" spans="1:26" s="33" customFormat="1" ht="14.1" customHeight="1">
      <c r="A134" s="61"/>
      <c r="X134" s="253"/>
      <c r="Y134" s="253"/>
      <c r="Z134" s="253"/>
    </row>
    <row r="135" spans="1:26" s="33" customFormat="1" ht="14.1" customHeight="1">
      <c r="A135" s="61"/>
      <c r="X135" s="253"/>
      <c r="Y135" s="253"/>
      <c r="Z135" s="253"/>
    </row>
    <row r="136" spans="1:26" s="33" customFormat="1" ht="14.1" customHeight="1">
      <c r="A136" s="61"/>
      <c r="X136" s="253"/>
      <c r="Y136" s="253"/>
      <c r="Z136" s="253"/>
    </row>
    <row r="137" spans="1:26" s="33" customFormat="1" ht="14.1" customHeight="1">
      <c r="A137" s="61"/>
      <c r="X137" s="253"/>
      <c r="Y137" s="253"/>
      <c r="Z137" s="253"/>
    </row>
    <row r="138" spans="1:26" s="33" customFormat="1" ht="14.1" customHeight="1">
      <c r="A138" s="61"/>
      <c r="X138" s="253"/>
      <c r="Y138" s="253"/>
      <c r="Z138" s="253"/>
    </row>
    <row r="139" spans="1:26" s="33" customFormat="1" ht="14.1" customHeight="1">
      <c r="A139" s="61"/>
      <c r="X139" s="253"/>
      <c r="Y139" s="253"/>
      <c r="Z139" s="253"/>
    </row>
    <row r="140" spans="1:26" s="33" customFormat="1" ht="14.1" customHeight="1">
      <c r="A140" s="61"/>
      <c r="X140" s="253"/>
      <c r="Y140" s="253"/>
      <c r="Z140" s="253"/>
    </row>
    <row r="141" spans="1:26" s="33" customFormat="1" ht="14.1" customHeight="1">
      <c r="A141" s="61"/>
      <c r="X141" s="253"/>
      <c r="Y141" s="253"/>
      <c r="Z141" s="253"/>
    </row>
    <row r="142" spans="1:26" s="33" customFormat="1" ht="14.1" customHeight="1">
      <c r="A142" s="61"/>
      <c r="X142" s="253"/>
      <c r="Y142" s="253"/>
      <c r="Z142" s="253"/>
    </row>
    <row r="143" spans="1:26" s="33" customFormat="1" ht="14.1" customHeight="1">
      <c r="A143" s="61"/>
      <c r="X143" s="253"/>
      <c r="Y143" s="253"/>
      <c r="Z143" s="253"/>
    </row>
    <row r="144" spans="1:26" s="33" customFormat="1" ht="14.1" customHeight="1">
      <c r="A144" s="61"/>
      <c r="X144" s="253"/>
      <c r="Y144" s="253"/>
      <c r="Z144" s="253"/>
    </row>
    <row r="145" spans="1:26" s="33" customFormat="1" ht="14.1" customHeight="1">
      <c r="A145" s="61"/>
      <c r="X145" s="253"/>
      <c r="Y145" s="253"/>
      <c r="Z145" s="253"/>
    </row>
    <row r="146" spans="1:26" s="33" customFormat="1" ht="14.1" customHeight="1">
      <c r="A146" s="61"/>
      <c r="X146" s="253"/>
      <c r="Y146" s="253"/>
      <c r="Z146" s="253"/>
    </row>
    <row r="147" spans="1:26" s="33" customFormat="1" ht="14.1" customHeight="1">
      <c r="A147" s="61"/>
      <c r="X147" s="253"/>
      <c r="Y147" s="253"/>
      <c r="Z147" s="253"/>
    </row>
    <row r="148" spans="1:26" s="33" customFormat="1" ht="14.1" customHeight="1">
      <c r="A148" s="61"/>
      <c r="X148" s="253"/>
      <c r="Y148" s="253"/>
      <c r="Z148" s="253"/>
    </row>
    <row r="149" spans="1:26" s="33" customFormat="1" ht="14.1" customHeight="1">
      <c r="A149" s="61"/>
      <c r="X149" s="253"/>
      <c r="Y149" s="253"/>
      <c r="Z149" s="253"/>
    </row>
    <row r="150" spans="1:26" s="33" customFormat="1" ht="14.1" customHeight="1">
      <c r="A150" s="61"/>
      <c r="X150" s="253"/>
      <c r="Y150" s="253"/>
      <c r="Z150" s="253"/>
    </row>
    <row r="151" spans="1:26" s="33" customFormat="1" ht="14.1" customHeight="1">
      <c r="A151" s="61"/>
      <c r="X151" s="253"/>
      <c r="Y151" s="253"/>
      <c r="Z151" s="253"/>
    </row>
    <row r="152" spans="1:26" s="33" customFormat="1" ht="14.1" customHeight="1">
      <c r="A152" s="61"/>
      <c r="X152" s="253"/>
      <c r="Y152" s="253"/>
      <c r="Z152" s="253"/>
    </row>
    <row r="153" spans="1:26" s="33" customFormat="1" ht="14.1" customHeight="1">
      <c r="A153" s="61"/>
      <c r="X153" s="253"/>
      <c r="Y153" s="253"/>
      <c r="Z153" s="253"/>
    </row>
    <row r="154" spans="1:26" s="33" customFormat="1" ht="14.1" customHeight="1">
      <c r="A154" s="61"/>
      <c r="X154" s="253"/>
      <c r="Y154" s="253"/>
      <c r="Z154" s="253"/>
    </row>
    <row r="155" spans="1:26" s="33" customFormat="1" ht="14.1" customHeight="1">
      <c r="A155" s="61"/>
      <c r="X155" s="253"/>
      <c r="Y155" s="253"/>
      <c r="Z155" s="253"/>
    </row>
    <row r="156" spans="1:26" s="33" customFormat="1" ht="14.1" customHeight="1">
      <c r="A156" s="61"/>
      <c r="X156" s="253"/>
      <c r="Y156" s="253"/>
      <c r="Z156" s="253"/>
    </row>
    <row r="157" spans="1:26" s="33" customFormat="1" ht="14.1" customHeight="1">
      <c r="A157" s="61"/>
      <c r="X157" s="253"/>
      <c r="Y157" s="253"/>
      <c r="Z157" s="253"/>
    </row>
    <row r="158" spans="1:26" s="33" customFormat="1" ht="14.1" customHeight="1">
      <c r="A158" s="61"/>
      <c r="X158" s="253"/>
      <c r="Y158" s="253"/>
      <c r="Z158" s="253"/>
    </row>
    <row r="159" spans="1:26" s="33" customFormat="1" ht="14.1" customHeight="1">
      <c r="A159" s="61"/>
      <c r="X159" s="253"/>
      <c r="Y159" s="253"/>
      <c r="Z159" s="253"/>
    </row>
    <row r="160" spans="1:26" s="33" customFormat="1" ht="14.1" customHeight="1">
      <c r="A160" s="61"/>
      <c r="X160" s="253"/>
      <c r="Y160" s="253"/>
      <c r="Z160" s="253"/>
    </row>
    <row r="161" spans="1:26" s="33" customFormat="1" ht="14.1" customHeight="1">
      <c r="A161" s="61"/>
      <c r="X161" s="253"/>
      <c r="Y161" s="253"/>
      <c r="Z161" s="253"/>
    </row>
    <row r="162" spans="1:26" s="33" customFormat="1" ht="14.1" customHeight="1">
      <c r="A162" s="61"/>
      <c r="X162" s="253"/>
      <c r="Y162" s="253"/>
      <c r="Z162" s="253"/>
    </row>
    <row r="163" spans="1:26" s="33" customFormat="1" ht="14.1" customHeight="1">
      <c r="A163" s="61"/>
      <c r="X163" s="253"/>
      <c r="Y163" s="253"/>
      <c r="Z163" s="253"/>
    </row>
    <row r="164" spans="1:26" s="33" customFormat="1" ht="14.1" customHeight="1">
      <c r="A164" s="61"/>
      <c r="X164" s="253"/>
      <c r="Y164" s="253"/>
      <c r="Z164" s="253"/>
    </row>
    <row r="165" spans="1:26" s="33" customFormat="1" ht="14.1" customHeight="1">
      <c r="A165" s="61"/>
      <c r="X165" s="253"/>
      <c r="Y165" s="253"/>
      <c r="Z165" s="253"/>
    </row>
    <row r="166" spans="1:26" s="33" customFormat="1" ht="14.1" customHeight="1">
      <c r="A166" s="61"/>
      <c r="X166" s="253"/>
      <c r="Y166" s="253"/>
      <c r="Z166" s="253"/>
    </row>
    <row r="167" spans="1:26" s="33" customFormat="1" ht="14.1" customHeight="1">
      <c r="A167" s="61"/>
      <c r="X167" s="253"/>
      <c r="Y167" s="253"/>
      <c r="Z167" s="253"/>
    </row>
    <row r="168" spans="1:26" s="33" customFormat="1" ht="14.1" customHeight="1">
      <c r="A168" s="61"/>
      <c r="X168" s="253"/>
      <c r="Y168" s="253"/>
      <c r="Z168" s="253"/>
    </row>
    <row r="169" spans="1:26" s="33" customFormat="1" ht="14.1" customHeight="1">
      <c r="A169" s="61"/>
      <c r="X169" s="253"/>
      <c r="Y169" s="253"/>
      <c r="Z169" s="253"/>
    </row>
    <row r="170" spans="1:26" s="33" customFormat="1" ht="14.1" customHeight="1">
      <c r="A170" s="61"/>
      <c r="X170" s="253"/>
      <c r="Y170" s="253"/>
      <c r="Z170" s="253"/>
    </row>
    <row r="171" spans="1:26" s="33" customFormat="1" ht="14.1" customHeight="1">
      <c r="A171" s="61"/>
      <c r="X171" s="253"/>
      <c r="Y171" s="253"/>
      <c r="Z171" s="253"/>
    </row>
    <row r="172" spans="1:26" s="33" customFormat="1" ht="14.1" customHeight="1">
      <c r="A172" s="61"/>
      <c r="X172" s="253"/>
      <c r="Y172" s="253"/>
      <c r="Z172" s="253"/>
    </row>
    <row r="173" spans="1:26" s="33" customFormat="1" ht="14.1" customHeight="1">
      <c r="A173" s="61"/>
      <c r="X173" s="253"/>
      <c r="Y173" s="253"/>
      <c r="Z173" s="253"/>
    </row>
    <row r="174" spans="1:26" s="33" customFormat="1" ht="14.1" customHeight="1">
      <c r="A174" s="61"/>
      <c r="X174" s="253"/>
      <c r="Y174" s="253"/>
      <c r="Z174" s="253"/>
    </row>
    <row r="175" spans="1:26" s="33" customFormat="1" ht="14.1" customHeight="1">
      <c r="A175" s="61"/>
      <c r="X175" s="253"/>
      <c r="Y175" s="253"/>
      <c r="Z175" s="253"/>
    </row>
    <row r="176" spans="1:26" s="33" customFormat="1" ht="14.1" customHeight="1">
      <c r="A176" s="61"/>
      <c r="X176" s="253"/>
      <c r="Y176" s="253"/>
      <c r="Z176" s="253"/>
    </row>
    <row r="177" spans="1:26" s="33" customFormat="1" ht="14.1" customHeight="1">
      <c r="A177" s="61"/>
      <c r="X177" s="253"/>
      <c r="Y177" s="253"/>
      <c r="Z177" s="253"/>
    </row>
    <row r="178" spans="1:26" s="33" customFormat="1" ht="14.1" customHeight="1">
      <c r="A178" s="61"/>
      <c r="X178" s="253"/>
      <c r="Y178" s="253"/>
      <c r="Z178" s="253"/>
    </row>
    <row r="179" spans="1:26" s="33" customFormat="1" ht="14.1" customHeight="1">
      <c r="A179" s="61"/>
      <c r="X179" s="253"/>
      <c r="Y179" s="253"/>
      <c r="Z179" s="253"/>
    </row>
    <row r="180" spans="1:26" s="33" customFormat="1" ht="14.1" customHeight="1">
      <c r="A180" s="61"/>
      <c r="X180" s="253"/>
      <c r="Y180" s="253"/>
      <c r="Z180" s="253"/>
    </row>
    <row r="181" spans="1:26" s="33" customFormat="1" ht="14.1" customHeight="1">
      <c r="A181" s="61"/>
      <c r="X181" s="253"/>
      <c r="Y181" s="253"/>
      <c r="Z181" s="253"/>
    </row>
    <row r="182" spans="1:26" s="33" customFormat="1" ht="14.1" customHeight="1">
      <c r="A182" s="61"/>
      <c r="X182" s="253"/>
      <c r="Y182" s="253"/>
      <c r="Z182" s="253"/>
    </row>
    <row r="183" spans="1:26" s="33" customFormat="1" ht="14.1" customHeight="1">
      <c r="A183" s="61"/>
      <c r="X183" s="253"/>
      <c r="Y183" s="253"/>
      <c r="Z183" s="253"/>
    </row>
    <row r="184" spans="1:26" s="33" customFormat="1" ht="14.1" customHeight="1">
      <c r="A184" s="61"/>
      <c r="X184" s="253"/>
      <c r="Y184" s="253"/>
      <c r="Z184" s="253"/>
    </row>
    <row r="185" spans="1:26" s="33" customFormat="1" ht="14.1" customHeight="1">
      <c r="A185" s="61"/>
      <c r="X185" s="253"/>
      <c r="Y185" s="253"/>
      <c r="Z185" s="253"/>
    </row>
    <row r="186" spans="1:26" s="33" customFormat="1" ht="14.1" customHeight="1">
      <c r="A186" s="61"/>
      <c r="X186" s="253"/>
      <c r="Y186" s="253"/>
      <c r="Z186" s="253"/>
    </row>
    <row r="187" spans="1:26" s="33" customFormat="1" ht="14.1" customHeight="1">
      <c r="A187" s="61"/>
      <c r="X187" s="253"/>
      <c r="Y187" s="253"/>
      <c r="Z187" s="253"/>
    </row>
    <row r="188" spans="1:26" s="33" customFormat="1" ht="14.1" customHeight="1">
      <c r="A188" s="61"/>
      <c r="X188" s="253"/>
      <c r="Y188" s="253"/>
      <c r="Z188" s="253"/>
    </row>
    <row r="189" spans="1:26" s="33" customFormat="1" ht="14.1" customHeight="1">
      <c r="A189" s="61"/>
      <c r="X189" s="253"/>
      <c r="Y189" s="253"/>
      <c r="Z189" s="253"/>
    </row>
    <row r="190" spans="1:26" s="33" customFormat="1" ht="14.1" customHeight="1">
      <c r="A190" s="61"/>
      <c r="X190" s="253"/>
      <c r="Y190" s="253"/>
      <c r="Z190" s="253"/>
    </row>
    <row r="191" spans="1:26" s="33" customFormat="1" ht="14.1" customHeight="1">
      <c r="A191" s="61"/>
      <c r="X191" s="253"/>
      <c r="Y191" s="253"/>
      <c r="Z191" s="253"/>
    </row>
    <row r="192" spans="1:26" s="33" customFormat="1" ht="14.1" customHeight="1">
      <c r="A192" s="61"/>
      <c r="X192" s="253"/>
      <c r="Y192" s="253"/>
      <c r="Z192" s="253"/>
    </row>
    <row r="193" spans="1:26" s="33" customFormat="1" ht="14.1" customHeight="1">
      <c r="A193" s="61"/>
      <c r="X193" s="253"/>
      <c r="Y193" s="253"/>
      <c r="Z193" s="253"/>
    </row>
    <row r="194" spans="1:26" s="33" customFormat="1" ht="14.1" customHeight="1">
      <c r="A194" s="61"/>
      <c r="X194" s="253"/>
      <c r="Y194" s="253"/>
      <c r="Z194" s="253"/>
    </row>
    <row r="195" spans="1:26" s="33" customFormat="1" ht="14.1" customHeight="1">
      <c r="A195" s="61"/>
      <c r="X195" s="253"/>
      <c r="Y195" s="253"/>
      <c r="Z195" s="253"/>
    </row>
    <row r="196" spans="1:26" s="33" customFormat="1" ht="14.1" customHeight="1">
      <c r="A196" s="61"/>
      <c r="X196" s="253"/>
      <c r="Y196" s="253"/>
      <c r="Z196" s="253"/>
    </row>
    <row r="197" spans="1:26" s="33" customFormat="1" ht="14.1" customHeight="1">
      <c r="A197" s="61"/>
      <c r="X197" s="253"/>
      <c r="Y197" s="253"/>
      <c r="Z197" s="253"/>
    </row>
    <row r="198" spans="1:26" s="33" customFormat="1" ht="14.1" customHeight="1">
      <c r="A198" s="61"/>
      <c r="X198" s="253"/>
      <c r="Y198" s="253"/>
      <c r="Z198" s="253"/>
    </row>
    <row r="199" spans="1:26" s="33" customFormat="1" ht="14.1" customHeight="1">
      <c r="A199" s="61"/>
      <c r="X199" s="253"/>
      <c r="Y199" s="253"/>
      <c r="Z199" s="253"/>
    </row>
    <row r="200" spans="1:26" s="33" customFormat="1" ht="14.1" customHeight="1">
      <c r="A200" s="61"/>
      <c r="X200" s="253"/>
      <c r="Y200" s="253"/>
      <c r="Z200" s="253"/>
    </row>
    <row r="201" spans="1:26" s="33" customFormat="1" ht="14.1" customHeight="1">
      <c r="A201" s="61"/>
      <c r="X201" s="253"/>
      <c r="Y201" s="253"/>
      <c r="Z201" s="253"/>
    </row>
    <row r="202" spans="1:26" s="33" customFormat="1" ht="14.1" customHeight="1">
      <c r="A202" s="61"/>
      <c r="X202" s="253"/>
      <c r="Y202" s="253"/>
      <c r="Z202" s="253"/>
    </row>
    <row r="203" spans="1:26" s="33" customFormat="1" ht="14.1" customHeight="1">
      <c r="A203" s="61"/>
      <c r="X203" s="253"/>
      <c r="Y203" s="253"/>
      <c r="Z203" s="253"/>
    </row>
    <row r="204" spans="1:26" s="33" customFormat="1" ht="14.1" customHeight="1">
      <c r="A204" s="61"/>
      <c r="X204" s="253"/>
      <c r="Y204" s="253"/>
      <c r="Z204" s="253"/>
    </row>
    <row r="205" spans="1:26" s="33" customFormat="1" ht="14.1" customHeight="1">
      <c r="A205" s="61"/>
      <c r="X205" s="253"/>
      <c r="Y205" s="253"/>
      <c r="Z205" s="253"/>
    </row>
    <row r="206" spans="1:26" s="33" customFormat="1" ht="14.1" customHeight="1">
      <c r="A206" s="61"/>
      <c r="X206" s="253"/>
      <c r="Y206" s="253"/>
      <c r="Z206" s="253"/>
    </row>
    <row r="207" spans="1:26" s="33" customFormat="1" ht="14.1" customHeight="1">
      <c r="A207" s="61"/>
      <c r="X207" s="253"/>
      <c r="Y207" s="253"/>
      <c r="Z207" s="253"/>
    </row>
    <row r="208" spans="1:26" s="33" customFormat="1" ht="14.1" customHeight="1">
      <c r="A208" s="61"/>
      <c r="X208" s="253"/>
      <c r="Y208" s="253"/>
      <c r="Z208" s="253"/>
    </row>
    <row r="209" spans="1:26" s="33" customFormat="1" ht="14.1" customHeight="1">
      <c r="A209" s="61"/>
      <c r="X209" s="253"/>
      <c r="Y209" s="253"/>
      <c r="Z209" s="253"/>
    </row>
    <row r="210" spans="1:26" s="33" customFormat="1" ht="14.1" customHeight="1">
      <c r="A210" s="61"/>
      <c r="X210" s="253"/>
      <c r="Y210" s="253"/>
      <c r="Z210" s="253"/>
    </row>
    <row r="211" spans="1:26" s="33" customFormat="1" ht="14.1" customHeight="1">
      <c r="A211" s="61"/>
      <c r="X211" s="253"/>
      <c r="Y211" s="253"/>
      <c r="Z211" s="253"/>
    </row>
    <row r="212" spans="1:26" s="33" customFormat="1" ht="14.1" customHeight="1">
      <c r="A212" s="61"/>
      <c r="X212" s="253"/>
      <c r="Y212" s="253"/>
      <c r="Z212" s="253"/>
    </row>
    <row r="213" spans="1:26" s="33" customFormat="1" ht="14.1" customHeight="1">
      <c r="A213" s="61"/>
      <c r="X213" s="253"/>
      <c r="Y213" s="253"/>
      <c r="Z213" s="253"/>
    </row>
    <row r="214" spans="1:26" s="33" customFormat="1" ht="14.1" customHeight="1">
      <c r="A214" s="61"/>
      <c r="X214" s="253"/>
      <c r="Y214" s="253"/>
      <c r="Z214" s="253"/>
    </row>
    <row r="215" spans="1:26" s="33" customFormat="1" ht="14.1" customHeight="1">
      <c r="A215" s="61"/>
      <c r="X215" s="253"/>
      <c r="Y215" s="253"/>
      <c r="Z215" s="253"/>
    </row>
    <row r="216" spans="1:26" s="33" customFormat="1" ht="14.1" customHeight="1">
      <c r="A216" s="61"/>
      <c r="X216" s="253"/>
      <c r="Y216" s="253"/>
      <c r="Z216" s="253"/>
    </row>
    <row r="217" spans="1:26" s="33" customFormat="1" ht="14.1" customHeight="1">
      <c r="A217" s="61"/>
      <c r="X217" s="253"/>
      <c r="Y217" s="253"/>
      <c r="Z217" s="253"/>
    </row>
    <row r="218" spans="1:26" s="33" customFormat="1" ht="14.1" customHeight="1">
      <c r="A218" s="61"/>
      <c r="X218" s="253"/>
      <c r="Y218" s="253"/>
      <c r="Z218" s="253"/>
    </row>
    <row r="219" spans="1:26" s="33" customFormat="1" ht="14.1" customHeight="1">
      <c r="A219" s="61"/>
      <c r="X219" s="253"/>
      <c r="Y219" s="253"/>
      <c r="Z219" s="253"/>
    </row>
    <row r="220" spans="1:26" s="33" customFormat="1" ht="14.1" customHeight="1">
      <c r="A220" s="61"/>
      <c r="X220" s="253"/>
      <c r="Y220" s="253"/>
      <c r="Z220" s="253"/>
    </row>
    <row r="221" spans="1:26" s="33" customFormat="1" ht="14.1" customHeight="1">
      <c r="A221" s="61"/>
      <c r="X221" s="253"/>
      <c r="Y221" s="253"/>
      <c r="Z221" s="253"/>
    </row>
    <row r="222" spans="1:26" s="33" customFormat="1" ht="14.1" customHeight="1">
      <c r="A222" s="61"/>
      <c r="X222" s="253"/>
      <c r="Y222" s="253"/>
      <c r="Z222" s="253"/>
    </row>
    <row r="223" spans="1:26" s="33" customFormat="1" ht="14.1" customHeight="1">
      <c r="A223" s="61"/>
      <c r="X223" s="253"/>
      <c r="Y223" s="253"/>
      <c r="Z223" s="253"/>
    </row>
    <row r="224" spans="1:26" s="33" customFormat="1" ht="14.1" customHeight="1">
      <c r="A224" s="61"/>
      <c r="X224" s="253"/>
      <c r="Y224" s="253"/>
      <c r="Z224" s="253"/>
    </row>
    <row r="225" spans="1:26" s="33" customFormat="1" ht="14.1" customHeight="1">
      <c r="A225" s="61"/>
      <c r="X225" s="253"/>
      <c r="Y225" s="253"/>
      <c r="Z225" s="253"/>
    </row>
    <row r="226" spans="1:26" s="33" customFormat="1" ht="14.1" customHeight="1">
      <c r="A226" s="61"/>
      <c r="X226" s="253"/>
      <c r="Y226" s="253"/>
      <c r="Z226" s="253"/>
    </row>
    <row r="227" spans="1:26" s="33" customFormat="1" ht="14.1" customHeight="1">
      <c r="A227" s="61"/>
      <c r="X227" s="253"/>
      <c r="Y227" s="253"/>
      <c r="Z227" s="253"/>
    </row>
    <row r="228" spans="1:26" s="33" customFormat="1" ht="14.1" customHeight="1">
      <c r="A228" s="61"/>
      <c r="X228" s="253"/>
      <c r="Y228" s="253"/>
      <c r="Z228" s="253"/>
    </row>
    <row r="229" spans="1:26" s="33" customFormat="1" ht="14.1" customHeight="1">
      <c r="A229" s="61"/>
      <c r="X229" s="253"/>
      <c r="Y229" s="253"/>
      <c r="Z229" s="253"/>
    </row>
    <row r="230" spans="1:26" s="33" customFormat="1" ht="14.1" customHeight="1">
      <c r="A230" s="61"/>
      <c r="X230" s="253"/>
      <c r="Y230" s="253"/>
      <c r="Z230" s="253"/>
    </row>
    <row r="231" spans="1:26" s="33" customFormat="1" ht="14.1" customHeight="1">
      <c r="A231" s="61"/>
      <c r="X231" s="253"/>
      <c r="Y231" s="253"/>
      <c r="Z231" s="253"/>
    </row>
    <row r="232" spans="1:26" s="33" customFormat="1" ht="14.1" customHeight="1">
      <c r="A232" s="61"/>
      <c r="X232" s="253"/>
      <c r="Y232" s="253"/>
      <c r="Z232" s="253"/>
    </row>
    <row r="233" spans="1:26" s="33" customFormat="1" ht="14.1" customHeight="1">
      <c r="A233" s="61"/>
      <c r="X233" s="253"/>
      <c r="Y233" s="253"/>
      <c r="Z233" s="253"/>
    </row>
    <row r="234" spans="1:26" s="33" customFormat="1" ht="14.1" customHeight="1">
      <c r="A234" s="61"/>
      <c r="X234" s="253"/>
      <c r="Y234" s="253"/>
      <c r="Z234" s="253"/>
    </row>
    <row r="235" spans="1:26" s="33" customFormat="1" ht="14.1" customHeight="1">
      <c r="A235" s="61"/>
      <c r="X235" s="253"/>
      <c r="Y235" s="253"/>
      <c r="Z235" s="253"/>
    </row>
    <row r="236" spans="1:26" s="33" customFormat="1" ht="14.1" customHeight="1">
      <c r="A236" s="61"/>
      <c r="X236" s="253"/>
      <c r="Y236" s="253"/>
      <c r="Z236" s="253"/>
    </row>
    <row r="237" spans="1:26" s="33" customFormat="1" ht="14.1" customHeight="1">
      <c r="A237" s="61"/>
      <c r="X237" s="253"/>
      <c r="Y237" s="253"/>
      <c r="Z237" s="253"/>
    </row>
    <row r="238" spans="1:26" s="33" customFormat="1" ht="14.1" customHeight="1">
      <c r="A238" s="61"/>
      <c r="X238" s="253"/>
      <c r="Y238" s="253"/>
      <c r="Z238" s="253"/>
    </row>
    <row r="239" spans="1:26" s="33" customFormat="1" ht="14.1" customHeight="1">
      <c r="A239" s="61"/>
      <c r="X239" s="253"/>
      <c r="Y239" s="253"/>
      <c r="Z239" s="253"/>
    </row>
    <row r="240" spans="1:26" s="33" customFormat="1" ht="14.1" customHeight="1">
      <c r="A240" s="61"/>
      <c r="X240" s="253"/>
      <c r="Y240" s="253"/>
      <c r="Z240" s="253"/>
    </row>
    <row r="241" spans="1:26" s="33" customFormat="1" ht="14.1" customHeight="1">
      <c r="A241" s="61"/>
      <c r="X241" s="253"/>
      <c r="Y241" s="253"/>
      <c r="Z241" s="253"/>
    </row>
    <row r="242" spans="1:26" s="33" customFormat="1" ht="14.1" customHeight="1">
      <c r="A242" s="61"/>
      <c r="X242" s="253"/>
      <c r="Y242" s="253"/>
      <c r="Z242" s="253"/>
    </row>
    <row r="243" spans="1:26" s="33" customFormat="1" ht="14.1" customHeight="1">
      <c r="A243" s="61"/>
      <c r="X243" s="253"/>
      <c r="Y243" s="253"/>
      <c r="Z243" s="253"/>
    </row>
    <row r="244" spans="1:26" s="33" customFormat="1" ht="14.1" customHeight="1">
      <c r="A244" s="61"/>
      <c r="X244" s="253"/>
      <c r="Y244" s="253"/>
      <c r="Z244" s="253"/>
    </row>
    <row r="245" spans="1:26" s="33" customFormat="1" ht="14.1" customHeight="1">
      <c r="A245" s="61"/>
      <c r="X245" s="253"/>
      <c r="Y245" s="253"/>
      <c r="Z245" s="253"/>
    </row>
    <row r="246" spans="1:26" s="33" customFormat="1" ht="14.1" customHeight="1">
      <c r="A246" s="61"/>
      <c r="X246" s="253"/>
      <c r="Y246" s="253"/>
      <c r="Z246" s="253"/>
    </row>
    <row r="247" spans="1:26" s="33" customFormat="1" ht="14.1" customHeight="1">
      <c r="A247" s="61"/>
      <c r="X247" s="253"/>
      <c r="Y247" s="253"/>
      <c r="Z247" s="253"/>
    </row>
    <row r="248" spans="1:26" s="33" customFormat="1" ht="14.1" customHeight="1">
      <c r="A248" s="61"/>
      <c r="X248" s="253"/>
      <c r="Y248" s="253"/>
      <c r="Z248" s="253"/>
    </row>
    <row r="249" spans="1:26" ht="14.1" customHeight="1"/>
    <row r="250" spans="1:26" ht="14.1" customHeight="1"/>
    <row r="251" spans="1:26" ht="14.1" customHeight="1"/>
    <row r="252" spans="1:26" ht="14.1" customHeight="1"/>
    <row r="253" spans="1:26" ht="14.1" customHeight="1"/>
    <row r="254" spans="1:26" ht="14.1" customHeight="1"/>
    <row r="255" spans="1:26" ht="14.1" customHeight="1"/>
    <row r="256" spans="1:26" ht="14.1" customHeight="1"/>
    <row r="257" ht="14.1" customHeight="1"/>
    <row r="258" ht="14.1" customHeight="1"/>
    <row r="259" ht="14.1" customHeight="1"/>
    <row r="260" ht="14.1" customHeight="1"/>
    <row r="261" ht="14.1" customHeight="1"/>
    <row r="262" ht="14.1" customHeight="1"/>
    <row r="263" ht="14.1" customHeight="1"/>
    <row r="264" ht="14.1" customHeight="1"/>
    <row r="265" ht="14.1" customHeight="1"/>
    <row r="266" ht="14.1" customHeight="1"/>
    <row r="267" ht="14.1" customHeight="1"/>
    <row r="268" ht="14.1" customHeight="1"/>
    <row r="269" ht="14.1" customHeight="1"/>
    <row r="270" ht="14.1" customHeight="1"/>
    <row r="271" ht="14.1" customHeight="1"/>
    <row r="272" ht="14.1" customHeight="1"/>
    <row r="273" ht="14.1" customHeight="1"/>
    <row r="274" ht="14.1" customHeight="1"/>
    <row r="275" ht="14.1" customHeight="1"/>
    <row r="276" ht="14.1" customHeight="1"/>
    <row r="277" ht="14.1" customHeight="1"/>
    <row r="278" ht="14.1" customHeight="1"/>
    <row r="279" ht="14.1" customHeight="1"/>
    <row r="280" ht="14.1" customHeight="1"/>
    <row r="281" ht="14.1" customHeight="1"/>
    <row r="282" ht="14.1" customHeight="1"/>
    <row r="283" ht="14.1" customHeight="1"/>
    <row r="284" ht="14.1" customHeight="1"/>
    <row r="285" ht="14.1" customHeight="1"/>
    <row r="286" ht="14.1" customHeight="1"/>
    <row r="287" ht="14.1" customHeight="1"/>
    <row r="288" ht="14.1" customHeight="1"/>
    <row r="289" ht="14.1" customHeight="1"/>
    <row r="290" ht="14.1" customHeight="1"/>
    <row r="291" ht="14.1" customHeight="1"/>
    <row r="292" ht="14.1" customHeight="1"/>
    <row r="293" ht="14.1" customHeight="1"/>
    <row r="294" ht="14.1" customHeight="1"/>
    <row r="295" ht="14.1" customHeight="1"/>
    <row r="296" ht="14.1" customHeight="1"/>
    <row r="297" ht="14.1" customHeight="1"/>
    <row r="298" ht="14.1" customHeight="1"/>
    <row r="299" ht="14.1" customHeight="1"/>
    <row r="300" ht="14.1" customHeight="1"/>
    <row r="301" ht="14.1" customHeight="1"/>
    <row r="302" ht="14.1" customHeight="1"/>
    <row r="303" ht="14.1" customHeight="1"/>
    <row r="304" ht="14.1" customHeight="1"/>
    <row r="305" ht="14.1" customHeight="1"/>
    <row r="306" ht="14.1" customHeight="1"/>
    <row r="307" ht="14.1" customHeight="1"/>
    <row r="308" ht="14.1" customHeight="1"/>
    <row r="309" ht="14.1" customHeight="1"/>
    <row r="310" ht="14.1" customHeight="1"/>
    <row r="311" ht="14.1" customHeight="1"/>
    <row r="312" ht="14.1" customHeight="1"/>
    <row r="313" ht="14.1" customHeight="1"/>
    <row r="314" ht="14.1" customHeight="1"/>
    <row r="315" ht="14.1" customHeight="1"/>
    <row r="316" ht="14.1" customHeight="1"/>
    <row r="317" ht="14.1" customHeight="1"/>
    <row r="318" ht="14.1" customHeight="1"/>
    <row r="319" ht="14.1" customHeight="1"/>
    <row r="320" ht="14.1" customHeight="1"/>
    <row r="321" ht="14.1" customHeight="1"/>
  </sheetData>
  <mergeCells count="53">
    <mergeCell ref="U5:U6"/>
    <mergeCell ref="O48:U48"/>
    <mergeCell ref="U49:U50"/>
    <mergeCell ref="N5:N6"/>
    <mergeCell ref="A1:U1"/>
    <mergeCell ref="C4:G4"/>
    <mergeCell ref="H4:N4"/>
    <mergeCell ref="T3:U3"/>
    <mergeCell ref="A2:T2"/>
    <mergeCell ref="O5:O6"/>
    <mergeCell ref="P5:P6"/>
    <mergeCell ref="Q5:Q6"/>
    <mergeCell ref="R5:R6"/>
    <mergeCell ref="S5:S6"/>
    <mergeCell ref="T5:T6"/>
    <mergeCell ref="B4:B6"/>
    <mergeCell ref="O4:U4"/>
    <mergeCell ref="A92:B92"/>
    <mergeCell ref="T47:U47"/>
    <mergeCell ref="C48:G48"/>
    <mergeCell ref="H48:N48"/>
    <mergeCell ref="C5:C6"/>
    <mergeCell ref="D5:D6"/>
    <mergeCell ref="E5:E6"/>
    <mergeCell ref="F5:F6"/>
    <mergeCell ref="G5:G6"/>
    <mergeCell ref="A4:A6"/>
    <mergeCell ref="H5:H6"/>
    <mergeCell ref="I5:I6"/>
    <mergeCell ref="J5:J6"/>
    <mergeCell ref="K5:K6"/>
    <mergeCell ref="L5:L6"/>
    <mergeCell ref="M5:M6"/>
    <mergeCell ref="A48:A50"/>
    <mergeCell ref="B48:B50"/>
    <mergeCell ref="C49:C50"/>
    <mergeCell ref="D49:D50"/>
    <mergeCell ref="E49:E50"/>
    <mergeCell ref="F49:F50"/>
    <mergeCell ref="G49:G50"/>
    <mergeCell ref="H49:H50"/>
    <mergeCell ref="I49:I50"/>
    <mergeCell ref="J49:J50"/>
    <mergeCell ref="K49:K50"/>
    <mergeCell ref="L49:L50"/>
    <mergeCell ref="M49:M50"/>
    <mergeCell ref="S49:S50"/>
    <mergeCell ref="T49:T50"/>
    <mergeCell ref="N49:N50"/>
    <mergeCell ref="O49:O50"/>
    <mergeCell ref="P49:P50"/>
    <mergeCell ref="Q49:Q50"/>
    <mergeCell ref="R49:R50"/>
  </mergeCells>
  <phoneticPr fontId="0" type="noConversion"/>
  <printOptions horizontalCentered="1" verticalCentered="1"/>
  <pageMargins left="0" right="0" top="0" bottom="0" header="0" footer="0"/>
  <pageSetup paperSize="9" scale="75" fitToHeight="2" orientation="landscape" horizontalDpi="300" verticalDpi="300" r:id="rId1"/>
  <headerFooter alignWithMargins="0"/>
  <rowBreaks count="1" manualBreakCount="1">
    <brk id="46" max="20" man="1"/>
  </rowBreaks>
  <ignoredErrors>
    <ignoredError sqref="A7:A16"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4"/>
  <dimension ref="A1:AN759"/>
  <sheetViews>
    <sheetView showGridLines="0" topLeftCell="A16" zoomScaleNormal="100" zoomScaleSheetLayoutView="90" workbookViewId="0">
      <selection activeCell="L24" sqref="L24"/>
    </sheetView>
  </sheetViews>
  <sheetFormatPr defaultRowHeight="12.75"/>
  <cols>
    <col min="1" max="1" width="8.28515625" style="219" bestFit="1" customWidth="1"/>
    <col min="2" max="2" width="1.7109375" style="217" customWidth="1"/>
    <col min="3" max="3" width="8.28515625" style="218" bestFit="1" customWidth="1"/>
    <col min="4" max="9" width="11.7109375" style="217" customWidth="1"/>
    <col min="10" max="10" width="21.140625" style="217" bestFit="1" customWidth="1"/>
    <col min="11" max="11" width="21.140625" style="217" customWidth="1"/>
    <col min="12" max="12" width="12" style="690" customWidth="1"/>
    <col min="13" max="13" width="8.5703125" style="690" customWidth="1"/>
    <col min="14" max="15" width="9.7109375" style="690" customWidth="1"/>
    <col min="16" max="18" width="9.140625" style="690" customWidth="1"/>
    <col min="19" max="19" width="11.42578125" style="690" customWidth="1"/>
    <col min="20" max="20" width="9.140625" style="690" customWidth="1"/>
    <col min="21" max="27" width="10.42578125" style="690" customWidth="1"/>
    <col min="28" max="28" width="9.140625" style="690" customWidth="1"/>
    <col min="29" max="32" width="9.140625" style="217" customWidth="1"/>
    <col min="33" max="16384" width="9.140625" style="217"/>
  </cols>
  <sheetData>
    <row r="1" spans="1:40" s="17" customFormat="1" ht="41.25" customHeight="1">
      <c r="A1" s="956" t="s">
        <v>895</v>
      </c>
      <c r="B1" s="957"/>
      <c r="C1" s="957"/>
      <c r="D1" s="957"/>
      <c r="E1" s="957"/>
      <c r="F1" s="957"/>
      <c r="G1" s="957"/>
      <c r="H1" s="957"/>
      <c r="I1" s="957"/>
      <c r="J1" s="957"/>
      <c r="K1" s="658"/>
      <c r="L1" s="679"/>
      <c r="M1" s="679"/>
      <c r="N1" s="679"/>
      <c r="O1" s="679"/>
      <c r="P1" s="679"/>
      <c r="Q1" s="679"/>
      <c r="R1" s="679"/>
      <c r="S1" s="679"/>
      <c r="T1" s="679"/>
      <c r="U1" s="679"/>
      <c r="V1" s="679"/>
      <c r="W1" s="679"/>
      <c r="X1" s="679"/>
      <c r="Y1" s="679"/>
      <c r="Z1" s="679"/>
      <c r="AA1" s="679"/>
      <c r="AB1" s="679"/>
    </row>
    <row r="2" spans="1:40" s="18" customFormat="1" ht="36" customHeight="1">
      <c r="A2" s="958" t="s">
        <v>896</v>
      </c>
      <c r="B2" s="958"/>
      <c r="C2" s="958"/>
      <c r="D2" s="958"/>
      <c r="E2" s="958"/>
      <c r="F2" s="958"/>
      <c r="G2" s="958"/>
      <c r="H2" s="958"/>
      <c r="I2" s="958"/>
      <c r="J2" s="958"/>
      <c r="K2" s="659"/>
      <c r="L2" s="680"/>
      <c r="M2" s="680"/>
      <c r="N2" s="680"/>
      <c r="O2" s="680"/>
      <c r="P2" s="680"/>
      <c r="Q2" s="680"/>
      <c r="R2" s="680"/>
      <c r="S2" s="680"/>
      <c r="T2" s="680"/>
      <c r="U2" s="680"/>
      <c r="V2" s="680"/>
      <c r="W2" s="680"/>
      <c r="X2" s="680"/>
      <c r="Y2" s="680"/>
      <c r="Z2" s="680"/>
      <c r="AA2" s="680"/>
      <c r="AB2" s="680"/>
    </row>
    <row r="3" spans="1:40" s="339" customFormat="1" ht="21" customHeight="1">
      <c r="A3" s="959" t="s">
        <v>780</v>
      </c>
      <c r="B3" s="959"/>
      <c r="C3" s="960"/>
      <c r="D3" s="966" t="s">
        <v>781</v>
      </c>
      <c r="E3" s="967"/>
      <c r="F3" s="968"/>
      <c r="G3" s="966" t="s">
        <v>782</v>
      </c>
      <c r="H3" s="969"/>
      <c r="I3" s="970"/>
      <c r="J3" s="963" t="s">
        <v>783</v>
      </c>
      <c r="K3" s="665"/>
      <c r="L3" s="681"/>
      <c r="M3" s="681"/>
      <c r="N3" s="681"/>
      <c r="O3" s="681"/>
      <c r="P3" s="681"/>
      <c r="Q3" s="681"/>
      <c r="R3" s="681"/>
      <c r="S3" s="681"/>
      <c r="T3" s="681"/>
      <c r="U3" s="681"/>
      <c r="V3" s="681"/>
      <c r="W3" s="681"/>
      <c r="X3" s="681"/>
      <c r="Y3" s="681"/>
      <c r="Z3" s="681"/>
      <c r="AA3" s="681"/>
      <c r="AB3" s="681"/>
      <c r="AC3" s="611"/>
      <c r="AD3" s="611"/>
      <c r="AE3" s="611"/>
      <c r="AF3" s="611"/>
      <c r="AG3" s="611"/>
      <c r="AH3" s="611"/>
      <c r="AI3" s="611"/>
      <c r="AJ3" s="611"/>
      <c r="AK3" s="611"/>
      <c r="AL3" s="611"/>
      <c r="AM3" s="611"/>
      <c r="AN3" s="611"/>
    </row>
    <row r="4" spans="1:40" s="339" customFormat="1" ht="51.75" customHeight="1">
      <c r="A4" s="961"/>
      <c r="B4" s="961"/>
      <c r="C4" s="962"/>
      <c r="D4" s="699" t="s">
        <v>785</v>
      </c>
      <c r="E4" s="700" t="s">
        <v>784</v>
      </c>
      <c r="F4" s="700" t="s">
        <v>300</v>
      </c>
      <c r="G4" s="699" t="s">
        <v>785</v>
      </c>
      <c r="H4" s="700" t="s">
        <v>784</v>
      </c>
      <c r="I4" s="700" t="s">
        <v>300</v>
      </c>
      <c r="J4" s="964"/>
      <c r="K4" s="613"/>
      <c r="L4" s="681" t="s">
        <v>614</v>
      </c>
      <c r="M4" s="682" t="s">
        <v>601</v>
      </c>
      <c r="N4" s="682" t="s">
        <v>600</v>
      </c>
      <c r="O4" s="682" t="s">
        <v>602</v>
      </c>
      <c r="P4" s="682" t="s">
        <v>603</v>
      </c>
      <c r="Q4" s="682" t="s">
        <v>604</v>
      </c>
      <c r="R4" s="682" t="s">
        <v>605</v>
      </c>
      <c r="S4" s="681" t="s">
        <v>606</v>
      </c>
      <c r="T4" s="681"/>
      <c r="U4" s="682" t="s">
        <v>607</v>
      </c>
      <c r="V4" s="682" t="s">
        <v>608</v>
      </c>
      <c r="W4" s="682" t="s">
        <v>609</v>
      </c>
      <c r="X4" s="682" t="s">
        <v>611</v>
      </c>
      <c r="Y4" s="682" t="s">
        <v>610</v>
      </c>
      <c r="Z4" s="682" t="s">
        <v>612</v>
      </c>
      <c r="AA4" s="682" t="s">
        <v>613</v>
      </c>
      <c r="AB4" s="681"/>
      <c r="AC4" s="611"/>
      <c r="AD4" s="611"/>
      <c r="AE4" s="611"/>
      <c r="AF4" s="611"/>
      <c r="AG4" s="611"/>
      <c r="AH4" s="611"/>
      <c r="AI4" s="611"/>
      <c r="AJ4" s="611"/>
      <c r="AK4" s="611"/>
      <c r="AL4" s="611"/>
      <c r="AM4" s="611"/>
      <c r="AN4" s="611"/>
    </row>
    <row r="5" spans="1:40" s="339" customFormat="1" ht="20.100000000000001" customHeight="1">
      <c r="A5" s="965">
        <v>31.35</v>
      </c>
      <c r="B5" s="965"/>
      <c r="C5" s="965"/>
      <c r="D5" s="397">
        <v>41.008412237796094</v>
      </c>
      <c r="E5" s="397">
        <v>43.714915122270412</v>
      </c>
      <c r="F5" s="397">
        <v>43.047981029053467</v>
      </c>
      <c r="G5" s="397">
        <v>32.123004602879249</v>
      </c>
      <c r="H5" s="397">
        <v>20.576852029613761</v>
      </c>
      <c r="I5" s="397">
        <v>23.944889969627091</v>
      </c>
      <c r="J5" s="663">
        <v>41.647807886683161</v>
      </c>
      <c r="K5" s="666"/>
      <c r="L5" s="681">
        <v>31.35</v>
      </c>
      <c r="M5" s="683">
        <f>'TABLO-1.20'!D6</f>
        <v>1118096</v>
      </c>
      <c r="N5" s="683">
        <f>'TABLO-1.20'!F6</f>
        <v>3644947</v>
      </c>
      <c r="O5" s="683">
        <f>M5+N5</f>
        <v>4763043</v>
      </c>
      <c r="P5" s="683">
        <f>'TABLO-1.20'!H6</f>
        <v>82002</v>
      </c>
      <c r="Q5" s="681">
        <f>'TABLO-1.20'!J6</f>
        <v>127545</v>
      </c>
      <c r="R5" s="683">
        <f>P5+Q5</f>
        <v>209547</v>
      </c>
      <c r="S5" s="681">
        <f>'TABLO-1.20'!L6</f>
        <v>4972590</v>
      </c>
      <c r="T5" s="681"/>
      <c r="U5" s="684">
        <f>M5/M$24*100</f>
        <v>41.008412237796094</v>
      </c>
      <c r="V5" s="684">
        <f>N5/N$24*100</f>
        <v>43.714915122270412</v>
      </c>
      <c r="W5" s="684">
        <f t="shared" ref="W5:AA20" si="0">O5/O$24*100</f>
        <v>43.047981029053467</v>
      </c>
      <c r="X5" s="684">
        <f t="shared" si="0"/>
        <v>32.123004602879249</v>
      </c>
      <c r="Y5" s="684">
        <f t="shared" si="0"/>
        <v>20.576852029613761</v>
      </c>
      <c r="Z5" s="684">
        <f t="shared" si="0"/>
        <v>23.944889969627091</v>
      </c>
      <c r="AA5" s="684">
        <f t="shared" si="0"/>
        <v>41.647807886683161</v>
      </c>
      <c r="AB5" s="683"/>
      <c r="AC5" s="611"/>
      <c r="AD5" s="611"/>
      <c r="AE5" s="611"/>
      <c r="AF5" s="611"/>
      <c r="AG5" s="611"/>
      <c r="AH5" s="611"/>
      <c r="AI5" s="611"/>
      <c r="AJ5" s="611"/>
      <c r="AK5" s="611"/>
      <c r="AL5" s="611"/>
      <c r="AM5" s="611"/>
      <c r="AN5" s="611"/>
    </row>
    <row r="6" spans="1:40" s="339" customFormat="1" ht="20.100000000000001" customHeight="1">
      <c r="A6" s="340">
        <v>31.36</v>
      </c>
      <c r="B6" s="341" t="s">
        <v>98</v>
      </c>
      <c r="C6" s="498">
        <v>41</v>
      </c>
      <c r="D6" s="397">
        <v>30.158694063900143</v>
      </c>
      <c r="E6" s="397">
        <v>25.499658550965616</v>
      </c>
      <c r="F6" s="397">
        <v>26.647734040893678</v>
      </c>
      <c r="G6" s="397">
        <v>15.71364215062188</v>
      </c>
      <c r="H6" s="397">
        <v>10.317384773984548</v>
      </c>
      <c r="I6" s="397">
        <v>11.891484844398837</v>
      </c>
      <c r="J6" s="663">
        <v>25.566165422350124</v>
      </c>
      <c r="K6" s="666"/>
      <c r="L6" s="681" t="s">
        <v>616</v>
      </c>
      <c r="M6" s="683">
        <f>SUM('TABLO-1.20'!D7:D16)</f>
        <v>822278</v>
      </c>
      <c r="N6" s="683">
        <f>SUM('TABLO-1.20'!F7:F16)</f>
        <v>2126160</v>
      </c>
      <c r="O6" s="683">
        <f t="shared" ref="O6:O23" si="1">M6+N6</f>
        <v>2948438</v>
      </c>
      <c r="P6" s="683">
        <f>SUM('TABLO-1.20'!H7:H16)</f>
        <v>40113</v>
      </c>
      <c r="Q6" s="681">
        <f>SUM('TABLO-1.20'!J7:J16)</f>
        <v>63952</v>
      </c>
      <c r="R6" s="683">
        <f t="shared" ref="R6:R23" si="2">P6+Q6</f>
        <v>104065</v>
      </c>
      <c r="S6" s="681">
        <f>SUM('TABLO-1.20'!L7:L16)</f>
        <v>3052503</v>
      </c>
      <c r="T6" s="681"/>
      <c r="U6" s="684">
        <f t="shared" ref="U6:U24" si="3">M6/M$24*100</f>
        <v>30.158694063900143</v>
      </c>
      <c r="V6" s="684">
        <f t="shared" ref="V6:AA24" si="4">N6/N$24*100</f>
        <v>25.499658550965616</v>
      </c>
      <c r="W6" s="684">
        <f t="shared" si="0"/>
        <v>26.647734040893678</v>
      </c>
      <c r="X6" s="684">
        <f t="shared" si="0"/>
        <v>15.71364215062188</v>
      </c>
      <c r="Y6" s="684">
        <f t="shared" si="0"/>
        <v>10.317384773984548</v>
      </c>
      <c r="Z6" s="684">
        <f t="shared" si="0"/>
        <v>11.891484844398837</v>
      </c>
      <c r="AA6" s="684">
        <f t="shared" si="0"/>
        <v>25.566165422350124</v>
      </c>
      <c r="AB6" s="683"/>
      <c r="AC6" s="611"/>
      <c r="AD6" s="611"/>
      <c r="AE6" s="611"/>
      <c r="AF6" s="611"/>
      <c r="AG6" s="611"/>
      <c r="AH6" s="611"/>
      <c r="AI6" s="611"/>
      <c r="AJ6" s="611"/>
      <c r="AK6" s="611"/>
      <c r="AL6" s="611"/>
      <c r="AM6" s="611"/>
      <c r="AN6" s="611"/>
    </row>
    <row r="7" spans="1:40" s="339" customFormat="1" ht="20.100000000000001" customHeight="1">
      <c r="A7" s="340">
        <v>41.01</v>
      </c>
      <c r="B7" s="341" t="s">
        <v>98</v>
      </c>
      <c r="C7" s="498">
        <v>51</v>
      </c>
      <c r="D7" s="397">
        <v>8.4203067371256388</v>
      </c>
      <c r="E7" s="397">
        <v>8.9441417204186031</v>
      </c>
      <c r="F7" s="397">
        <v>8.8150587582012303</v>
      </c>
      <c r="G7" s="397">
        <v>6.7237293115267853</v>
      </c>
      <c r="H7" s="397">
        <v>5.962761778309809</v>
      </c>
      <c r="I7" s="397">
        <v>6.1847376708618906</v>
      </c>
      <c r="J7" s="663">
        <v>8.6222677103626406</v>
      </c>
      <c r="K7" s="666"/>
      <c r="L7" s="681" t="s">
        <v>617</v>
      </c>
      <c r="M7" s="683">
        <f>SUM('TABLO-1.20'!D17:D26)</f>
        <v>229580</v>
      </c>
      <c r="N7" s="683">
        <f>SUM('TABLO-1.20'!F17:F26)</f>
        <v>745762</v>
      </c>
      <c r="O7" s="683">
        <f t="shared" si="1"/>
        <v>975342</v>
      </c>
      <c r="P7" s="683">
        <f>SUM('TABLO-1.20'!H17:H26)</f>
        <v>17164</v>
      </c>
      <c r="Q7" s="681">
        <f>SUM('TABLO-1.20'!J17:J26)</f>
        <v>36960</v>
      </c>
      <c r="R7" s="683">
        <f t="shared" si="2"/>
        <v>54124</v>
      </c>
      <c r="S7" s="681">
        <f>SUM('TABLO-1.20'!L17:L26)</f>
        <v>1029466</v>
      </c>
      <c r="T7" s="681"/>
      <c r="U7" s="684">
        <f t="shared" si="3"/>
        <v>8.4203067371256388</v>
      </c>
      <c r="V7" s="684">
        <f t="shared" si="4"/>
        <v>8.9441417204186031</v>
      </c>
      <c r="W7" s="684">
        <f t="shared" si="0"/>
        <v>8.8150587582012303</v>
      </c>
      <c r="X7" s="684">
        <f t="shared" si="0"/>
        <v>6.7237293115267853</v>
      </c>
      <c r="Y7" s="684">
        <f t="shared" si="0"/>
        <v>5.962761778309809</v>
      </c>
      <c r="Z7" s="684">
        <f t="shared" si="0"/>
        <v>6.1847376708618906</v>
      </c>
      <c r="AA7" s="684">
        <f t="shared" si="0"/>
        <v>8.6222677103626406</v>
      </c>
      <c r="AB7" s="683"/>
      <c r="AC7" s="611"/>
      <c r="AD7" s="611"/>
      <c r="AE7" s="611"/>
      <c r="AF7" s="611"/>
      <c r="AG7" s="611"/>
      <c r="AH7" s="611"/>
      <c r="AI7" s="611"/>
      <c r="AJ7" s="611"/>
      <c r="AK7" s="611"/>
      <c r="AL7" s="611"/>
      <c r="AM7" s="611"/>
      <c r="AN7" s="611"/>
    </row>
    <row r="8" spans="1:40" s="339" customFormat="1" ht="20.100000000000001" customHeight="1">
      <c r="A8" s="340">
        <v>51.01</v>
      </c>
      <c r="B8" s="341" t="s">
        <v>98</v>
      </c>
      <c r="C8" s="498">
        <v>61</v>
      </c>
      <c r="D8" s="397">
        <v>4.2937035852505625</v>
      </c>
      <c r="E8" s="397">
        <v>5.2475571462392514</v>
      </c>
      <c r="F8" s="397">
        <v>5.0125093790969997</v>
      </c>
      <c r="G8" s="397">
        <v>8.3733228870825585</v>
      </c>
      <c r="H8" s="397">
        <v>6.1065069283226343</v>
      </c>
      <c r="I8" s="397">
        <v>6.7677420976732394</v>
      </c>
      <c r="J8" s="663">
        <v>5.1411602714324243</v>
      </c>
      <c r="K8" s="666"/>
      <c r="L8" s="681" t="s">
        <v>618</v>
      </c>
      <c r="M8" s="683">
        <f>SUM('TABLO-1.20'!D27:D36)</f>
        <v>117068</v>
      </c>
      <c r="N8" s="683">
        <f>SUM('TABLO-1.20'!F27:F36)</f>
        <v>437541</v>
      </c>
      <c r="O8" s="683">
        <f t="shared" si="1"/>
        <v>554609</v>
      </c>
      <c r="P8" s="683">
        <f>SUM('TABLO-1.20'!H27:H36)</f>
        <v>21375</v>
      </c>
      <c r="Q8" s="681">
        <f>SUM('TABLO-1.20'!J27:J36)</f>
        <v>37851</v>
      </c>
      <c r="R8" s="683">
        <f t="shared" si="2"/>
        <v>59226</v>
      </c>
      <c r="S8" s="681">
        <f>SUM('TABLO-1.20'!L27:L36)</f>
        <v>613835</v>
      </c>
      <c r="T8" s="681"/>
      <c r="U8" s="684">
        <f t="shared" si="3"/>
        <v>4.2937035852505625</v>
      </c>
      <c r="V8" s="684">
        <f t="shared" si="4"/>
        <v>5.2475571462392514</v>
      </c>
      <c r="W8" s="684">
        <f t="shared" si="0"/>
        <v>5.0125093790969997</v>
      </c>
      <c r="X8" s="684">
        <f t="shared" si="0"/>
        <v>8.3733228870825585</v>
      </c>
      <c r="Y8" s="684">
        <f t="shared" si="0"/>
        <v>6.1065069283226343</v>
      </c>
      <c r="Z8" s="684">
        <f t="shared" si="0"/>
        <v>6.7677420976732394</v>
      </c>
      <c r="AA8" s="684">
        <f t="shared" si="0"/>
        <v>5.1411602714324243</v>
      </c>
      <c r="AB8" s="683"/>
      <c r="AC8" s="611"/>
      <c r="AD8" s="611"/>
      <c r="AE8" s="611"/>
      <c r="AF8" s="611"/>
      <c r="AG8" s="611"/>
      <c r="AH8" s="611"/>
      <c r="AI8" s="611"/>
      <c r="AJ8" s="611"/>
      <c r="AK8" s="611"/>
      <c r="AL8" s="611"/>
      <c r="AM8" s="611"/>
      <c r="AN8" s="611"/>
    </row>
    <row r="9" spans="1:40" s="339" customFormat="1" ht="20.100000000000001" customHeight="1">
      <c r="A9" s="340">
        <v>61.01</v>
      </c>
      <c r="B9" s="341" t="s">
        <v>98</v>
      </c>
      <c r="C9" s="498">
        <v>71</v>
      </c>
      <c r="D9" s="397">
        <v>2.9807768483009744</v>
      </c>
      <c r="E9" s="397">
        <v>3.5949414211619728</v>
      </c>
      <c r="F9" s="397">
        <v>3.4435995198336156</v>
      </c>
      <c r="G9" s="397">
        <v>7.6321613945744788</v>
      </c>
      <c r="H9" s="397">
        <v>5.6713995550514884</v>
      </c>
      <c r="I9" s="397">
        <v>6.2433580689321033</v>
      </c>
      <c r="J9" s="663">
        <v>3.648809593605157</v>
      </c>
      <c r="K9" s="666"/>
      <c r="L9" s="681" t="s">
        <v>619</v>
      </c>
      <c r="M9" s="683">
        <f>SUM('TABLO-1.20'!D37:D50)</f>
        <v>81271</v>
      </c>
      <c r="N9" s="683">
        <f>SUM('TABLO-1.20'!F37:F50)</f>
        <v>299746</v>
      </c>
      <c r="O9" s="683">
        <f t="shared" si="1"/>
        <v>381017</v>
      </c>
      <c r="P9" s="683">
        <f>SUM('TABLO-1.20'!H37:H50)</f>
        <v>19483</v>
      </c>
      <c r="Q9" s="681">
        <f>SUM('TABLO-1.20'!J37:J50)</f>
        <v>35154</v>
      </c>
      <c r="R9" s="683">
        <f t="shared" si="2"/>
        <v>54637</v>
      </c>
      <c r="S9" s="681">
        <f>SUM('TABLO-1.20'!L37:L50)</f>
        <v>435654</v>
      </c>
      <c r="T9" s="681"/>
      <c r="U9" s="684">
        <f t="shared" si="3"/>
        <v>2.9807768483009744</v>
      </c>
      <c r="V9" s="684">
        <f t="shared" si="4"/>
        <v>3.5949414211619728</v>
      </c>
      <c r="W9" s="684">
        <f t="shared" si="0"/>
        <v>3.4435995198336156</v>
      </c>
      <c r="X9" s="684">
        <f t="shared" si="0"/>
        <v>7.6321613945744788</v>
      </c>
      <c r="Y9" s="684">
        <f t="shared" si="0"/>
        <v>5.6713995550514884</v>
      </c>
      <c r="Z9" s="684">
        <f t="shared" si="0"/>
        <v>6.2433580689321033</v>
      </c>
      <c r="AA9" s="684">
        <f t="shared" si="0"/>
        <v>3.648809593605157</v>
      </c>
      <c r="AB9" s="683"/>
      <c r="AC9" s="611"/>
      <c r="AD9" s="611"/>
      <c r="AE9" s="611"/>
      <c r="AF9" s="611"/>
      <c r="AG9" s="611"/>
      <c r="AH9" s="611"/>
      <c r="AI9" s="611"/>
      <c r="AJ9" s="611"/>
      <c r="AK9" s="611"/>
      <c r="AL9" s="611"/>
      <c r="AM9" s="611"/>
      <c r="AN9" s="611"/>
    </row>
    <row r="10" spans="1:40" s="339" customFormat="1" ht="20.100000000000001" customHeight="1">
      <c r="A10" s="340">
        <v>71.010000000000005</v>
      </c>
      <c r="B10" s="341" t="s">
        <v>98</v>
      </c>
      <c r="C10" s="498">
        <v>81</v>
      </c>
      <c r="D10" s="397">
        <v>2.2112566128639459</v>
      </c>
      <c r="E10" s="397">
        <v>2.3628585004978415</v>
      </c>
      <c r="F10" s="397">
        <v>2.3255008948440317</v>
      </c>
      <c r="G10" s="397">
        <v>14.609734599941241</v>
      </c>
      <c r="H10" s="397">
        <v>7.2374311725312861</v>
      </c>
      <c r="I10" s="397">
        <v>9.3879481946517167</v>
      </c>
      <c r="J10" s="663">
        <v>2.8431474368530991</v>
      </c>
      <c r="K10" s="666"/>
      <c r="L10" s="681" t="s">
        <v>620</v>
      </c>
      <c r="M10" s="683">
        <f>SUM('TABLO-1.20'!D51:D60)</f>
        <v>60290</v>
      </c>
      <c r="N10" s="683">
        <f>SUM('TABLO-1.20'!F51:F60)</f>
        <v>197015</v>
      </c>
      <c r="O10" s="683">
        <f t="shared" si="1"/>
        <v>257305</v>
      </c>
      <c r="P10" s="683">
        <f>SUM('TABLO-1.20'!H51:H60)</f>
        <v>37295</v>
      </c>
      <c r="Q10" s="681">
        <f>SUM('TABLO-1.20'!J51:J60)</f>
        <v>44861</v>
      </c>
      <c r="R10" s="683">
        <f t="shared" si="2"/>
        <v>82156</v>
      </c>
      <c r="S10" s="681">
        <f>SUM('TABLO-1.20'!L51:L60)</f>
        <v>339461</v>
      </c>
      <c r="T10" s="681"/>
      <c r="U10" s="684">
        <f t="shared" si="3"/>
        <v>2.2112566128639459</v>
      </c>
      <c r="V10" s="684">
        <f t="shared" si="4"/>
        <v>2.3628585004978415</v>
      </c>
      <c r="W10" s="684">
        <f t="shared" si="0"/>
        <v>2.3255008948440317</v>
      </c>
      <c r="X10" s="684">
        <f t="shared" si="0"/>
        <v>14.609734599941241</v>
      </c>
      <c r="Y10" s="684">
        <f t="shared" si="0"/>
        <v>7.2374311725312861</v>
      </c>
      <c r="Z10" s="684">
        <f t="shared" si="0"/>
        <v>9.3879481946517167</v>
      </c>
      <c r="AA10" s="684">
        <f t="shared" si="0"/>
        <v>2.8431474368530991</v>
      </c>
      <c r="AB10" s="683"/>
      <c r="AC10" s="611"/>
      <c r="AD10" s="611"/>
      <c r="AE10" s="611"/>
      <c r="AF10" s="611"/>
      <c r="AG10" s="611"/>
      <c r="AH10" s="611"/>
      <c r="AI10" s="611"/>
      <c r="AJ10" s="611"/>
      <c r="AK10" s="611"/>
      <c r="AL10" s="611"/>
      <c r="AM10" s="611"/>
      <c r="AN10" s="611"/>
    </row>
    <row r="11" spans="1:40" s="339" customFormat="1" ht="20.100000000000001" customHeight="1">
      <c r="A11" s="340">
        <v>81.010000000000005</v>
      </c>
      <c r="B11" s="341" t="s">
        <v>98</v>
      </c>
      <c r="C11" s="498">
        <v>91</v>
      </c>
      <c r="D11" s="397">
        <v>1.6598912013332825</v>
      </c>
      <c r="E11" s="397">
        <v>1.7181110948268852</v>
      </c>
      <c r="F11" s="397">
        <v>1.703764599171151</v>
      </c>
      <c r="G11" s="397">
        <v>3.1084124963274897</v>
      </c>
      <c r="H11" s="397">
        <v>6.2483161167191259</v>
      </c>
      <c r="I11" s="397">
        <v>5.3323993683166462</v>
      </c>
      <c r="J11" s="663">
        <v>1.9697276797754033</v>
      </c>
      <c r="K11" s="666"/>
      <c r="L11" s="681" t="s">
        <v>621</v>
      </c>
      <c r="M11" s="683">
        <f>SUM('TABLO-1.20'!D61:D70)</f>
        <v>45257</v>
      </c>
      <c r="N11" s="683">
        <f>SUM('TABLO-1.20'!F61:F70)</f>
        <v>143256</v>
      </c>
      <c r="O11" s="683">
        <f t="shared" si="1"/>
        <v>188513</v>
      </c>
      <c r="P11" s="683">
        <f>SUM('TABLO-1.20'!H61:H70)</f>
        <v>7935</v>
      </c>
      <c r="Q11" s="681">
        <f>SUM('TABLO-1.20'!J61:J70)</f>
        <v>38730</v>
      </c>
      <c r="R11" s="683">
        <f t="shared" si="2"/>
        <v>46665</v>
      </c>
      <c r="S11" s="681">
        <f>SUM('TABLO-1.20'!L61:L70)</f>
        <v>235178</v>
      </c>
      <c r="T11" s="681"/>
      <c r="U11" s="684">
        <f t="shared" si="3"/>
        <v>1.6598912013332825</v>
      </c>
      <c r="V11" s="684">
        <f t="shared" si="4"/>
        <v>1.7181110948268852</v>
      </c>
      <c r="W11" s="684">
        <f t="shared" si="0"/>
        <v>1.703764599171151</v>
      </c>
      <c r="X11" s="684">
        <f t="shared" si="0"/>
        <v>3.1084124963274897</v>
      </c>
      <c r="Y11" s="684">
        <f t="shared" si="0"/>
        <v>6.2483161167191259</v>
      </c>
      <c r="Z11" s="684">
        <f t="shared" si="0"/>
        <v>5.3323993683166462</v>
      </c>
      <c r="AA11" s="684">
        <f t="shared" si="0"/>
        <v>1.9697276797754033</v>
      </c>
      <c r="AB11" s="683"/>
      <c r="AC11" s="611"/>
      <c r="AD11" s="611"/>
      <c r="AE11" s="611"/>
      <c r="AF11" s="611"/>
      <c r="AG11" s="611"/>
      <c r="AH11" s="611"/>
      <c r="AI11" s="611"/>
      <c r="AJ11" s="611"/>
      <c r="AK11" s="611"/>
      <c r="AL11" s="611"/>
      <c r="AM11" s="611"/>
      <c r="AN11" s="611"/>
    </row>
    <row r="12" spans="1:40" s="339" customFormat="1" ht="20.100000000000001" customHeight="1">
      <c r="A12" s="340">
        <v>91.01</v>
      </c>
      <c r="B12" s="341" t="s">
        <v>98</v>
      </c>
      <c r="C12" s="498">
        <v>101</v>
      </c>
      <c r="D12" s="397">
        <v>1.2832550401539848</v>
      </c>
      <c r="E12" s="397">
        <v>1.3166236387313304</v>
      </c>
      <c r="F12" s="397">
        <v>1.3084009776132637</v>
      </c>
      <c r="G12" s="397">
        <v>2.8083439428067769</v>
      </c>
      <c r="H12" s="397">
        <v>7.6428538010186386</v>
      </c>
      <c r="I12" s="397">
        <v>6.2326167094416549</v>
      </c>
      <c r="J12" s="663">
        <v>1.6693244843638237</v>
      </c>
      <c r="K12" s="666"/>
      <c r="L12" s="681" t="s">
        <v>622</v>
      </c>
      <c r="M12" s="683">
        <f>SUM('TABLO-1.20'!D71:D84)</f>
        <v>34988</v>
      </c>
      <c r="N12" s="683">
        <f>SUM('TABLO-1.20'!F71:F84)</f>
        <v>109780</v>
      </c>
      <c r="O12" s="683">
        <f t="shared" si="1"/>
        <v>144768</v>
      </c>
      <c r="P12" s="683">
        <f>SUM('TABLO-1.20'!H71:H84)</f>
        <v>7169</v>
      </c>
      <c r="Q12" s="681">
        <f>SUM('TABLO-1.20'!J71:J84)</f>
        <v>47374</v>
      </c>
      <c r="R12" s="683">
        <f t="shared" si="2"/>
        <v>54543</v>
      </c>
      <c r="S12" s="681">
        <f>SUM('TABLO-1.20'!L71:L84)</f>
        <v>199311</v>
      </c>
      <c r="T12" s="681"/>
      <c r="U12" s="684">
        <f t="shared" si="3"/>
        <v>1.2832550401539848</v>
      </c>
      <c r="V12" s="684">
        <f t="shared" si="4"/>
        <v>1.3166236387313304</v>
      </c>
      <c r="W12" s="684">
        <f t="shared" si="0"/>
        <v>1.3084009776132637</v>
      </c>
      <c r="X12" s="684">
        <f t="shared" si="0"/>
        <v>2.8083439428067769</v>
      </c>
      <c r="Y12" s="684">
        <f t="shared" si="0"/>
        <v>7.6428538010186386</v>
      </c>
      <c r="Z12" s="684">
        <f t="shared" si="0"/>
        <v>6.2326167094416549</v>
      </c>
      <c r="AA12" s="684">
        <f t="shared" si="0"/>
        <v>1.6693244843638237</v>
      </c>
      <c r="AB12" s="683"/>
      <c r="AC12" s="611"/>
      <c r="AD12" s="611"/>
      <c r="AE12" s="611"/>
      <c r="AF12" s="611"/>
      <c r="AG12" s="611"/>
      <c r="AH12" s="611"/>
      <c r="AI12" s="611"/>
      <c r="AJ12" s="611"/>
      <c r="AK12" s="611"/>
      <c r="AL12" s="611"/>
      <c r="AM12" s="611"/>
      <c r="AN12" s="611"/>
    </row>
    <row r="13" spans="1:40" s="339" customFormat="1" ht="20.100000000000001" customHeight="1">
      <c r="A13" s="340">
        <v>101.01</v>
      </c>
      <c r="B13" s="341" t="s">
        <v>98</v>
      </c>
      <c r="C13" s="498">
        <v>111</v>
      </c>
      <c r="D13" s="397">
        <v>0.9465601370839728</v>
      </c>
      <c r="E13" s="397">
        <v>0.96262962050584355</v>
      </c>
      <c r="F13" s="397">
        <v>0.95866979233942651</v>
      </c>
      <c r="G13" s="397">
        <v>2.2125159142101656</v>
      </c>
      <c r="H13" s="397">
        <v>6.7534407684476978</v>
      </c>
      <c r="I13" s="397">
        <v>5.4288430641670535</v>
      </c>
      <c r="J13" s="663">
        <v>1.2863139697913333</v>
      </c>
      <c r="K13" s="666"/>
      <c r="L13" s="681" t="s">
        <v>623</v>
      </c>
      <c r="M13" s="683">
        <f>SUM('TABLO-1.20'!D85:D94)</f>
        <v>25808</v>
      </c>
      <c r="N13" s="683">
        <f>SUM('TABLO-1.20'!F85:F94)</f>
        <v>80264</v>
      </c>
      <c r="O13" s="683">
        <f t="shared" si="1"/>
        <v>106072</v>
      </c>
      <c r="P13" s="683">
        <f>SUM('TABLO-1.20'!H85:H94)</f>
        <v>5648</v>
      </c>
      <c r="Q13" s="681">
        <f>SUM('TABLO-1.20'!J85:J94)</f>
        <v>41861</v>
      </c>
      <c r="R13" s="683">
        <f t="shared" si="2"/>
        <v>47509</v>
      </c>
      <c r="S13" s="681">
        <f>SUM('TABLO-1.20'!L85:L94)</f>
        <v>153581</v>
      </c>
      <c r="T13" s="681"/>
      <c r="U13" s="684">
        <f t="shared" si="3"/>
        <v>0.9465601370839728</v>
      </c>
      <c r="V13" s="684">
        <f t="shared" si="4"/>
        <v>0.96262962050584355</v>
      </c>
      <c r="W13" s="684">
        <f t="shared" si="0"/>
        <v>0.95866979233942651</v>
      </c>
      <c r="X13" s="684">
        <f t="shared" si="0"/>
        <v>2.2125159142101656</v>
      </c>
      <c r="Y13" s="684">
        <f t="shared" si="0"/>
        <v>6.7534407684476978</v>
      </c>
      <c r="Z13" s="684">
        <f t="shared" si="0"/>
        <v>5.4288430641670535</v>
      </c>
      <c r="AA13" s="684">
        <f t="shared" si="0"/>
        <v>1.2863139697913333</v>
      </c>
      <c r="AB13" s="683"/>
      <c r="AC13" s="611"/>
      <c r="AD13" s="611"/>
      <c r="AE13" s="611"/>
      <c r="AF13" s="611"/>
      <c r="AG13" s="611"/>
      <c r="AH13" s="611"/>
      <c r="AI13" s="611"/>
      <c r="AJ13" s="611"/>
      <c r="AK13" s="611"/>
      <c r="AL13" s="611"/>
      <c r="AM13" s="611"/>
      <c r="AN13" s="611"/>
    </row>
    <row r="14" spans="1:40" s="339" customFormat="1" ht="20.100000000000001" customHeight="1">
      <c r="A14" s="340">
        <v>111.01</v>
      </c>
      <c r="B14" s="341" t="s">
        <v>98</v>
      </c>
      <c r="C14" s="498">
        <v>121</v>
      </c>
      <c r="D14" s="397">
        <v>0.81004832562138174</v>
      </c>
      <c r="E14" s="397">
        <v>0.78774343085399201</v>
      </c>
      <c r="F14" s="397">
        <v>0.79323978367568049</v>
      </c>
      <c r="G14" s="397">
        <v>1.6139457447850356</v>
      </c>
      <c r="H14" s="397">
        <v>5.3642269785931038</v>
      </c>
      <c r="I14" s="397">
        <v>4.2702617463622214</v>
      </c>
      <c r="J14" s="663">
        <v>1.0480903077317369</v>
      </c>
      <c r="K14" s="666"/>
      <c r="L14" s="681" t="s">
        <v>624</v>
      </c>
      <c r="M14" s="683">
        <f>SUM('TABLO-1.20'!D95:D104)</f>
        <v>22086</v>
      </c>
      <c r="N14" s="683">
        <f>SUM('TABLO-1.20'!F95:F104)</f>
        <v>65682</v>
      </c>
      <c r="O14" s="683">
        <f t="shared" si="1"/>
        <v>87768</v>
      </c>
      <c r="P14" s="683">
        <f>SUM('TABLO-1.20'!H95:H104)</f>
        <v>4120</v>
      </c>
      <c r="Q14" s="681">
        <f>SUM('TABLO-1.20'!J95:J104)</f>
        <v>33250</v>
      </c>
      <c r="R14" s="683">
        <f t="shared" si="2"/>
        <v>37370</v>
      </c>
      <c r="S14" s="681">
        <f>SUM('TABLO-1.20'!L95:L104)</f>
        <v>125138</v>
      </c>
      <c r="T14" s="681"/>
      <c r="U14" s="684">
        <f t="shared" si="3"/>
        <v>0.81004832562138174</v>
      </c>
      <c r="V14" s="684">
        <f t="shared" si="4"/>
        <v>0.78774343085399201</v>
      </c>
      <c r="W14" s="684">
        <f t="shared" si="0"/>
        <v>0.79323978367568049</v>
      </c>
      <c r="X14" s="684">
        <f t="shared" si="0"/>
        <v>1.6139457447850356</v>
      </c>
      <c r="Y14" s="684">
        <f t="shared" si="0"/>
        <v>5.3642269785931038</v>
      </c>
      <c r="Z14" s="684">
        <f t="shared" si="0"/>
        <v>4.2702617463622214</v>
      </c>
      <c r="AA14" s="684">
        <f t="shared" si="0"/>
        <v>1.0480903077317369</v>
      </c>
      <c r="AB14" s="683"/>
      <c r="AC14" s="611"/>
      <c r="AD14" s="611"/>
      <c r="AE14" s="611"/>
      <c r="AF14" s="611"/>
      <c r="AG14" s="611"/>
      <c r="AH14" s="611"/>
      <c r="AI14" s="611"/>
      <c r="AJ14" s="611"/>
      <c r="AK14" s="611"/>
      <c r="AL14" s="611"/>
      <c r="AM14" s="611"/>
      <c r="AN14" s="611"/>
    </row>
    <row r="15" spans="1:40" s="339" customFormat="1" ht="20.100000000000001" customHeight="1">
      <c r="A15" s="340">
        <v>121.01</v>
      </c>
      <c r="B15" s="341" t="s">
        <v>98</v>
      </c>
      <c r="C15" s="498">
        <v>131</v>
      </c>
      <c r="D15" s="397">
        <v>0.67071238479752826</v>
      </c>
      <c r="E15" s="397">
        <v>0.64920891044056872</v>
      </c>
      <c r="F15" s="397">
        <v>0.65450777793985782</v>
      </c>
      <c r="G15" s="397">
        <v>1.0835373616687884</v>
      </c>
      <c r="H15" s="397">
        <v>3.9898555611304078</v>
      </c>
      <c r="I15" s="397">
        <v>3.1420761905197221</v>
      </c>
      <c r="J15" s="663">
        <v>0.836835678187413</v>
      </c>
      <c r="K15" s="666"/>
      <c r="L15" s="681" t="s">
        <v>625</v>
      </c>
      <c r="M15" s="683">
        <f>SUM('TABLO-1.20'!D105:D114)</f>
        <v>18287</v>
      </c>
      <c r="N15" s="683">
        <f>SUM('TABLO-1.20'!F105:F114)</f>
        <v>54131</v>
      </c>
      <c r="O15" s="683">
        <f t="shared" si="1"/>
        <v>72418</v>
      </c>
      <c r="P15" s="683">
        <f>SUM('TABLO-1.20'!H105:H114)</f>
        <v>2766</v>
      </c>
      <c r="Q15" s="681">
        <f>SUM('TABLO-1.20'!J105:J114)</f>
        <v>24731</v>
      </c>
      <c r="R15" s="683">
        <f t="shared" si="2"/>
        <v>27497</v>
      </c>
      <c r="S15" s="681">
        <f>SUM('TABLO-1.20'!L105:L114)</f>
        <v>99915</v>
      </c>
      <c r="T15" s="681"/>
      <c r="U15" s="684">
        <f t="shared" si="3"/>
        <v>0.67071238479752826</v>
      </c>
      <c r="V15" s="684">
        <f t="shared" si="4"/>
        <v>0.64920891044056872</v>
      </c>
      <c r="W15" s="684">
        <f t="shared" si="0"/>
        <v>0.65450777793985782</v>
      </c>
      <c r="X15" s="684">
        <f t="shared" si="0"/>
        <v>1.0835373616687884</v>
      </c>
      <c r="Y15" s="684">
        <f t="shared" si="0"/>
        <v>3.9898555611304078</v>
      </c>
      <c r="Z15" s="684">
        <f t="shared" si="0"/>
        <v>3.1420761905197221</v>
      </c>
      <c r="AA15" s="684">
        <f t="shared" si="0"/>
        <v>0.836835678187413</v>
      </c>
      <c r="AB15" s="683"/>
      <c r="AC15" s="611"/>
      <c r="AD15" s="611"/>
      <c r="AE15" s="611"/>
      <c r="AF15" s="611"/>
      <c r="AG15" s="611"/>
      <c r="AH15" s="611"/>
      <c r="AI15" s="611"/>
      <c r="AJ15" s="611"/>
      <c r="AK15" s="611"/>
      <c r="AL15" s="611"/>
      <c r="AM15" s="611"/>
      <c r="AN15" s="611"/>
    </row>
    <row r="16" spans="1:40" s="339" customFormat="1" ht="20.100000000000001" customHeight="1">
      <c r="A16" s="340">
        <v>131.01</v>
      </c>
      <c r="B16" s="341" t="s">
        <v>98</v>
      </c>
      <c r="C16" s="498">
        <v>141</v>
      </c>
      <c r="D16" s="397">
        <v>0.58565841091742388</v>
      </c>
      <c r="E16" s="397">
        <v>0.58005558651157585</v>
      </c>
      <c r="F16" s="397">
        <v>0.58143622964186903</v>
      </c>
      <c r="G16" s="397">
        <v>0.64322789148957005</v>
      </c>
      <c r="H16" s="397">
        <v>2.844734265068638</v>
      </c>
      <c r="I16" s="397">
        <v>2.2025500444509452</v>
      </c>
      <c r="J16" s="663">
        <v>0.70025679209221059</v>
      </c>
      <c r="K16" s="666"/>
      <c r="L16" s="681" t="s">
        <v>626</v>
      </c>
      <c r="M16" s="683">
        <f>SUM('TABLO-1.20'!D115:D128)</f>
        <v>15968</v>
      </c>
      <c r="N16" s="683">
        <f>SUM('TABLO-1.20'!F115:F128)</f>
        <v>48365</v>
      </c>
      <c r="O16" s="683">
        <f t="shared" si="1"/>
        <v>64333</v>
      </c>
      <c r="P16" s="683">
        <f>SUM('TABLO-1.20'!H115:H128)</f>
        <v>1642</v>
      </c>
      <c r="Q16" s="681">
        <f>SUM('TABLO-1.20'!J115:J128)</f>
        <v>17633</v>
      </c>
      <c r="R16" s="683">
        <f t="shared" si="2"/>
        <v>19275</v>
      </c>
      <c r="S16" s="681">
        <f>SUM('TABLO-1.20'!L115:L128)</f>
        <v>83608</v>
      </c>
      <c r="T16" s="681"/>
      <c r="U16" s="684">
        <f t="shared" si="3"/>
        <v>0.58565841091742388</v>
      </c>
      <c r="V16" s="684">
        <f t="shared" si="4"/>
        <v>0.58005558651157585</v>
      </c>
      <c r="W16" s="684">
        <f t="shared" si="0"/>
        <v>0.58143622964186903</v>
      </c>
      <c r="X16" s="684">
        <f t="shared" si="0"/>
        <v>0.64322789148957005</v>
      </c>
      <c r="Y16" s="684">
        <f t="shared" si="0"/>
        <v>2.844734265068638</v>
      </c>
      <c r="Z16" s="684">
        <f t="shared" si="0"/>
        <v>2.2025500444509452</v>
      </c>
      <c r="AA16" s="684">
        <f t="shared" si="0"/>
        <v>0.70025679209221059</v>
      </c>
      <c r="AB16" s="683"/>
      <c r="AC16" s="611"/>
      <c r="AD16" s="611"/>
      <c r="AE16" s="611"/>
      <c r="AF16" s="611"/>
      <c r="AG16" s="611"/>
      <c r="AH16" s="611"/>
      <c r="AI16" s="611"/>
      <c r="AJ16" s="611"/>
      <c r="AK16" s="611"/>
      <c r="AL16" s="611"/>
      <c r="AM16" s="611"/>
      <c r="AN16" s="611"/>
    </row>
    <row r="17" spans="1:40" s="339" customFormat="1" ht="20.100000000000001" customHeight="1">
      <c r="A17" s="340">
        <v>141.01</v>
      </c>
      <c r="B17" s="341" t="s">
        <v>98</v>
      </c>
      <c r="C17" s="498">
        <v>151</v>
      </c>
      <c r="D17" s="397">
        <v>0.47559071983756485</v>
      </c>
      <c r="E17" s="397">
        <v>0.46855394714843879</v>
      </c>
      <c r="F17" s="397">
        <v>0.47028794257091466</v>
      </c>
      <c r="G17" s="397">
        <v>0.53628439917735771</v>
      </c>
      <c r="H17" s="397">
        <v>2.1734395746047008</v>
      </c>
      <c r="I17" s="397">
        <v>1.6958778318908678</v>
      </c>
      <c r="J17" s="663">
        <v>0.56011832872402978</v>
      </c>
      <c r="K17" s="666"/>
      <c r="L17" s="681" t="s">
        <v>627</v>
      </c>
      <c r="M17" s="683">
        <f>SUM('TABLO-1.20'!D129:D138)</f>
        <v>12967</v>
      </c>
      <c r="N17" s="683">
        <f>SUM('TABLO-1.20'!F129:F138)</f>
        <v>39068</v>
      </c>
      <c r="O17" s="683">
        <f t="shared" si="1"/>
        <v>52035</v>
      </c>
      <c r="P17" s="683">
        <f>SUM('TABLO-1.20'!H129:H138)</f>
        <v>1369</v>
      </c>
      <c r="Q17" s="681">
        <f>SUM('TABLO-1.20'!J129:J138)</f>
        <v>13472</v>
      </c>
      <c r="R17" s="683">
        <f t="shared" si="2"/>
        <v>14841</v>
      </c>
      <c r="S17" s="681">
        <f>SUM('TABLO-1.20'!L129:L138)</f>
        <v>66876</v>
      </c>
      <c r="T17" s="681"/>
      <c r="U17" s="684">
        <f t="shared" si="3"/>
        <v>0.47559071983756485</v>
      </c>
      <c r="V17" s="684">
        <f t="shared" si="4"/>
        <v>0.46855394714843879</v>
      </c>
      <c r="W17" s="684">
        <f t="shared" si="0"/>
        <v>0.47028794257091466</v>
      </c>
      <c r="X17" s="684">
        <f t="shared" si="0"/>
        <v>0.53628439917735771</v>
      </c>
      <c r="Y17" s="684">
        <f t="shared" si="0"/>
        <v>2.1734395746047008</v>
      </c>
      <c r="Z17" s="684">
        <f t="shared" si="0"/>
        <v>1.6958778318908678</v>
      </c>
      <c r="AA17" s="684">
        <f t="shared" si="0"/>
        <v>0.56011832872402978</v>
      </c>
      <c r="AB17" s="683"/>
      <c r="AC17" s="611"/>
      <c r="AD17" s="611"/>
      <c r="AE17" s="611"/>
      <c r="AF17" s="611"/>
      <c r="AG17" s="611"/>
      <c r="AH17" s="611"/>
      <c r="AI17" s="611"/>
      <c r="AJ17" s="611"/>
      <c r="AK17" s="611"/>
      <c r="AL17" s="611"/>
      <c r="AM17" s="611"/>
      <c r="AN17" s="611"/>
    </row>
    <row r="18" spans="1:40" s="339" customFormat="1" ht="20.100000000000001" customHeight="1">
      <c r="A18" s="340">
        <v>151.01</v>
      </c>
      <c r="B18" s="341" t="s">
        <v>98</v>
      </c>
      <c r="C18" s="498">
        <v>161</v>
      </c>
      <c r="D18" s="397">
        <v>0.37498569596817022</v>
      </c>
      <c r="E18" s="397">
        <v>0.36575943806148098</v>
      </c>
      <c r="F18" s="397">
        <v>0.36803296453214601</v>
      </c>
      <c r="G18" s="397">
        <v>0.3396337283321908</v>
      </c>
      <c r="H18" s="397">
        <v>1.4285783427200585</v>
      </c>
      <c r="I18" s="397">
        <v>1.1109308187886946</v>
      </c>
      <c r="J18" s="663">
        <v>0.42248413266083845</v>
      </c>
      <c r="K18" s="666"/>
      <c r="L18" s="681" t="s">
        <v>628</v>
      </c>
      <c r="M18" s="683">
        <f>SUM('TABLO-1.20'!D139:D148)</f>
        <v>10224</v>
      </c>
      <c r="N18" s="683">
        <f>SUM('TABLO-1.20'!F139:F148)</f>
        <v>30497</v>
      </c>
      <c r="O18" s="683">
        <f t="shared" si="1"/>
        <v>40721</v>
      </c>
      <c r="P18" s="683">
        <f>SUM('TABLO-1.20'!H139:H148)</f>
        <v>867</v>
      </c>
      <c r="Q18" s="681">
        <f>SUM('TABLO-1.20'!J139:J148)</f>
        <v>8855</v>
      </c>
      <c r="R18" s="683">
        <f t="shared" si="2"/>
        <v>9722</v>
      </c>
      <c r="S18" s="681">
        <f>SUM('TABLO-1.20'!L139:L148)</f>
        <v>50443</v>
      </c>
      <c r="T18" s="681"/>
      <c r="U18" s="684">
        <f t="shared" si="3"/>
        <v>0.37498569596817022</v>
      </c>
      <c r="V18" s="684">
        <f t="shared" si="4"/>
        <v>0.36575943806148098</v>
      </c>
      <c r="W18" s="684">
        <f t="shared" si="0"/>
        <v>0.36803296453214601</v>
      </c>
      <c r="X18" s="684">
        <f t="shared" si="0"/>
        <v>0.3396337283321908</v>
      </c>
      <c r="Y18" s="684">
        <f t="shared" si="0"/>
        <v>1.4285783427200585</v>
      </c>
      <c r="Z18" s="684">
        <f t="shared" si="0"/>
        <v>1.1109308187886946</v>
      </c>
      <c r="AA18" s="684">
        <f t="shared" si="0"/>
        <v>0.42248413266083845</v>
      </c>
      <c r="AB18" s="683"/>
      <c r="AC18" s="611"/>
      <c r="AD18" s="611"/>
      <c r="AE18" s="611"/>
      <c r="AF18" s="611"/>
      <c r="AG18" s="611"/>
      <c r="AH18" s="611"/>
      <c r="AI18" s="611"/>
      <c r="AJ18" s="611"/>
      <c r="AK18" s="611"/>
      <c r="AL18" s="611"/>
      <c r="AM18" s="611"/>
      <c r="AN18" s="611"/>
    </row>
    <row r="19" spans="1:40" s="339" customFormat="1" ht="20.100000000000001" customHeight="1">
      <c r="A19" s="340">
        <v>161.01</v>
      </c>
      <c r="B19" s="341" t="s">
        <v>98</v>
      </c>
      <c r="C19" s="498">
        <v>171</v>
      </c>
      <c r="D19" s="397">
        <v>0.37080451743331388</v>
      </c>
      <c r="E19" s="397">
        <v>0.3417968398634012</v>
      </c>
      <c r="F19" s="397">
        <v>0.34894488660940609</v>
      </c>
      <c r="G19" s="397">
        <v>0.2910586622270101</v>
      </c>
      <c r="H19" s="397">
        <v>1.1055954130616104</v>
      </c>
      <c r="I19" s="397">
        <v>0.86799326265366439</v>
      </c>
      <c r="J19" s="663">
        <v>0.38698886564229013</v>
      </c>
      <c r="K19" s="666"/>
      <c r="L19" s="681" t="s">
        <v>629</v>
      </c>
      <c r="M19" s="683">
        <f>SUM('TABLO-1.20'!D149:D158)</f>
        <v>10110</v>
      </c>
      <c r="N19" s="683">
        <f>SUM('TABLO-1.20'!F149:F158)</f>
        <v>28499</v>
      </c>
      <c r="O19" s="683">
        <f t="shared" si="1"/>
        <v>38609</v>
      </c>
      <c r="P19" s="683">
        <f>SUM('TABLO-1.20'!H149:H158)</f>
        <v>743</v>
      </c>
      <c r="Q19" s="681">
        <f>SUM('TABLO-1.20'!J149:J158)</f>
        <v>6853</v>
      </c>
      <c r="R19" s="683">
        <f t="shared" si="2"/>
        <v>7596</v>
      </c>
      <c r="S19" s="681">
        <f>SUM('TABLO-1.20'!L149:L158)</f>
        <v>46205</v>
      </c>
      <c r="T19" s="681"/>
      <c r="U19" s="684">
        <f t="shared" si="3"/>
        <v>0.37080451743331388</v>
      </c>
      <c r="V19" s="684">
        <f t="shared" si="4"/>
        <v>0.3417968398634012</v>
      </c>
      <c r="W19" s="684">
        <f t="shared" si="0"/>
        <v>0.34894488660940609</v>
      </c>
      <c r="X19" s="684">
        <f t="shared" si="0"/>
        <v>0.2910586622270101</v>
      </c>
      <c r="Y19" s="684">
        <f t="shared" si="0"/>
        <v>1.1055954130616104</v>
      </c>
      <c r="Z19" s="684">
        <f t="shared" si="0"/>
        <v>0.86799326265366439</v>
      </c>
      <c r="AA19" s="684">
        <f t="shared" si="0"/>
        <v>0.38698886564229013</v>
      </c>
      <c r="AB19" s="683"/>
      <c r="AC19" s="611"/>
      <c r="AD19" s="611"/>
      <c r="AE19" s="611"/>
      <c r="AF19" s="611"/>
      <c r="AG19" s="611"/>
      <c r="AH19" s="611"/>
      <c r="AI19" s="611"/>
      <c r="AJ19" s="611"/>
      <c r="AK19" s="611"/>
      <c r="AL19" s="611"/>
      <c r="AM19" s="611"/>
      <c r="AN19" s="611"/>
    </row>
    <row r="20" spans="1:40" s="339" customFormat="1" ht="20.100000000000001" customHeight="1">
      <c r="A20" s="340">
        <v>171.01</v>
      </c>
      <c r="B20" s="341" t="s">
        <v>98</v>
      </c>
      <c r="C20" s="498">
        <v>181</v>
      </c>
      <c r="D20" s="397">
        <v>0.29422293163699742</v>
      </c>
      <c r="E20" s="397">
        <v>0.25769987361468477</v>
      </c>
      <c r="F20" s="397">
        <v>0.26669985389305506</v>
      </c>
      <c r="G20" s="397">
        <v>0.20213495250220348</v>
      </c>
      <c r="H20" s="397">
        <v>0.81245855832165026</v>
      </c>
      <c r="I20" s="397">
        <v>0.63442582862732289</v>
      </c>
      <c r="J20" s="663">
        <v>0.2936525618068247</v>
      </c>
      <c r="K20" s="666"/>
      <c r="L20" s="681" t="s">
        <v>630</v>
      </c>
      <c r="M20" s="683">
        <f>SUM('TABLO-1.20'!D159:D172)</f>
        <v>8022</v>
      </c>
      <c r="N20" s="683">
        <f>SUM('TABLO-1.20'!F159:F172)</f>
        <v>21487</v>
      </c>
      <c r="O20" s="683">
        <f t="shared" si="1"/>
        <v>29509</v>
      </c>
      <c r="P20" s="683">
        <f>SUM('TABLO-1.20'!H159:H172)</f>
        <v>516</v>
      </c>
      <c r="Q20" s="681">
        <f>SUM('TABLO-1.20'!J159:J172)</f>
        <v>5036</v>
      </c>
      <c r="R20" s="683">
        <f t="shared" si="2"/>
        <v>5552</v>
      </c>
      <c r="S20" s="681">
        <f>SUM('TABLO-1.20'!L159:L172)</f>
        <v>35061</v>
      </c>
      <c r="T20" s="681"/>
      <c r="U20" s="684">
        <f t="shared" si="3"/>
        <v>0.29422293163699742</v>
      </c>
      <c r="V20" s="684">
        <f t="shared" si="4"/>
        <v>0.25769987361468477</v>
      </c>
      <c r="W20" s="684">
        <f t="shared" si="0"/>
        <v>0.26669985389305506</v>
      </c>
      <c r="X20" s="684">
        <f t="shared" si="0"/>
        <v>0.20213495250220348</v>
      </c>
      <c r="Y20" s="684">
        <f t="shared" si="0"/>
        <v>0.81245855832165026</v>
      </c>
      <c r="Z20" s="684">
        <f t="shared" si="0"/>
        <v>0.63442582862732289</v>
      </c>
      <c r="AA20" s="684">
        <f t="shared" si="0"/>
        <v>0.2936525618068247</v>
      </c>
      <c r="AB20" s="683"/>
      <c r="AC20" s="611"/>
      <c r="AD20" s="611"/>
      <c r="AE20" s="611"/>
      <c r="AF20" s="611"/>
      <c r="AG20" s="611"/>
      <c r="AH20" s="611"/>
      <c r="AI20" s="611"/>
      <c r="AJ20" s="611"/>
      <c r="AK20" s="611"/>
      <c r="AL20" s="611"/>
      <c r="AM20" s="611"/>
      <c r="AN20" s="611"/>
    </row>
    <row r="21" spans="1:40" s="339" customFormat="1" ht="20.100000000000001" customHeight="1">
      <c r="A21" s="340">
        <v>181.01</v>
      </c>
      <c r="B21" s="341" t="s">
        <v>98</v>
      </c>
      <c r="C21" s="498">
        <v>191</v>
      </c>
      <c r="D21" s="397">
        <v>0.27221672882196396</v>
      </c>
      <c r="E21" s="397">
        <v>0.24447127210693603</v>
      </c>
      <c r="F21" s="397">
        <v>0.25130828348470935</v>
      </c>
      <c r="G21" s="397">
        <v>0.18293996670257565</v>
      </c>
      <c r="H21" s="397">
        <v>0.64596585931689599</v>
      </c>
      <c r="I21" s="397">
        <v>0.51090019448716861</v>
      </c>
      <c r="J21" s="663">
        <v>0.27033523679983118</v>
      </c>
      <c r="K21" s="666"/>
      <c r="L21" s="681" t="s">
        <v>631</v>
      </c>
      <c r="M21" s="683">
        <f>SUM('TABLO-1.20'!D173:D182)</f>
        <v>7422</v>
      </c>
      <c r="N21" s="683">
        <f>SUM('TABLO-1.20'!F173:F182)</f>
        <v>20384</v>
      </c>
      <c r="O21" s="683">
        <f t="shared" si="1"/>
        <v>27806</v>
      </c>
      <c r="P21" s="683">
        <f>SUM('TABLO-1.20'!H173:H182)</f>
        <v>467</v>
      </c>
      <c r="Q21" s="681">
        <f>SUM('TABLO-1.20'!J173:J182)</f>
        <v>4004</v>
      </c>
      <c r="R21" s="683">
        <f t="shared" si="2"/>
        <v>4471</v>
      </c>
      <c r="S21" s="681">
        <f>SUM('TABLO-1.20'!L173:L182)</f>
        <v>32277</v>
      </c>
      <c r="T21" s="681"/>
      <c r="U21" s="684">
        <f t="shared" si="3"/>
        <v>0.27221672882196396</v>
      </c>
      <c r="V21" s="684">
        <f t="shared" si="4"/>
        <v>0.24447127210693603</v>
      </c>
      <c r="W21" s="684">
        <f t="shared" si="4"/>
        <v>0.25130828348470935</v>
      </c>
      <c r="X21" s="684">
        <f t="shared" si="4"/>
        <v>0.18293996670257565</v>
      </c>
      <c r="Y21" s="684">
        <f t="shared" si="4"/>
        <v>0.64596585931689599</v>
      </c>
      <c r="Z21" s="684">
        <f t="shared" si="4"/>
        <v>0.51090019448716861</v>
      </c>
      <c r="AA21" s="684">
        <f t="shared" si="4"/>
        <v>0.27033523679983118</v>
      </c>
      <c r="AB21" s="683"/>
      <c r="AC21" s="611"/>
      <c r="AD21" s="611"/>
      <c r="AE21" s="611"/>
      <c r="AF21" s="611"/>
      <c r="AG21" s="611"/>
      <c r="AH21" s="611"/>
      <c r="AI21" s="611"/>
      <c r="AJ21" s="611"/>
      <c r="AK21" s="611"/>
      <c r="AL21" s="611"/>
      <c r="AM21" s="611"/>
      <c r="AN21" s="611"/>
    </row>
    <row r="22" spans="1:40" s="339" customFormat="1" ht="20.100000000000001" customHeight="1">
      <c r="A22" s="340">
        <v>191.01</v>
      </c>
      <c r="B22" s="341" t="s">
        <v>98</v>
      </c>
      <c r="C22" s="498">
        <v>203.76</v>
      </c>
      <c r="D22" s="397">
        <v>0.27672800039904583</v>
      </c>
      <c r="E22" s="397">
        <v>0.24964038112764292</v>
      </c>
      <c r="F22" s="397">
        <v>0.25631528877315535</v>
      </c>
      <c r="G22" s="397">
        <v>0.21662912545294291</v>
      </c>
      <c r="H22" s="397">
        <v>0.65048310308834278</v>
      </c>
      <c r="I22" s="397">
        <v>0.52392694961388242</v>
      </c>
      <c r="J22" s="663">
        <v>0.27593005472535975</v>
      </c>
      <c r="K22" s="666"/>
      <c r="L22" s="681" t="s">
        <v>615</v>
      </c>
      <c r="M22" s="683">
        <f>SUM('TABLO-1.20'!D183:D195)</f>
        <v>7545</v>
      </c>
      <c r="N22" s="683">
        <f>SUM('TABLO-1.20'!F183:F195)</f>
        <v>20815</v>
      </c>
      <c r="O22" s="683">
        <f t="shared" si="1"/>
        <v>28360</v>
      </c>
      <c r="P22" s="683">
        <f>SUM('TABLO-1.20'!H183:H195)</f>
        <v>553</v>
      </c>
      <c r="Q22" s="681">
        <f>SUM('TABLO-1.20'!J183:J195)</f>
        <v>4032</v>
      </c>
      <c r="R22" s="683">
        <f t="shared" si="2"/>
        <v>4585</v>
      </c>
      <c r="S22" s="681">
        <f>SUM('TABLO-1.20'!L183:L195)</f>
        <v>32945</v>
      </c>
      <c r="T22" s="681"/>
      <c r="U22" s="684">
        <f t="shared" si="3"/>
        <v>0.27672800039904583</v>
      </c>
      <c r="V22" s="684">
        <f t="shared" si="4"/>
        <v>0.24964038112764292</v>
      </c>
      <c r="W22" s="684">
        <f t="shared" si="4"/>
        <v>0.25631528877315535</v>
      </c>
      <c r="X22" s="684">
        <f t="shared" si="4"/>
        <v>0.21662912545294291</v>
      </c>
      <c r="Y22" s="684">
        <f t="shared" si="4"/>
        <v>0.65048310308834278</v>
      </c>
      <c r="Z22" s="684">
        <f t="shared" si="4"/>
        <v>0.52392694961388242</v>
      </c>
      <c r="AA22" s="684">
        <f t="shared" si="4"/>
        <v>0.27593005472535975</v>
      </c>
      <c r="AB22" s="683"/>
      <c r="AC22" s="611"/>
      <c r="AD22" s="611"/>
      <c r="AE22" s="611"/>
      <c r="AF22" s="611"/>
      <c r="AG22" s="611"/>
      <c r="AH22" s="611"/>
      <c r="AI22" s="611"/>
      <c r="AJ22" s="611"/>
      <c r="AK22" s="611"/>
      <c r="AL22" s="611"/>
      <c r="AM22" s="611"/>
      <c r="AN22" s="611"/>
    </row>
    <row r="23" spans="1:40" s="339" customFormat="1" ht="20.100000000000001" customHeight="1">
      <c r="A23" s="955">
        <v>203.77</v>
      </c>
      <c r="B23" s="955"/>
      <c r="C23" s="955"/>
      <c r="D23" s="397">
        <v>2.9061758207580111</v>
      </c>
      <c r="E23" s="397">
        <v>2.6936335046535174</v>
      </c>
      <c r="F23" s="397">
        <v>2.7460079978323462</v>
      </c>
      <c r="G23" s="397">
        <v>1.5857408676917051</v>
      </c>
      <c r="H23" s="397">
        <v>4.4677154200956037</v>
      </c>
      <c r="I23" s="397">
        <v>3.6270371445352763</v>
      </c>
      <c r="J23" s="663">
        <v>2.8105835864122977</v>
      </c>
      <c r="K23" s="666"/>
      <c r="L23" s="681">
        <v>203.77</v>
      </c>
      <c r="M23" s="683">
        <f>'TABLO-1.20'!D196</f>
        <v>79237</v>
      </c>
      <c r="N23" s="683">
        <f>'TABLO-1.20'!F196</f>
        <v>224595</v>
      </c>
      <c r="O23" s="683">
        <f t="shared" si="1"/>
        <v>303832</v>
      </c>
      <c r="P23" s="683">
        <f>'TABLO-1.20'!H196</f>
        <v>4048</v>
      </c>
      <c r="Q23" s="681">
        <f>'TABLO-1.20'!J196</f>
        <v>27693</v>
      </c>
      <c r="R23" s="683">
        <f t="shared" si="2"/>
        <v>31741</v>
      </c>
      <c r="S23" s="681">
        <f>'TABLO-1.20'!L196</f>
        <v>335573</v>
      </c>
      <c r="T23" s="681"/>
      <c r="U23" s="684">
        <f t="shared" si="3"/>
        <v>2.9061758207580111</v>
      </c>
      <c r="V23" s="684">
        <f t="shared" si="4"/>
        <v>2.6936335046535174</v>
      </c>
      <c r="W23" s="684">
        <f t="shared" si="4"/>
        <v>2.7460079978323462</v>
      </c>
      <c r="X23" s="684">
        <f t="shared" si="4"/>
        <v>1.5857408676917051</v>
      </c>
      <c r="Y23" s="684">
        <f t="shared" si="4"/>
        <v>4.4677154200956037</v>
      </c>
      <c r="Z23" s="684">
        <f t="shared" si="4"/>
        <v>3.6270371445352763</v>
      </c>
      <c r="AA23" s="684">
        <f t="shared" si="4"/>
        <v>2.8105835864122977</v>
      </c>
      <c r="AB23" s="683"/>
      <c r="AC23" s="611"/>
      <c r="AD23" s="611"/>
      <c r="AE23" s="611"/>
      <c r="AF23" s="611"/>
      <c r="AG23" s="611"/>
      <c r="AH23" s="611"/>
      <c r="AI23" s="611"/>
      <c r="AJ23" s="611"/>
      <c r="AK23" s="611"/>
      <c r="AL23" s="611"/>
      <c r="AM23" s="611"/>
      <c r="AN23" s="611"/>
    </row>
    <row r="24" spans="1:40" s="339" customFormat="1" ht="20.100000000000001" customHeight="1">
      <c r="A24" s="953" t="s">
        <v>290</v>
      </c>
      <c r="B24" s="954"/>
      <c r="C24" s="954"/>
      <c r="D24" s="342">
        <f t="shared" ref="D24:I24" si="5">SUM(D5:D23)</f>
        <v>100</v>
      </c>
      <c r="E24" s="342">
        <f t="shared" si="5"/>
        <v>99.999999999999972</v>
      </c>
      <c r="F24" s="342">
        <f t="shared" si="5"/>
        <v>99.999999999999972</v>
      </c>
      <c r="G24" s="342">
        <f t="shared" si="5"/>
        <v>100.00000000000001</v>
      </c>
      <c r="H24" s="342">
        <f t="shared" si="5"/>
        <v>100.00000000000003</v>
      </c>
      <c r="I24" s="342">
        <f t="shared" si="5"/>
        <v>100</v>
      </c>
      <c r="J24" s="664">
        <f>SUM(J5:J23)</f>
        <v>100.00000000000001</v>
      </c>
      <c r="K24" s="667"/>
      <c r="L24" s="681"/>
      <c r="M24" s="683">
        <f>SUM(M5:M23)</f>
        <v>2726504</v>
      </c>
      <c r="N24" s="683">
        <f>SUM(N5:N23)</f>
        <v>8337994</v>
      </c>
      <c r="O24" s="683">
        <f>SUM(O5:O23)</f>
        <v>11064498</v>
      </c>
      <c r="P24" s="683">
        <f t="shared" ref="P24:S24" si="6">SUM(P5:P23)</f>
        <v>255275</v>
      </c>
      <c r="Q24" s="683">
        <f t="shared" si="6"/>
        <v>619847</v>
      </c>
      <c r="R24" s="683">
        <f t="shared" si="6"/>
        <v>875122</v>
      </c>
      <c r="S24" s="683">
        <f t="shared" si="6"/>
        <v>11939620</v>
      </c>
      <c r="T24" s="681"/>
      <c r="U24" s="681">
        <f t="shared" si="3"/>
        <v>100</v>
      </c>
      <c r="V24" s="681">
        <f t="shared" si="4"/>
        <v>100</v>
      </c>
      <c r="W24" s="681">
        <f t="shared" si="4"/>
        <v>100</v>
      </c>
      <c r="X24" s="681">
        <f t="shared" si="4"/>
        <v>100</v>
      </c>
      <c r="Y24" s="681">
        <f t="shared" si="4"/>
        <v>100</v>
      </c>
      <c r="Z24" s="681">
        <f t="shared" si="4"/>
        <v>100</v>
      </c>
      <c r="AA24" s="684">
        <f t="shared" si="4"/>
        <v>100</v>
      </c>
      <c r="AB24" s="681"/>
      <c r="AC24" s="611"/>
      <c r="AD24" s="611"/>
      <c r="AE24" s="611"/>
      <c r="AF24" s="611"/>
      <c r="AG24" s="611"/>
      <c r="AH24" s="611"/>
      <c r="AI24" s="611"/>
      <c r="AJ24" s="611"/>
      <c r="AK24" s="611"/>
      <c r="AL24" s="611"/>
      <c r="AM24" s="611"/>
      <c r="AN24" s="611"/>
    </row>
    <row r="25" spans="1:40" s="19" customFormat="1" ht="12">
      <c r="A25" s="20" t="s">
        <v>97</v>
      </c>
      <c r="C25" s="21"/>
      <c r="L25" s="685"/>
      <c r="M25" s="685"/>
      <c r="N25" s="685"/>
      <c r="O25" s="685"/>
      <c r="P25" s="685"/>
      <c r="Q25" s="685"/>
      <c r="R25" s="685"/>
      <c r="S25" s="685"/>
      <c r="T25" s="685"/>
      <c r="U25" s="685"/>
      <c r="V25" s="685"/>
      <c r="W25" s="685"/>
      <c r="X25" s="685"/>
      <c r="Y25" s="685"/>
      <c r="Z25" s="685"/>
      <c r="AA25" s="685"/>
      <c r="AB25" s="685"/>
    </row>
    <row r="26" spans="1:40" s="19" customFormat="1" ht="12">
      <c r="A26" s="20"/>
      <c r="C26" s="21"/>
      <c r="L26" s="685"/>
      <c r="M26" s="685"/>
      <c r="N26" s="685"/>
      <c r="O26" s="685"/>
      <c r="P26" s="685"/>
      <c r="Q26" s="685"/>
      <c r="R26" s="685"/>
      <c r="S26" s="685"/>
      <c r="T26" s="685"/>
      <c r="U26" s="685"/>
      <c r="V26" s="685"/>
      <c r="W26" s="685"/>
      <c r="X26" s="685"/>
      <c r="Y26" s="685"/>
      <c r="Z26" s="685"/>
      <c r="AA26" s="685"/>
      <c r="AB26" s="685"/>
    </row>
    <row r="27" spans="1:40" s="19" customFormat="1" ht="12">
      <c r="A27" s="20"/>
      <c r="L27" s="685"/>
      <c r="M27" s="685"/>
      <c r="N27" s="685"/>
      <c r="O27" s="685"/>
      <c r="P27" s="685"/>
      <c r="Q27" s="685"/>
      <c r="R27" s="685"/>
      <c r="S27" s="685"/>
      <c r="T27" s="685"/>
      <c r="U27" s="685"/>
      <c r="V27" s="685"/>
      <c r="W27" s="685"/>
      <c r="X27" s="685"/>
      <c r="Y27" s="685"/>
      <c r="Z27" s="685"/>
      <c r="AA27" s="685"/>
      <c r="AB27" s="685"/>
    </row>
    <row r="28" spans="1:40" s="19" customFormat="1" ht="12">
      <c r="A28" s="20"/>
      <c r="E28" s="19" t="s">
        <v>97</v>
      </c>
      <c r="L28" s="685"/>
      <c r="M28" s="685"/>
      <c r="N28" s="685"/>
      <c r="O28" s="685"/>
      <c r="P28" s="685"/>
      <c r="Q28" s="685"/>
      <c r="R28" s="685"/>
      <c r="S28" s="686"/>
      <c r="T28" s="685"/>
      <c r="U28" s="685"/>
      <c r="V28" s="685"/>
      <c r="W28" s="685"/>
      <c r="X28" s="685"/>
      <c r="Y28" s="685"/>
      <c r="Z28" s="685"/>
      <c r="AA28" s="685"/>
      <c r="AB28" s="685"/>
    </row>
    <row r="29" spans="1:40" s="19" customFormat="1" ht="12">
      <c r="A29" s="20"/>
      <c r="L29" s="685"/>
      <c r="M29" s="685"/>
      <c r="N29" s="685"/>
      <c r="O29" s="685"/>
      <c r="P29" s="685"/>
      <c r="Q29" s="685"/>
      <c r="R29" s="685"/>
      <c r="S29" s="685"/>
      <c r="T29" s="685"/>
      <c r="U29" s="685"/>
      <c r="V29" s="685"/>
      <c r="W29" s="685"/>
      <c r="X29" s="685"/>
      <c r="Y29" s="685"/>
      <c r="Z29" s="685"/>
      <c r="AA29" s="685"/>
      <c r="AB29" s="685"/>
    </row>
    <row r="30" spans="1:40" s="23" customFormat="1" ht="39" customHeight="1">
      <c r="A30" s="22"/>
      <c r="D30" s="24"/>
      <c r="L30" s="687"/>
      <c r="M30" s="687"/>
      <c r="N30" s="687"/>
      <c r="O30" s="687"/>
      <c r="P30" s="687"/>
      <c r="Q30" s="687"/>
      <c r="R30" s="687"/>
      <c r="S30" s="687"/>
      <c r="T30" s="687"/>
      <c r="U30" s="687"/>
      <c r="V30" s="687"/>
      <c r="W30" s="687"/>
      <c r="X30" s="687"/>
      <c r="Y30" s="687"/>
      <c r="Z30" s="687"/>
      <c r="AA30" s="687"/>
      <c r="AB30" s="687"/>
    </row>
    <row r="31" spans="1:40" s="19" customFormat="1" ht="18">
      <c r="A31" s="20"/>
      <c r="F31" s="25"/>
      <c r="L31" s="685"/>
      <c r="M31" s="685"/>
      <c r="N31" s="685"/>
      <c r="O31" s="685"/>
      <c r="P31" s="685"/>
      <c r="Q31" s="685"/>
      <c r="R31" s="685"/>
      <c r="S31" s="685"/>
      <c r="T31" s="685"/>
      <c r="U31" s="685"/>
      <c r="V31" s="685"/>
      <c r="W31" s="685"/>
      <c r="X31" s="685"/>
      <c r="Y31" s="685"/>
      <c r="Z31" s="685"/>
      <c r="AA31" s="685"/>
      <c r="AB31" s="685"/>
    </row>
    <row r="32" spans="1:40" s="19" customFormat="1" ht="12">
      <c r="A32" s="20"/>
      <c r="L32" s="685"/>
      <c r="M32" s="685"/>
      <c r="N32" s="685"/>
      <c r="O32" s="685"/>
      <c r="P32" s="685"/>
      <c r="Q32" s="685"/>
      <c r="R32" s="685"/>
      <c r="S32" s="685"/>
      <c r="T32" s="685"/>
      <c r="U32" s="685"/>
      <c r="V32" s="685"/>
      <c r="W32" s="685"/>
      <c r="X32" s="685"/>
      <c r="Y32" s="685"/>
      <c r="Z32" s="685"/>
      <c r="AA32" s="685"/>
      <c r="AB32" s="685"/>
    </row>
    <row r="33" spans="1:28" s="19" customFormat="1" ht="12">
      <c r="A33" s="20"/>
      <c r="C33" s="21"/>
      <c r="L33" s="685"/>
      <c r="M33" s="685"/>
      <c r="N33" s="685"/>
      <c r="O33" s="685"/>
      <c r="P33" s="685"/>
      <c r="Q33" s="685"/>
      <c r="R33" s="685"/>
      <c r="S33" s="685"/>
      <c r="T33" s="685"/>
      <c r="U33" s="685"/>
      <c r="V33" s="685"/>
      <c r="W33" s="685"/>
      <c r="X33" s="685"/>
      <c r="Y33" s="685"/>
      <c r="Z33" s="685"/>
      <c r="AA33" s="685"/>
      <c r="AB33" s="685"/>
    </row>
    <row r="34" spans="1:28" s="19" customFormat="1" ht="12">
      <c r="A34" s="20"/>
      <c r="C34" s="21"/>
      <c r="L34" s="685"/>
      <c r="M34" s="685"/>
      <c r="N34" s="685"/>
      <c r="O34" s="685"/>
      <c r="P34" s="685"/>
      <c r="Q34" s="685"/>
      <c r="R34" s="685"/>
      <c r="S34" s="685"/>
      <c r="T34" s="685"/>
      <c r="U34" s="685"/>
      <c r="V34" s="685"/>
      <c r="W34" s="685"/>
      <c r="X34" s="685"/>
      <c r="Y34" s="685"/>
      <c r="Z34" s="685"/>
      <c r="AA34" s="685"/>
      <c r="AB34" s="685"/>
    </row>
    <row r="35" spans="1:28" s="19" customFormat="1" ht="12">
      <c r="A35" s="20"/>
      <c r="C35" s="21"/>
      <c r="L35" s="685"/>
      <c r="M35" s="685"/>
      <c r="N35" s="685"/>
      <c r="O35" s="685"/>
      <c r="P35" s="685"/>
      <c r="Q35" s="685"/>
      <c r="R35" s="685"/>
      <c r="S35" s="685"/>
      <c r="T35" s="685"/>
      <c r="U35" s="685"/>
      <c r="V35" s="685"/>
      <c r="W35" s="685"/>
      <c r="X35" s="685"/>
      <c r="Y35" s="685"/>
      <c r="Z35" s="685"/>
      <c r="AA35" s="685"/>
      <c r="AB35" s="685"/>
    </row>
    <row r="36" spans="1:28" s="19" customFormat="1" ht="12">
      <c r="A36" s="20"/>
      <c r="C36" s="21"/>
      <c r="L36" s="685"/>
      <c r="M36" s="685"/>
      <c r="N36" s="685"/>
      <c r="O36" s="685"/>
      <c r="P36" s="685"/>
      <c r="Q36" s="685"/>
      <c r="R36" s="685"/>
      <c r="S36" s="685"/>
      <c r="T36" s="685"/>
      <c r="U36" s="685"/>
      <c r="V36" s="685"/>
      <c r="W36" s="685"/>
      <c r="X36" s="685"/>
      <c r="Y36" s="685"/>
      <c r="Z36" s="685"/>
      <c r="AA36" s="685"/>
      <c r="AB36" s="685"/>
    </row>
    <row r="37" spans="1:28" s="19" customFormat="1" ht="12">
      <c r="A37" s="20"/>
      <c r="C37" s="21"/>
      <c r="L37" s="685"/>
      <c r="M37" s="685"/>
      <c r="N37" s="685"/>
      <c r="O37" s="685"/>
      <c r="P37" s="685"/>
      <c r="Q37" s="685"/>
      <c r="R37" s="685"/>
      <c r="S37" s="685"/>
      <c r="T37" s="685"/>
      <c r="U37" s="685"/>
      <c r="V37" s="685"/>
      <c r="W37" s="685"/>
      <c r="X37" s="685"/>
      <c r="Y37" s="685"/>
      <c r="Z37" s="685"/>
      <c r="AA37" s="685"/>
      <c r="AB37" s="685"/>
    </row>
    <row r="38" spans="1:28" s="19" customFormat="1" ht="12">
      <c r="A38" s="20"/>
      <c r="C38" s="21"/>
      <c r="L38" s="685"/>
      <c r="M38" s="685"/>
      <c r="N38" s="685"/>
      <c r="O38" s="685"/>
      <c r="P38" s="685"/>
      <c r="Q38" s="685"/>
      <c r="R38" s="685"/>
      <c r="S38" s="685"/>
      <c r="T38" s="685"/>
      <c r="U38" s="685"/>
      <c r="V38" s="685"/>
      <c r="W38" s="685"/>
      <c r="X38" s="685"/>
      <c r="Y38" s="685"/>
      <c r="Z38" s="685"/>
      <c r="AA38" s="685"/>
      <c r="AB38" s="685"/>
    </row>
    <row r="39" spans="1:28" s="19" customFormat="1" ht="12">
      <c r="A39" s="20"/>
      <c r="C39" s="21"/>
      <c r="L39" s="685"/>
      <c r="M39" s="685"/>
      <c r="N39" s="685"/>
      <c r="O39" s="685"/>
      <c r="P39" s="685"/>
      <c r="Q39" s="685"/>
      <c r="R39" s="685"/>
      <c r="S39" s="685"/>
      <c r="T39" s="685"/>
      <c r="U39" s="685"/>
      <c r="V39" s="685"/>
      <c r="W39" s="685"/>
      <c r="X39" s="685"/>
      <c r="Y39" s="685"/>
      <c r="Z39" s="685"/>
      <c r="AA39" s="685"/>
      <c r="AB39" s="685"/>
    </row>
    <row r="40" spans="1:28" s="19" customFormat="1" ht="12">
      <c r="A40" s="20"/>
      <c r="C40" s="21"/>
      <c r="L40" s="685"/>
      <c r="M40" s="685"/>
      <c r="N40" s="685"/>
      <c r="O40" s="685"/>
      <c r="P40" s="685"/>
      <c r="Q40" s="685"/>
      <c r="R40" s="685"/>
      <c r="S40" s="685"/>
      <c r="T40" s="685"/>
      <c r="U40" s="685"/>
      <c r="V40" s="685"/>
      <c r="W40" s="685"/>
      <c r="X40" s="685"/>
      <c r="Y40" s="685"/>
      <c r="Z40" s="685"/>
      <c r="AA40" s="685"/>
      <c r="AB40" s="685"/>
    </row>
    <row r="41" spans="1:28" s="19" customFormat="1" ht="12">
      <c r="A41" s="21"/>
      <c r="L41" s="685"/>
      <c r="M41" s="685"/>
      <c r="N41" s="685"/>
      <c r="O41" s="685"/>
      <c r="P41" s="685"/>
      <c r="Q41" s="685"/>
      <c r="R41" s="685"/>
      <c r="S41" s="685"/>
      <c r="T41" s="685"/>
      <c r="U41" s="685"/>
      <c r="V41" s="685"/>
      <c r="W41" s="685"/>
      <c r="X41" s="685"/>
      <c r="Y41" s="685"/>
      <c r="Z41" s="685"/>
      <c r="AA41" s="685"/>
      <c r="AB41" s="685"/>
    </row>
    <row r="42" spans="1:28" s="19" customFormat="1" ht="12">
      <c r="A42" s="20"/>
      <c r="C42" s="21"/>
      <c r="L42" s="685"/>
      <c r="M42" s="685"/>
      <c r="N42" s="685"/>
      <c r="O42" s="685"/>
      <c r="P42" s="685"/>
      <c r="Q42" s="685"/>
      <c r="R42" s="685"/>
      <c r="S42" s="685"/>
      <c r="T42" s="685"/>
      <c r="U42" s="685"/>
      <c r="V42" s="685"/>
      <c r="W42" s="685"/>
      <c r="X42" s="685"/>
      <c r="Y42" s="685"/>
      <c r="Z42" s="685"/>
      <c r="AA42" s="685"/>
      <c r="AB42" s="685"/>
    </row>
    <row r="43" spans="1:28" s="19" customFormat="1" ht="12">
      <c r="A43" s="20"/>
      <c r="C43" s="21"/>
      <c r="L43" s="685"/>
      <c r="M43" s="685"/>
      <c r="N43" s="685"/>
      <c r="O43" s="685"/>
      <c r="P43" s="685"/>
      <c r="Q43" s="685"/>
      <c r="R43" s="685"/>
      <c r="S43" s="685"/>
      <c r="T43" s="685"/>
      <c r="U43" s="685"/>
      <c r="V43" s="685"/>
      <c r="W43" s="685"/>
      <c r="X43" s="685"/>
      <c r="Y43" s="685"/>
      <c r="Z43" s="685"/>
      <c r="AA43" s="685"/>
      <c r="AB43" s="685"/>
    </row>
    <row r="44" spans="1:28" s="19" customFormat="1" ht="12">
      <c r="A44" s="20"/>
      <c r="C44" s="21"/>
      <c r="L44" s="685"/>
      <c r="M44" s="685"/>
      <c r="N44" s="685"/>
      <c r="O44" s="685"/>
      <c r="P44" s="685"/>
      <c r="Q44" s="685"/>
      <c r="R44" s="685"/>
      <c r="S44" s="685"/>
      <c r="T44" s="685"/>
      <c r="U44" s="685"/>
      <c r="V44" s="685"/>
      <c r="W44" s="685"/>
      <c r="X44" s="685"/>
      <c r="Y44" s="685"/>
      <c r="Z44" s="685"/>
      <c r="AA44" s="685"/>
      <c r="AB44" s="685"/>
    </row>
    <row r="45" spans="1:28" s="19" customFormat="1" ht="12">
      <c r="A45" s="20"/>
      <c r="C45" s="21"/>
      <c r="L45" s="685"/>
      <c r="M45" s="685"/>
      <c r="N45" s="685"/>
      <c r="O45" s="685"/>
      <c r="P45" s="685"/>
      <c r="Q45" s="685"/>
      <c r="R45" s="685"/>
      <c r="S45" s="685"/>
      <c r="T45" s="685"/>
      <c r="U45" s="685"/>
      <c r="V45" s="685"/>
      <c r="W45" s="685"/>
      <c r="X45" s="685"/>
      <c r="Y45" s="685"/>
      <c r="Z45" s="685"/>
      <c r="AA45" s="685"/>
      <c r="AB45" s="685"/>
    </row>
    <row r="46" spans="1:28" s="19" customFormat="1" ht="12">
      <c r="A46" s="20"/>
      <c r="C46" s="21"/>
      <c r="L46" s="685"/>
      <c r="M46" s="685"/>
      <c r="N46" s="685"/>
      <c r="O46" s="685"/>
      <c r="P46" s="685"/>
      <c r="Q46" s="685"/>
      <c r="R46" s="685"/>
      <c r="S46" s="685"/>
      <c r="T46" s="685"/>
      <c r="U46" s="685"/>
      <c r="V46" s="685"/>
      <c r="W46" s="685"/>
      <c r="X46" s="685"/>
      <c r="Y46" s="685"/>
      <c r="Z46" s="685"/>
      <c r="AA46" s="685"/>
      <c r="AB46" s="685"/>
    </row>
    <row r="47" spans="1:28" s="19" customFormat="1" ht="12">
      <c r="A47" s="20"/>
      <c r="C47" s="21"/>
      <c r="L47" s="685"/>
      <c r="M47" s="685"/>
      <c r="N47" s="685"/>
      <c r="O47" s="685"/>
      <c r="P47" s="685"/>
      <c r="Q47" s="685"/>
      <c r="R47" s="685"/>
      <c r="S47" s="685"/>
      <c r="T47" s="685"/>
      <c r="U47" s="685"/>
      <c r="V47" s="685"/>
      <c r="W47" s="685"/>
      <c r="X47" s="685"/>
      <c r="Y47" s="685"/>
      <c r="Z47" s="685"/>
      <c r="AA47" s="685"/>
      <c r="AB47" s="685"/>
    </row>
    <row r="48" spans="1:28" s="19" customFormat="1" ht="12">
      <c r="A48" s="20"/>
      <c r="C48" s="21"/>
      <c r="L48" s="685"/>
      <c r="M48" s="685"/>
      <c r="N48" s="685"/>
      <c r="O48" s="685"/>
      <c r="P48" s="685"/>
      <c r="Q48" s="685"/>
      <c r="R48" s="685"/>
      <c r="S48" s="685"/>
      <c r="T48" s="685"/>
      <c r="U48" s="685"/>
      <c r="V48" s="685"/>
      <c r="W48" s="685"/>
      <c r="X48" s="685"/>
      <c r="Y48" s="685"/>
      <c r="Z48" s="685"/>
      <c r="AA48" s="685"/>
      <c r="AB48" s="685"/>
    </row>
    <row r="49" spans="1:28" s="19" customFormat="1" ht="12">
      <c r="A49" s="20"/>
      <c r="C49" s="21"/>
      <c r="L49" s="685"/>
      <c r="M49" s="685"/>
      <c r="N49" s="685"/>
      <c r="O49" s="685"/>
      <c r="P49" s="685"/>
      <c r="Q49" s="685"/>
      <c r="R49" s="685"/>
      <c r="S49" s="685"/>
      <c r="T49" s="685"/>
      <c r="U49" s="685"/>
      <c r="V49" s="685"/>
      <c r="W49" s="685"/>
      <c r="X49" s="685"/>
      <c r="Y49" s="685"/>
      <c r="Z49" s="685"/>
      <c r="AA49" s="685"/>
      <c r="AB49" s="685"/>
    </row>
    <row r="50" spans="1:28" s="19" customFormat="1" ht="12">
      <c r="A50" s="20"/>
      <c r="C50" s="21"/>
      <c r="L50" s="685"/>
      <c r="M50" s="685"/>
      <c r="N50" s="685"/>
      <c r="O50" s="685"/>
      <c r="P50" s="685"/>
      <c r="Q50" s="685"/>
      <c r="R50" s="685"/>
      <c r="S50" s="685"/>
      <c r="T50" s="685"/>
      <c r="U50" s="685"/>
      <c r="V50" s="685"/>
      <c r="W50" s="685"/>
      <c r="X50" s="685"/>
      <c r="Y50" s="685"/>
      <c r="Z50" s="685"/>
      <c r="AA50" s="685"/>
      <c r="AB50" s="685"/>
    </row>
    <row r="51" spans="1:28" s="27" customFormat="1" ht="12">
      <c r="A51" s="26"/>
      <c r="C51" s="28"/>
      <c r="L51" s="688"/>
      <c r="M51" s="688"/>
      <c r="N51" s="688"/>
      <c r="O51" s="688"/>
      <c r="P51" s="688"/>
      <c r="Q51" s="688"/>
      <c r="R51" s="688"/>
      <c r="S51" s="688"/>
      <c r="T51" s="688"/>
      <c r="U51" s="688"/>
      <c r="V51" s="688"/>
      <c r="W51" s="688"/>
      <c r="X51" s="688"/>
      <c r="Y51" s="688"/>
      <c r="Z51" s="688"/>
      <c r="AA51" s="688"/>
      <c r="AB51" s="688"/>
    </row>
    <row r="52" spans="1:28" s="27" customFormat="1" ht="12">
      <c r="A52" s="26"/>
      <c r="C52" s="28"/>
      <c r="L52" s="688"/>
      <c r="M52" s="688"/>
      <c r="N52" s="688"/>
      <c r="O52" s="688"/>
      <c r="P52" s="688"/>
      <c r="Q52" s="688"/>
      <c r="R52" s="688"/>
      <c r="S52" s="688"/>
      <c r="T52" s="688"/>
      <c r="U52" s="688"/>
      <c r="V52" s="688"/>
      <c r="W52" s="688"/>
      <c r="X52" s="688"/>
      <c r="Y52" s="688"/>
      <c r="Z52" s="688"/>
      <c r="AA52" s="688"/>
      <c r="AB52" s="688"/>
    </row>
    <row r="53" spans="1:28" s="27" customFormat="1" ht="12">
      <c r="A53" s="26"/>
      <c r="C53" s="28"/>
      <c r="L53" s="688"/>
      <c r="M53" s="688"/>
      <c r="N53" s="688"/>
      <c r="O53" s="688"/>
      <c r="P53" s="688"/>
      <c r="Q53" s="688"/>
      <c r="R53" s="688"/>
      <c r="S53" s="688"/>
      <c r="T53" s="688"/>
      <c r="U53" s="688"/>
      <c r="V53" s="688"/>
      <c r="W53" s="688"/>
      <c r="X53" s="688"/>
      <c r="Y53" s="688"/>
      <c r="Z53" s="688"/>
      <c r="AA53" s="688"/>
      <c r="AB53" s="688"/>
    </row>
    <row r="54" spans="1:28" s="27" customFormat="1" ht="12">
      <c r="A54" s="26"/>
      <c r="C54" s="28"/>
      <c r="L54" s="688"/>
      <c r="M54" s="688"/>
      <c r="N54" s="688"/>
      <c r="O54" s="688"/>
      <c r="P54" s="688"/>
      <c r="Q54" s="688"/>
      <c r="R54" s="688"/>
      <c r="S54" s="688"/>
      <c r="T54" s="688"/>
      <c r="U54" s="688"/>
      <c r="V54" s="688"/>
      <c r="W54" s="688"/>
      <c r="X54" s="688"/>
      <c r="Y54" s="688"/>
      <c r="Z54" s="688"/>
      <c r="AA54" s="688"/>
      <c r="AB54" s="688"/>
    </row>
    <row r="55" spans="1:28" s="27" customFormat="1" ht="12">
      <c r="A55" s="26"/>
      <c r="C55" s="28"/>
      <c r="L55" s="688"/>
      <c r="M55" s="688"/>
      <c r="N55" s="688"/>
      <c r="O55" s="688"/>
      <c r="P55" s="688"/>
      <c r="Q55" s="688"/>
      <c r="R55" s="688"/>
      <c r="S55" s="688"/>
      <c r="T55" s="688"/>
      <c r="U55" s="688"/>
      <c r="V55" s="688"/>
      <c r="W55" s="688"/>
      <c r="X55" s="688"/>
      <c r="Y55" s="688"/>
      <c r="Z55" s="688"/>
      <c r="AA55" s="688"/>
      <c r="AB55" s="688"/>
    </row>
    <row r="56" spans="1:28" s="27" customFormat="1" ht="12">
      <c r="A56" s="26"/>
      <c r="C56" s="28"/>
      <c r="L56" s="688"/>
      <c r="M56" s="688"/>
      <c r="N56" s="688"/>
      <c r="O56" s="688"/>
      <c r="P56" s="688"/>
      <c r="Q56" s="688"/>
      <c r="R56" s="688"/>
      <c r="S56" s="688"/>
      <c r="T56" s="688"/>
      <c r="U56" s="688"/>
      <c r="V56" s="688"/>
      <c r="W56" s="688"/>
      <c r="X56" s="688"/>
      <c r="Y56" s="688"/>
      <c r="Z56" s="688"/>
      <c r="AA56" s="688"/>
      <c r="AB56" s="688"/>
    </row>
    <row r="57" spans="1:28" s="27" customFormat="1" ht="12">
      <c r="A57" s="26"/>
      <c r="C57" s="28"/>
      <c r="E57" s="29"/>
      <c r="L57" s="688"/>
      <c r="M57" s="688"/>
      <c r="N57" s="688"/>
      <c r="O57" s="688"/>
      <c r="P57" s="688"/>
      <c r="Q57" s="688"/>
      <c r="R57" s="688"/>
      <c r="S57" s="688"/>
      <c r="T57" s="688"/>
      <c r="U57" s="688"/>
      <c r="V57" s="688"/>
      <c r="W57" s="688"/>
      <c r="X57" s="688"/>
      <c r="Y57" s="688"/>
      <c r="Z57" s="688"/>
      <c r="AA57" s="688"/>
      <c r="AB57" s="688"/>
    </row>
    <row r="58" spans="1:28" s="27" customFormat="1" ht="12">
      <c r="A58" s="26"/>
      <c r="C58" s="28"/>
      <c r="L58" s="688"/>
      <c r="M58" s="688"/>
      <c r="N58" s="688"/>
      <c r="O58" s="688"/>
      <c r="P58" s="688"/>
      <c r="Q58" s="688"/>
      <c r="R58" s="688"/>
      <c r="S58" s="688"/>
      <c r="T58" s="688"/>
      <c r="U58" s="688"/>
      <c r="V58" s="688"/>
      <c r="W58" s="688"/>
      <c r="X58" s="688"/>
      <c r="Y58" s="688"/>
      <c r="Z58" s="688"/>
      <c r="AA58" s="688"/>
      <c r="AB58" s="688"/>
    </row>
    <row r="59" spans="1:28" s="27" customFormat="1" ht="12">
      <c r="A59" s="26"/>
      <c r="C59" s="28"/>
      <c r="L59" s="688"/>
      <c r="M59" s="688"/>
      <c r="N59" s="688"/>
      <c r="O59" s="688"/>
      <c r="P59" s="688"/>
      <c r="Q59" s="688"/>
      <c r="R59" s="688"/>
      <c r="S59" s="688"/>
      <c r="T59" s="688"/>
      <c r="U59" s="688"/>
      <c r="V59" s="688"/>
      <c r="W59" s="688"/>
      <c r="X59" s="688"/>
      <c r="Y59" s="688"/>
      <c r="Z59" s="688"/>
      <c r="AA59" s="688"/>
      <c r="AB59" s="688"/>
    </row>
    <row r="60" spans="1:28" s="27" customFormat="1" ht="12">
      <c r="A60" s="26"/>
      <c r="C60" s="28"/>
      <c r="L60" s="688"/>
      <c r="M60" s="688"/>
      <c r="N60" s="688"/>
      <c r="O60" s="688"/>
      <c r="P60" s="688"/>
      <c r="Q60" s="688"/>
      <c r="R60" s="688"/>
      <c r="S60" s="688"/>
      <c r="T60" s="688"/>
      <c r="U60" s="688"/>
      <c r="V60" s="688"/>
      <c r="W60" s="688"/>
      <c r="X60" s="688"/>
      <c r="Y60" s="688"/>
      <c r="Z60" s="688"/>
      <c r="AA60" s="688"/>
      <c r="AB60" s="688"/>
    </row>
    <row r="61" spans="1:28" s="27" customFormat="1" ht="12">
      <c r="A61" s="26"/>
      <c r="C61" s="28"/>
      <c r="L61" s="688"/>
      <c r="M61" s="688"/>
      <c r="N61" s="688"/>
      <c r="O61" s="688"/>
      <c r="P61" s="688"/>
      <c r="Q61" s="688"/>
      <c r="R61" s="688"/>
      <c r="S61" s="688"/>
      <c r="T61" s="688"/>
      <c r="U61" s="688"/>
      <c r="V61" s="688"/>
      <c r="W61" s="688"/>
      <c r="X61" s="688"/>
      <c r="Y61" s="688"/>
      <c r="Z61" s="688"/>
      <c r="AA61" s="688"/>
      <c r="AB61" s="688"/>
    </row>
    <row r="62" spans="1:28" s="27" customFormat="1" ht="12">
      <c r="A62" s="26"/>
      <c r="C62" s="28"/>
      <c r="L62" s="688"/>
      <c r="M62" s="688"/>
      <c r="N62" s="688"/>
      <c r="O62" s="688"/>
      <c r="P62" s="688"/>
      <c r="Q62" s="688"/>
      <c r="R62" s="688"/>
      <c r="S62" s="688"/>
      <c r="T62" s="688"/>
      <c r="U62" s="688"/>
      <c r="V62" s="688"/>
      <c r="W62" s="688"/>
      <c r="X62" s="688"/>
      <c r="Y62" s="688"/>
      <c r="Z62" s="688"/>
      <c r="AA62" s="688"/>
      <c r="AB62" s="688"/>
    </row>
    <row r="63" spans="1:28" s="27" customFormat="1" ht="12">
      <c r="A63" s="26"/>
      <c r="C63" s="28"/>
      <c r="L63" s="688"/>
      <c r="M63" s="688"/>
      <c r="N63" s="688"/>
      <c r="O63" s="688"/>
      <c r="P63" s="688"/>
      <c r="Q63" s="688"/>
      <c r="R63" s="688"/>
      <c r="S63" s="688"/>
      <c r="T63" s="688"/>
      <c r="U63" s="688"/>
      <c r="V63" s="688"/>
      <c r="W63" s="688"/>
      <c r="X63" s="688"/>
      <c r="Y63" s="688"/>
      <c r="Z63" s="688"/>
      <c r="AA63" s="688"/>
      <c r="AB63" s="688"/>
    </row>
    <row r="64" spans="1:28" s="27" customFormat="1" ht="12">
      <c r="A64" s="26"/>
      <c r="C64" s="28"/>
      <c r="L64" s="688"/>
      <c r="M64" s="688"/>
      <c r="N64" s="688"/>
      <c r="O64" s="688"/>
      <c r="P64" s="688"/>
      <c r="Q64" s="688"/>
      <c r="R64" s="688"/>
      <c r="S64" s="688"/>
      <c r="T64" s="688"/>
      <c r="U64" s="688"/>
      <c r="V64" s="688"/>
      <c r="W64" s="688"/>
      <c r="X64" s="688"/>
      <c r="Y64" s="688"/>
      <c r="Z64" s="688"/>
      <c r="AA64" s="688"/>
      <c r="AB64" s="688"/>
    </row>
    <row r="65" spans="1:28" s="27" customFormat="1" ht="12">
      <c r="A65" s="26"/>
      <c r="C65" s="28"/>
      <c r="L65" s="688"/>
      <c r="M65" s="688"/>
      <c r="N65" s="688"/>
      <c r="O65" s="688"/>
      <c r="P65" s="688"/>
      <c r="Q65" s="688"/>
      <c r="R65" s="688"/>
      <c r="S65" s="688"/>
      <c r="T65" s="688"/>
      <c r="U65" s="688"/>
      <c r="V65" s="688"/>
      <c r="W65" s="688"/>
      <c r="X65" s="688"/>
      <c r="Y65" s="688"/>
      <c r="Z65" s="688"/>
      <c r="AA65" s="688"/>
      <c r="AB65" s="688"/>
    </row>
    <row r="66" spans="1:28" s="27" customFormat="1" ht="12">
      <c r="A66" s="26"/>
      <c r="C66" s="28"/>
      <c r="L66" s="688"/>
      <c r="M66" s="688"/>
      <c r="N66" s="688"/>
      <c r="O66" s="688"/>
      <c r="P66" s="688"/>
      <c r="Q66" s="688"/>
      <c r="R66" s="688"/>
      <c r="S66" s="688"/>
      <c r="T66" s="688"/>
      <c r="U66" s="688"/>
      <c r="V66" s="688"/>
      <c r="W66" s="688"/>
      <c r="X66" s="688"/>
      <c r="Y66" s="688"/>
      <c r="Z66" s="688"/>
      <c r="AA66" s="688"/>
      <c r="AB66" s="688"/>
    </row>
    <row r="67" spans="1:28" s="27" customFormat="1" ht="12">
      <c r="A67" s="26"/>
      <c r="C67" s="28"/>
      <c r="L67" s="688"/>
      <c r="M67" s="688"/>
      <c r="N67" s="688"/>
      <c r="O67" s="688"/>
      <c r="P67" s="688"/>
      <c r="Q67" s="688"/>
      <c r="R67" s="688"/>
      <c r="S67" s="688"/>
      <c r="T67" s="688"/>
      <c r="U67" s="688"/>
      <c r="V67" s="688"/>
      <c r="W67" s="688"/>
      <c r="X67" s="688"/>
      <c r="Y67" s="688"/>
      <c r="Z67" s="688"/>
      <c r="AA67" s="688"/>
      <c r="AB67" s="688"/>
    </row>
    <row r="68" spans="1:28" s="27" customFormat="1" ht="12">
      <c r="A68" s="26"/>
      <c r="C68" s="28"/>
      <c r="L68" s="688"/>
      <c r="M68" s="688"/>
      <c r="N68" s="688"/>
      <c r="O68" s="688"/>
      <c r="P68" s="688"/>
      <c r="Q68" s="688"/>
      <c r="R68" s="688"/>
      <c r="S68" s="688"/>
      <c r="T68" s="688"/>
      <c r="U68" s="688"/>
      <c r="V68" s="688"/>
      <c r="W68" s="688"/>
      <c r="X68" s="688"/>
      <c r="Y68" s="688"/>
      <c r="Z68" s="688"/>
      <c r="AA68" s="688"/>
      <c r="AB68" s="688"/>
    </row>
    <row r="69" spans="1:28" s="27" customFormat="1" ht="12">
      <c r="A69" s="26"/>
      <c r="C69" s="28"/>
      <c r="L69" s="688"/>
      <c r="M69" s="688"/>
      <c r="N69" s="688"/>
      <c r="O69" s="688"/>
      <c r="P69" s="688"/>
      <c r="Q69" s="688"/>
      <c r="R69" s="688"/>
      <c r="S69" s="688"/>
      <c r="T69" s="688"/>
      <c r="U69" s="688"/>
      <c r="V69" s="688"/>
      <c r="W69" s="688"/>
      <c r="X69" s="688"/>
      <c r="Y69" s="688"/>
      <c r="Z69" s="688"/>
      <c r="AA69" s="688"/>
      <c r="AB69" s="688"/>
    </row>
    <row r="70" spans="1:28" s="27" customFormat="1" ht="12">
      <c r="A70" s="26"/>
      <c r="C70" s="28"/>
      <c r="L70" s="688"/>
      <c r="M70" s="688"/>
      <c r="N70" s="688"/>
      <c r="O70" s="688"/>
      <c r="P70" s="688"/>
      <c r="Q70" s="688"/>
      <c r="R70" s="688"/>
      <c r="S70" s="688"/>
      <c r="T70" s="688"/>
      <c r="U70" s="688"/>
      <c r="V70" s="688"/>
      <c r="W70" s="688"/>
      <c r="X70" s="688"/>
      <c r="Y70" s="688"/>
      <c r="Z70" s="688"/>
      <c r="AA70" s="688"/>
      <c r="AB70" s="688"/>
    </row>
    <row r="71" spans="1:28" s="27" customFormat="1" ht="12">
      <c r="A71" s="26"/>
      <c r="C71" s="28"/>
      <c r="L71" s="688"/>
      <c r="M71" s="688"/>
      <c r="N71" s="688"/>
      <c r="O71" s="688"/>
      <c r="P71" s="688"/>
      <c r="Q71" s="688"/>
      <c r="R71" s="688"/>
      <c r="S71" s="688"/>
      <c r="T71" s="688"/>
      <c r="U71" s="688"/>
      <c r="V71" s="688"/>
      <c r="W71" s="688"/>
      <c r="X71" s="688"/>
      <c r="Y71" s="688"/>
      <c r="Z71" s="688"/>
      <c r="AA71" s="688"/>
      <c r="AB71" s="688"/>
    </row>
    <row r="72" spans="1:28" s="27" customFormat="1" ht="12">
      <c r="A72" s="26"/>
      <c r="C72" s="28"/>
      <c r="L72" s="688"/>
      <c r="M72" s="688"/>
      <c r="N72" s="688"/>
      <c r="O72" s="688"/>
      <c r="P72" s="688"/>
      <c r="Q72" s="688"/>
      <c r="R72" s="688"/>
      <c r="S72" s="688"/>
      <c r="T72" s="688"/>
      <c r="U72" s="688"/>
      <c r="V72" s="688"/>
      <c r="W72" s="688"/>
      <c r="X72" s="688"/>
      <c r="Y72" s="688"/>
      <c r="Z72" s="688"/>
      <c r="AA72" s="688"/>
      <c r="AB72" s="688"/>
    </row>
    <row r="73" spans="1:28" s="27" customFormat="1" ht="12">
      <c r="A73" s="26"/>
      <c r="C73" s="28"/>
      <c r="L73" s="688"/>
      <c r="M73" s="688"/>
      <c r="N73" s="688"/>
      <c r="O73" s="688"/>
      <c r="P73" s="688"/>
      <c r="Q73" s="688"/>
      <c r="R73" s="688"/>
      <c r="S73" s="688"/>
      <c r="T73" s="688"/>
      <c r="U73" s="688"/>
      <c r="V73" s="688"/>
      <c r="W73" s="688"/>
      <c r="X73" s="688"/>
      <c r="Y73" s="688"/>
      <c r="Z73" s="688"/>
      <c r="AA73" s="688"/>
      <c r="AB73" s="688"/>
    </row>
    <row r="74" spans="1:28" s="27" customFormat="1" ht="12">
      <c r="A74" s="26"/>
      <c r="C74" s="28"/>
      <c r="L74" s="688"/>
      <c r="M74" s="688"/>
      <c r="N74" s="688"/>
      <c r="O74" s="688"/>
      <c r="P74" s="688"/>
      <c r="Q74" s="688"/>
      <c r="R74" s="688"/>
      <c r="S74" s="688"/>
      <c r="T74" s="688"/>
      <c r="U74" s="688"/>
      <c r="V74" s="688"/>
      <c r="W74" s="688"/>
      <c r="X74" s="688"/>
      <c r="Y74" s="688"/>
      <c r="Z74" s="688"/>
      <c r="AA74" s="688"/>
      <c r="AB74" s="688"/>
    </row>
    <row r="75" spans="1:28" s="27" customFormat="1" ht="12">
      <c r="A75" s="26"/>
      <c r="C75" s="28"/>
      <c r="L75" s="688"/>
      <c r="M75" s="688"/>
      <c r="N75" s="688"/>
      <c r="O75" s="688"/>
      <c r="P75" s="688"/>
      <c r="Q75" s="688"/>
      <c r="R75" s="688"/>
      <c r="S75" s="688"/>
      <c r="T75" s="688"/>
      <c r="U75" s="688"/>
      <c r="V75" s="688"/>
      <c r="W75" s="688"/>
      <c r="X75" s="688"/>
      <c r="Y75" s="688"/>
      <c r="Z75" s="688"/>
      <c r="AA75" s="688"/>
      <c r="AB75" s="688"/>
    </row>
    <row r="76" spans="1:28" s="27" customFormat="1" ht="12">
      <c r="A76" s="26"/>
      <c r="C76" s="28"/>
      <c r="L76" s="688"/>
      <c r="M76" s="688"/>
      <c r="N76" s="688"/>
      <c r="O76" s="688"/>
      <c r="P76" s="688"/>
      <c r="Q76" s="688"/>
      <c r="R76" s="688"/>
      <c r="S76" s="688"/>
      <c r="T76" s="688"/>
      <c r="U76" s="688"/>
      <c r="V76" s="688"/>
      <c r="W76" s="688"/>
      <c r="X76" s="688"/>
      <c r="Y76" s="688"/>
      <c r="Z76" s="688"/>
      <c r="AA76" s="688"/>
      <c r="AB76" s="688"/>
    </row>
    <row r="77" spans="1:28" s="27" customFormat="1" ht="12">
      <c r="A77" s="26"/>
      <c r="C77" s="28"/>
      <c r="L77" s="688"/>
      <c r="M77" s="688"/>
      <c r="N77" s="688"/>
      <c r="O77" s="688"/>
      <c r="P77" s="688"/>
      <c r="Q77" s="688"/>
      <c r="R77" s="688"/>
      <c r="S77" s="688"/>
      <c r="T77" s="688"/>
      <c r="U77" s="688"/>
      <c r="V77" s="688"/>
      <c r="W77" s="688"/>
      <c r="X77" s="688"/>
      <c r="Y77" s="688"/>
      <c r="Z77" s="688"/>
      <c r="AA77" s="688"/>
      <c r="AB77" s="688"/>
    </row>
    <row r="78" spans="1:28" s="27" customFormat="1" ht="12">
      <c r="A78" s="26"/>
      <c r="C78" s="28"/>
      <c r="L78" s="688"/>
      <c r="M78" s="688"/>
      <c r="N78" s="688"/>
      <c r="O78" s="688"/>
      <c r="P78" s="688"/>
      <c r="Q78" s="688"/>
      <c r="R78" s="688"/>
      <c r="S78" s="688"/>
      <c r="T78" s="688"/>
      <c r="U78" s="688"/>
      <c r="V78" s="688"/>
      <c r="W78" s="688"/>
      <c r="X78" s="688"/>
      <c r="Y78" s="688"/>
      <c r="Z78" s="688"/>
      <c r="AA78" s="688"/>
      <c r="AB78" s="688"/>
    </row>
    <row r="79" spans="1:28" s="27" customFormat="1" ht="12">
      <c r="A79" s="26"/>
      <c r="C79" s="28"/>
      <c r="L79" s="688"/>
      <c r="M79" s="688"/>
      <c r="N79" s="688"/>
      <c r="O79" s="688"/>
      <c r="P79" s="688"/>
      <c r="Q79" s="688"/>
      <c r="R79" s="688"/>
      <c r="S79" s="688"/>
      <c r="T79" s="688"/>
      <c r="U79" s="688"/>
      <c r="V79" s="688"/>
      <c r="W79" s="688"/>
      <c r="X79" s="688"/>
      <c r="Y79" s="688"/>
      <c r="Z79" s="688"/>
      <c r="AA79" s="688"/>
      <c r="AB79" s="688"/>
    </row>
    <row r="80" spans="1:28" s="27" customFormat="1" ht="12">
      <c r="A80" s="26"/>
      <c r="C80" s="28"/>
      <c r="L80" s="688"/>
      <c r="M80" s="688"/>
      <c r="N80" s="688"/>
      <c r="O80" s="688"/>
      <c r="P80" s="688"/>
      <c r="Q80" s="688"/>
      <c r="R80" s="688"/>
      <c r="S80" s="688"/>
      <c r="T80" s="688"/>
      <c r="U80" s="688"/>
      <c r="V80" s="688"/>
      <c r="W80" s="688"/>
      <c r="X80" s="688"/>
      <c r="Y80" s="688"/>
      <c r="Z80" s="688"/>
      <c r="AA80" s="688"/>
      <c r="AB80" s="688"/>
    </row>
    <row r="81" spans="1:28" s="27" customFormat="1" ht="12">
      <c r="A81" s="26"/>
      <c r="C81" s="28"/>
      <c r="L81" s="688"/>
      <c r="M81" s="688"/>
      <c r="N81" s="688"/>
      <c r="O81" s="688"/>
      <c r="P81" s="688"/>
      <c r="Q81" s="688"/>
      <c r="R81" s="688"/>
      <c r="S81" s="688"/>
      <c r="T81" s="688"/>
      <c r="U81" s="688"/>
      <c r="V81" s="688"/>
      <c r="W81" s="688"/>
      <c r="X81" s="688"/>
      <c r="Y81" s="688"/>
      <c r="Z81" s="688"/>
      <c r="AA81" s="688"/>
      <c r="AB81" s="688"/>
    </row>
    <row r="82" spans="1:28" s="27" customFormat="1" ht="12">
      <c r="A82" s="26"/>
      <c r="C82" s="28"/>
      <c r="L82" s="688"/>
      <c r="M82" s="688"/>
      <c r="N82" s="688"/>
      <c r="O82" s="688"/>
      <c r="P82" s="688"/>
      <c r="Q82" s="688"/>
      <c r="R82" s="688"/>
      <c r="S82" s="688"/>
      <c r="T82" s="688"/>
      <c r="U82" s="688"/>
      <c r="V82" s="688"/>
      <c r="W82" s="688"/>
      <c r="X82" s="688"/>
      <c r="Y82" s="688"/>
      <c r="Z82" s="688"/>
      <c r="AA82" s="688"/>
      <c r="AB82" s="688"/>
    </row>
    <row r="83" spans="1:28" s="27" customFormat="1" ht="12">
      <c r="A83" s="26"/>
      <c r="C83" s="28"/>
      <c r="L83" s="688"/>
      <c r="M83" s="688"/>
      <c r="N83" s="688"/>
      <c r="O83" s="688"/>
      <c r="P83" s="688"/>
      <c r="Q83" s="688"/>
      <c r="R83" s="688"/>
      <c r="S83" s="688"/>
      <c r="T83" s="688"/>
      <c r="U83" s="688"/>
      <c r="V83" s="688"/>
      <c r="W83" s="688"/>
      <c r="X83" s="688"/>
      <c r="Y83" s="688"/>
      <c r="Z83" s="688"/>
      <c r="AA83" s="688"/>
      <c r="AB83" s="688"/>
    </row>
    <row r="84" spans="1:28" s="27" customFormat="1" ht="12">
      <c r="A84" s="26"/>
      <c r="C84" s="28"/>
      <c r="L84" s="688"/>
      <c r="M84" s="688"/>
      <c r="N84" s="688"/>
      <c r="O84" s="688"/>
      <c r="P84" s="688"/>
      <c r="Q84" s="688"/>
      <c r="R84" s="688"/>
      <c r="S84" s="688"/>
      <c r="T84" s="688"/>
      <c r="U84" s="688"/>
      <c r="V84" s="688"/>
      <c r="W84" s="688"/>
      <c r="X84" s="688"/>
      <c r="Y84" s="688"/>
      <c r="Z84" s="688"/>
      <c r="AA84" s="688"/>
      <c r="AB84" s="688"/>
    </row>
    <row r="85" spans="1:28" s="27" customFormat="1" ht="12">
      <c r="A85" s="26"/>
      <c r="C85" s="28"/>
      <c r="L85" s="688"/>
      <c r="M85" s="688"/>
      <c r="N85" s="688"/>
      <c r="O85" s="688"/>
      <c r="P85" s="688"/>
      <c r="Q85" s="688"/>
      <c r="R85" s="688"/>
      <c r="S85" s="688"/>
      <c r="T85" s="688"/>
      <c r="U85" s="688"/>
      <c r="V85" s="688"/>
      <c r="W85" s="688"/>
      <c r="X85" s="688"/>
      <c r="Y85" s="688"/>
      <c r="Z85" s="688"/>
      <c r="AA85" s="688"/>
      <c r="AB85" s="688"/>
    </row>
    <row r="86" spans="1:28" s="27" customFormat="1" ht="12">
      <c r="A86" s="26"/>
      <c r="C86" s="28"/>
      <c r="L86" s="688"/>
      <c r="M86" s="688"/>
      <c r="N86" s="688"/>
      <c r="O86" s="688"/>
      <c r="P86" s="688"/>
      <c r="Q86" s="688"/>
      <c r="R86" s="688"/>
      <c r="S86" s="688"/>
      <c r="T86" s="688"/>
      <c r="U86" s="688"/>
      <c r="V86" s="688"/>
      <c r="W86" s="688"/>
      <c r="X86" s="688"/>
      <c r="Y86" s="688"/>
      <c r="Z86" s="688"/>
      <c r="AA86" s="688"/>
      <c r="AB86" s="688"/>
    </row>
    <row r="87" spans="1:28" s="27" customFormat="1" ht="12">
      <c r="A87" s="26"/>
      <c r="C87" s="28"/>
      <c r="L87" s="688"/>
      <c r="M87" s="688"/>
      <c r="N87" s="688"/>
      <c r="O87" s="688"/>
      <c r="P87" s="688"/>
      <c r="Q87" s="688"/>
      <c r="R87" s="688"/>
      <c r="S87" s="688"/>
      <c r="T87" s="688"/>
      <c r="U87" s="688"/>
      <c r="V87" s="688"/>
      <c r="W87" s="688"/>
      <c r="X87" s="688"/>
      <c r="Y87" s="688"/>
      <c r="Z87" s="688"/>
      <c r="AA87" s="688"/>
      <c r="AB87" s="688"/>
    </row>
    <row r="88" spans="1:28" s="27" customFormat="1" ht="12">
      <c r="A88" s="26"/>
      <c r="C88" s="28"/>
      <c r="L88" s="688"/>
      <c r="M88" s="688"/>
      <c r="N88" s="688"/>
      <c r="O88" s="688"/>
      <c r="P88" s="688"/>
      <c r="Q88" s="688"/>
      <c r="R88" s="688"/>
      <c r="S88" s="688"/>
      <c r="T88" s="688"/>
      <c r="U88" s="688"/>
      <c r="V88" s="688"/>
      <c r="W88" s="688"/>
      <c r="X88" s="688"/>
      <c r="Y88" s="688"/>
      <c r="Z88" s="688"/>
      <c r="AA88" s="688"/>
      <c r="AB88" s="688"/>
    </row>
    <row r="89" spans="1:28" s="27" customFormat="1" ht="12">
      <c r="A89" s="26"/>
      <c r="C89" s="28"/>
      <c r="L89" s="688"/>
      <c r="M89" s="688"/>
      <c r="N89" s="688"/>
      <c r="O89" s="688"/>
      <c r="P89" s="688"/>
      <c r="Q89" s="688"/>
      <c r="R89" s="688"/>
      <c r="S89" s="688"/>
      <c r="T89" s="688"/>
      <c r="U89" s="688"/>
      <c r="V89" s="688"/>
      <c r="W89" s="688"/>
      <c r="X89" s="688"/>
      <c r="Y89" s="688"/>
      <c r="Z89" s="688"/>
      <c r="AA89" s="688"/>
      <c r="AB89" s="688"/>
    </row>
    <row r="90" spans="1:28" s="27" customFormat="1" ht="12">
      <c r="A90" s="26"/>
      <c r="C90" s="28"/>
      <c r="L90" s="688"/>
      <c r="M90" s="688"/>
      <c r="N90" s="688"/>
      <c r="O90" s="688"/>
      <c r="P90" s="688"/>
      <c r="Q90" s="688"/>
      <c r="R90" s="688"/>
      <c r="S90" s="688"/>
      <c r="T90" s="688"/>
      <c r="U90" s="688"/>
      <c r="V90" s="688"/>
      <c r="W90" s="688"/>
      <c r="X90" s="688"/>
      <c r="Y90" s="688"/>
      <c r="Z90" s="688"/>
      <c r="AA90" s="688"/>
      <c r="AB90" s="688"/>
    </row>
    <row r="91" spans="1:28" s="27" customFormat="1" ht="12">
      <c r="A91" s="26"/>
      <c r="C91" s="28"/>
      <c r="L91" s="688"/>
      <c r="M91" s="688"/>
      <c r="N91" s="688"/>
      <c r="O91" s="688"/>
      <c r="P91" s="688"/>
      <c r="Q91" s="688"/>
      <c r="R91" s="688"/>
      <c r="S91" s="688"/>
      <c r="T91" s="688"/>
      <c r="U91" s="688"/>
      <c r="V91" s="688"/>
      <c r="W91" s="688"/>
      <c r="X91" s="688"/>
      <c r="Y91" s="688"/>
      <c r="Z91" s="688"/>
      <c r="AA91" s="688"/>
      <c r="AB91" s="688"/>
    </row>
    <row r="92" spans="1:28" s="27" customFormat="1" ht="12">
      <c r="A92" s="26"/>
      <c r="C92" s="28"/>
      <c r="L92" s="688"/>
      <c r="M92" s="688"/>
      <c r="N92" s="688"/>
      <c r="O92" s="688"/>
      <c r="P92" s="688"/>
      <c r="Q92" s="688"/>
      <c r="R92" s="688"/>
      <c r="S92" s="688"/>
      <c r="T92" s="688"/>
      <c r="U92" s="688"/>
      <c r="V92" s="688"/>
      <c r="W92" s="688"/>
      <c r="X92" s="688"/>
      <c r="Y92" s="688"/>
      <c r="Z92" s="688"/>
      <c r="AA92" s="688"/>
      <c r="AB92" s="688"/>
    </row>
    <row r="93" spans="1:28" s="27" customFormat="1" ht="12">
      <c r="A93" s="26"/>
      <c r="C93" s="28"/>
      <c r="L93" s="688"/>
      <c r="M93" s="688"/>
      <c r="N93" s="688"/>
      <c r="O93" s="688"/>
      <c r="P93" s="688"/>
      <c r="Q93" s="688"/>
      <c r="R93" s="688"/>
      <c r="S93" s="688"/>
      <c r="T93" s="688"/>
      <c r="U93" s="688"/>
      <c r="V93" s="688"/>
      <c r="W93" s="688"/>
      <c r="X93" s="688"/>
      <c r="Y93" s="688"/>
      <c r="Z93" s="688"/>
      <c r="AA93" s="688"/>
      <c r="AB93" s="688"/>
    </row>
    <row r="94" spans="1:28" s="27" customFormat="1" ht="12">
      <c r="A94" s="26"/>
      <c r="C94" s="28"/>
      <c r="L94" s="688"/>
      <c r="M94" s="688"/>
      <c r="N94" s="688"/>
      <c r="O94" s="688"/>
      <c r="P94" s="688"/>
      <c r="Q94" s="688"/>
      <c r="R94" s="688"/>
      <c r="S94" s="688"/>
      <c r="T94" s="688"/>
      <c r="U94" s="688"/>
      <c r="V94" s="688"/>
      <c r="W94" s="688"/>
      <c r="X94" s="688"/>
      <c r="Y94" s="688"/>
      <c r="Z94" s="688"/>
      <c r="AA94" s="688"/>
      <c r="AB94" s="688"/>
    </row>
    <row r="95" spans="1:28" s="27" customFormat="1" ht="12">
      <c r="A95" s="26"/>
      <c r="C95" s="28"/>
      <c r="L95" s="688"/>
      <c r="M95" s="688"/>
      <c r="N95" s="688"/>
      <c r="O95" s="688"/>
      <c r="P95" s="688"/>
      <c r="Q95" s="688"/>
      <c r="R95" s="688"/>
      <c r="S95" s="688"/>
      <c r="T95" s="688"/>
      <c r="U95" s="688"/>
      <c r="V95" s="688"/>
      <c r="W95" s="688"/>
      <c r="X95" s="688"/>
      <c r="Y95" s="688"/>
      <c r="Z95" s="688"/>
      <c r="AA95" s="688"/>
      <c r="AB95" s="688"/>
    </row>
    <row r="96" spans="1:28" s="27" customFormat="1" ht="12">
      <c r="A96" s="26"/>
      <c r="C96" s="28"/>
      <c r="L96" s="688"/>
      <c r="M96" s="688"/>
      <c r="N96" s="688"/>
      <c r="O96" s="688"/>
      <c r="P96" s="688"/>
      <c r="Q96" s="688"/>
      <c r="R96" s="688"/>
      <c r="S96" s="688"/>
      <c r="T96" s="688"/>
      <c r="U96" s="688"/>
      <c r="V96" s="688"/>
      <c r="W96" s="688"/>
      <c r="X96" s="688"/>
      <c r="Y96" s="688"/>
      <c r="Z96" s="688"/>
      <c r="AA96" s="688"/>
      <c r="AB96" s="688"/>
    </row>
    <row r="97" spans="1:28" s="27" customFormat="1" ht="12">
      <c r="A97" s="26"/>
      <c r="C97" s="28"/>
      <c r="L97" s="688"/>
      <c r="M97" s="688"/>
      <c r="N97" s="688"/>
      <c r="O97" s="688"/>
      <c r="P97" s="688"/>
      <c r="Q97" s="688"/>
      <c r="R97" s="688"/>
      <c r="S97" s="688"/>
      <c r="T97" s="688"/>
      <c r="U97" s="688"/>
      <c r="V97" s="688"/>
      <c r="W97" s="688"/>
      <c r="X97" s="688"/>
      <c r="Y97" s="688"/>
      <c r="Z97" s="688"/>
      <c r="AA97" s="688"/>
      <c r="AB97" s="688"/>
    </row>
    <row r="98" spans="1:28" s="27" customFormat="1" ht="12">
      <c r="A98" s="26"/>
      <c r="C98" s="28"/>
      <c r="L98" s="688"/>
      <c r="M98" s="688"/>
      <c r="N98" s="688"/>
      <c r="O98" s="688"/>
      <c r="P98" s="688"/>
      <c r="Q98" s="688"/>
      <c r="R98" s="688"/>
      <c r="S98" s="688"/>
      <c r="T98" s="688"/>
      <c r="U98" s="688"/>
      <c r="V98" s="688"/>
      <c r="W98" s="688"/>
      <c r="X98" s="688"/>
      <c r="Y98" s="688"/>
      <c r="Z98" s="688"/>
      <c r="AA98" s="688"/>
      <c r="AB98" s="688"/>
    </row>
    <row r="99" spans="1:28" s="27" customFormat="1" ht="12">
      <c r="A99" s="26"/>
      <c r="C99" s="28"/>
      <c r="L99" s="688"/>
      <c r="M99" s="688"/>
      <c r="N99" s="688"/>
      <c r="O99" s="688"/>
      <c r="P99" s="688"/>
      <c r="Q99" s="688"/>
      <c r="R99" s="688"/>
      <c r="S99" s="688"/>
      <c r="T99" s="688"/>
      <c r="U99" s="688"/>
      <c r="V99" s="688"/>
      <c r="W99" s="688"/>
      <c r="X99" s="688"/>
      <c r="Y99" s="688"/>
      <c r="Z99" s="688"/>
      <c r="AA99" s="688"/>
      <c r="AB99" s="688"/>
    </row>
    <row r="100" spans="1:28" s="27" customFormat="1" ht="12">
      <c r="A100" s="26"/>
      <c r="C100" s="28"/>
      <c r="L100" s="688"/>
      <c r="M100" s="688"/>
      <c r="N100" s="688"/>
      <c r="O100" s="688"/>
      <c r="P100" s="688"/>
      <c r="Q100" s="688"/>
      <c r="R100" s="688"/>
      <c r="S100" s="688"/>
      <c r="T100" s="688"/>
      <c r="U100" s="688"/>
      <c r="V100" s="688"/>
      <c r="W100" s="688"/>
      <c r="X100" s="688"/>
      <c r="Y100" s="688"/>
      <c r="Z100" s="688"/>
      <c r="AA100" s="688"/>
      <c r="AB100" s="688"/>
    </row>
    <row r="101" spans="1:28" s="27" customFormat="1" ht="12">
      <c r="A101" s="26"/>
      <c r="C101" s="28"/>
      <c r="L101" s="688"/>
      <c r="M101" s="688"/>
      <c r="N101" s="688"/>
      <c r="O101" s="688"/>
      <c r="P101" s="688"/>
      <c r="Q101" s="688"/>
      <c r="R101" s="688"/>
      <c r="S101" s="688"/>
      <c r="T101" s="688"/>
      <c r="U101" s="688"/>
      <c r="V101" s="688"/>
      <c r="W101" s="688"/>
      <c r="X101" s="688"/>
      <c r="Y101" s="688"/>
      <c r="Z101" s="688"/>
      <c r="AA101" s="688"/>
      <c r="AB101" s="688"/>
    </row>
    <row r="102" spans="1:28" s="27" customFormat="1" ht="12">
      <c r="A102" s="26"/>
      <c r="C102" s="28"/>
      <c r="L102" s="688"/>
      <c r="M102" s="688"/>
      <c r="N102" s="688"/>
      <c r="O102" s="688"/>
      <c r="P102" s="688"/>
      <c r="Q102" s="688"/>
      <c r="R102" s="688"/>
      <c r="S102" s="688"/>
      <c r="T102" s="688"/>
      <c r="U102" s="688"/>
      <c r="V102" s="688"/>
      <c r="W102" s="688"/>
      <c r="X102" s="688"/>
      <c r="Y102" s="688"/>
      <c r="Z102" s="688"/>
      <c r="AA102" s="688"/>
      <c r="AB102" s="688"/>
    </row>
    <row r="103" spans="1:28" s="27" customFormat="1" ht="12">
      <c r="A103" s="26"/>
      <c r="C103" s="28"/>
      <c r="L103" s="688"/>
      <c r="M103" s="688"/>
      <c r="N103" s="688"/>
      <c r="O103" s="688"/>
      <c r="P103" s="688"/>
      <c r="Q103" s="688"/>
      <c r="R103" s="688"/>
      <c r="S103" s="688"/>
      <c r="T103" s="688"/>
      <c r="U103" s="688"/>
      <c r="V103" s="688"/>
      <c r="W103" s="688"/>
      <c r="X103" s="688"/>
      <c r="Y103" s="688"/>
      <c r="Z103" s="688"/>
      <c r="AA103" s="688"/>
      <c r="AB103" s="688"/>
    </row>
    <row r="104" spans="1:28" s="27" customFormat="1" ht="12">
      <c r="A104" s="26"/>
      <c r="C104" s="28"/>
      <c r="L104" s="688"/>
      <c r="M104" s="688"/>
      <c r="N104" s="688"/>
      <c r="O104" s="688"/>
      <c r="P104" s="688"/>
      <c r="Q104" s="688"/>
      <c r="R104" s="688"/>
      <c r="S104" s="688"/>
      <c r="T104" s="688"/>
      <c r="U104" s="688"/>
      <c r="V104" s="688"/>
      <c r="W104" s="688"/>
      <c r="X104" s="688"/>
      <c r="Y104" s="688"/>
      <c r="Z104" s="688"/>
      <c r="AA104" s="688"/>
      <c r="AB104" s="688"/>
    </row>
    <row r="105" spans="1:28" s="27" customFormat="1" ht="12">
      <c r="A105" s="26"/>
      <c r="C105" s="28"/>
      <c r="L105" s="688"/>
      <c r="M105" s="688"/>
      <c r="N105" s="688"/>
      <c r="O105" s="688"/>
      <c r="P105" s="688"/>
      <c r="Q105" s="688"/>
      <c r="R105" s="688"/>
      <c r="S105" s="688"/>
      <c r="T105" s="688"/>
      <c r="U105" s="688"/>
      <c r="V105" s="688"/>
      <c r="W105" s="688"/>
      <c r="X105" s="688"/>
      <c r="Y105" s="688"/>
      <c r="Z105" s="688"/>
      <c r="AA105" s="688"/>
      <c r="AB105" s="688"/>
    </row>
    <row r="106" spans="1:28" s="27" customFormat="1" ht="12">
      <c r="A106" s="26"/>
      <c r="C106" s="28"/>
      <c r="L106" s="688"/>
      <c r="M106" s="688"/>
      <c r="N106" s="688"/>
      <c r="O106" s="688"/>
      <c r="P106" s="688"/>
      <c r="Q106" s="688"/>
      <c r="R106" s="688"/>
      <c r="S106" s="688"/>
      <c r="T106" s="688"/>
      <c r="U106" s="688"/>
      <c r="V106" s="688"/>
      <c r="W106" s="688"/>
      <c r="X106" s="688"/>
      <c r="Y106" s="688"/>
      <c r="Z106" s="688"/>
      <c r="AA106" s="688"/>
      <c r="AB106" s="688"/>
    </row>
    <row r="107" spans="1:28" s="27" customFormat="1" ht="12">
      <c r="A107" s="26"/>
      <c r="C107" s="28"/>
      <c r="L107" s="688"/>
      <c r="M107" s="688"/>
      <c r="N107" s="688"/>
      <c r="O107" s="688"/>
      <c r="P107" s="688"/>
      <c r="Q107" s="688"/>
      <c r="R107" s="688"/>
      <c r="S107" s="688"/>
      <c r="T107" s="688"/>
      <c r="U107" s="688"/>
      <c r="V107" s="688"/>
      <c r="W107" s="688"/>
      <c r="X107" s="688"/>
      <c r="Y107" s="688"/>
      <c r="Z107" s="688"/>
      <c r="AA107" s="688"/>
      <c r="AB107" s="688"/>
    </row>
    <row r="108" spans="1:28" s="27" customFormat="1" ht="12">
      <c r="A108" s="26"/>
      <c r="C108" s="28"/>
      <c r="L108" s="688"/>
      <c r="M108" s="688"/>
      <c r="N108" s="688"/>
      <c r="O108" s="688"/>
      <c r="P108" s="688"/>
      <c r="Q108" s="688"/>
      <c r="R108" s="688"/>
      <c r="S108" s="688"/>
      <c r="T108" s="688"/>
      <c r="U108" s="688"/>
      <c r="V108" s="688"/>
      <c r="W108" s="688"/>
      <c r="X108" s="688"/>
      <c r="Y108" s="688"/>
      <c r="Z108" s="688"/>
      <c r="AA108" s="688"/>
      <c r="AB108" s="688"/>
    </row>
    <row r="109" spans="1:28" s="27" customFormat="1" ht="12">
      <c r="A109" s="26"/>
      <c r="C109" s="28"/>
      <c r="L109" s="688"/>
      <c r="M109" s="688"/>
      <c r="N109" s="688"/>
      <c r="O109" s="688"/>
      <c r="P109" s="688"/>
      <c r="Q109" s="688"/>
      <c r="R109" s="688"/>
      <c r="S109" s="688"/>
      <c r="T109" s="688"/>
      <c r="U109" s="688"/>
      <c r="V109" s="688"/>
      <c r="W109" s="688"/>
      <c r="X109" s="688"/>
      <c r="Y109" s="688"/>
      <c r="Z109" s="688"/>
      <c r="AA109" s="688"/>
      <c r="AB109" s="688"/>
    </row>
    <row r="110" spans="1:28" s="27" customFormat="1" ht="12">
      <c r="A110" s="26"/>
      <c r="C110" s="28"/>
      <c r="L110" s="688"/>
      <c r="M110" s="688"/>
      <c r="N110" s="688"/>
      <c r="O110" s="688"/>
      <c r="P110" s="688"/>
      <c r="Q110" s="688"/>
      <c r="R110" s="688"/>
      <c r="S110" s="688"/>
      <c r="T110" s="688"/>
      <c r="U110" s="688"/>
      <c r="V110" s="688"/>
      <c r="W110" s="688"/>
      <c r="X110" s="688"/>
      <c r="Y110" s="688"/>
      <c r="Z110" s="688"/>
      <c r="AA110" s="688"/>
      <c r="AB110" s="688"/>
    </row>
    <row r="111" spans="1:28" s="27" customFormat="1" ht="12">
      <c r="A111" s="26"/>
      <c r="C111" s="28"/>
      <c r="L111" s="688"/>
      <c r="M111" s="688"/>
      <c r="N111" s="688"/>
      <c r="O111" s="688"/>
      <c r="P111" s="688"/>
      <c r="Q111" s="688"/>
      <c r="R111" s="688"/>
      <c r="S111" s="688"/>
      <c r="T111" s="688"/>
      <c r="U111" s="688"/>
      <c r="V111" s="688"/>
      <c r="W111" s="688"/>
      <c r="X111" s="688"/>
      <c r="Y111" s="688"/>
      <c r="Z111" s="688"/>
      <c r="AA111" s="688"/>
      <c r="AB111" s="688"/>
    </row>
    <row r="112" spans="1:28" s="27" customFormat="1" ht="12">
      <c r="A112" s="26"/>
      <c r="C112" s="28"/>
      <c r="L112" s="688"/>
      <c r="M112" s="688"/>
      <c r="N112" s="688"/>
      <c r="O112" s="688"/>
      <c r="P112" s="688"/>
      <c r="Q112" s="688"/>
      <c r="R112" s="688"/>
      <c r="S112" s="688"/>
      <c r="T112" s="688"/>
      <c r="U112" s="688"/>
      <c r="V112" s="688"/>
      <c r="W112" s="688"/>
      <c r="X112" s="688"/>
      <c r="Y112" s="688"/>
      <c r="Z112" s="688"/>
      <c r="AA112" s="688"/>
      <c r="AB112" s="688"/>
    </row>
    <row r="113" spans="1:28" s="27" customFormat="1" ht="12">
      <c r="A113" s="26"/>
      <c r="C113" s="28"/>
      <c r="L113" s="688"/>
      <c r="M113" s="688"/>
      <c r="N113" s="688"/>
      <c r="O113" s="688"/>
      <c r="P113" s="688"/>
      <c r="Q113" s="688"/>
      <c r="R113" s="688"/>
      <c r="S113" s="688"/>
      <c r="T113" s="688"/>
      <c r="U113" s="688"/>
      <c r="V113" s="688"/>
      <c r="W113" s="688"/>
      <c r="X113" s="688"/>
      <c r="Y113" s="688"/>
      <c r="Z113" s="688"/>
      <c r="AA113" s="688"/>
      <c r="AB113" s="688"/>
    </row>
    <row r="114" spans="1:28" s="27" customFormat="1" ht="12">
      <c r="A114" s="26"/>
      <c r="C114" s="28"/>
      <c r="L114" s="688"/>
      <c r="M114" s="688"/>
      <c r="N114" s="688"/>
      <c r="O114" s="688"/>
      <c r="P114" s="688"/>
      <c r="Q114" s="688"/>
      <c r="R114" s="688"/>
      <c r="S114" s="688"/>
      <c r="T114" s="688"/>
      <c r="U114" s="688"/>
      <c r="V114" s="688"/>
      <c r="W114" s="688"/>
      <c r="X114" s="688"/>
      <c r="Y114" s="688"/>
      <c r="Z114" s="688"/>
      <c r="AA114" s="688"/>
      <c r="AB114" s="688"/>
    </row>
    <row r="115" spans="1:28" s="27" customFormat="1" ht="12">
      <c r="A115" s="26"/>
      <c r="C115" s="28"/>
      <c r="L115" s="688"/>
      <c r="M115" s="688"/>
      <c r="N115" s="688"/>
      <c r="O115" s="688"/>
      <c r="P115" s="688"/>
      <c r="Q115" s="688"/>
      <c r="R115" s="688"/>
      <c r="S115" s="688"/>
      <c r="T115" s="688"/>
      <c r="U115" s="688"/>
      <c r="V115" s="688"/>
      <c r="W115" s="688"/>
      <c r="X115" s="688"/>
      <c r="Y115" s="688"/>
      <c r="Z115" s="688"/>
      <c r="AA115" s="688"/>
      <c r="AB115" s="688"/>
    </row>
    <row r="116" spans="1:28" s="27" customFormat="1" ht="12">
      <c r="A116" s="26"/>
      <c r="C116" s="28"/>
      <c r="L116" s="688"/>
      <c r="M116" s="688"/>
      <c r="N116" s="688"/>
      <c r="O116" s="688"/>
      <c r="P116" s="688"/>
      <c r="Q116" s="688"/>
      <c r="R116" s="688"/>
      <c r="S116" s="688"/>
      <c r="T116" s="688"/>
      <c r="U116" s="688"/>
      <c r="V116" s="688"/>
      <c r="W116" s="688"/>
      <c r="X116" s="688"/>
      <c r="Y116" s="688"/>
      <c r="Z116" s="688"/>
      <c r="AA116" s="688"/>
      <c r="AB116" s="688"/>
    </row>
    <row r="117" spans="1:28" s="27" customFormat="1" ht="12">
      <c r="A117" s="26"/>
      <c r="C117" s="28"/>
      <c r="L117" s="688"/>
      <c r="M117" s="688"/>
      <c r="N117" s="688"/>
      <c r="O117" s="688"/>
      <c r="P117" s="688"/>
      <c r="Q117" s="688"/>
      <c r="R117" s="688"/>
      <c r="S117" s="688"/>
      <c r="T117" s="688"/>
      <c r="U117" s="688"/>
      <c r="V117" s="688"/>
      <c r="W117" s="688"/>
      <c r="X117" s="688"/>
      <c r="Y117" s="688"/>
      <c r="Z117" s="688"/>
      <c r="AA117" s="688"/>
      <c r="AB117" s="688"/>
    </row>
    <row r="118" spans="1:28" s="27" customFormat="1" ht="12">
      <c r="A118" s="26"/>
      <c r="C118" s="28"/>
      <c r="L118" s="688"/>
      <c r="M118" s="688"/>
      <c r="N118" s="688"/>
      <c r="O118" s="688"/>
      <c r="P118" s="688"/>
      <c r="Q118" s="688"/>
      <c r="R118" s="688"/>
      <c r="S118" s="688"/>
      <c r="T118" s="688"/>
      <c r="U118" s="688"/>
      <c r="V118" s="688"/>
      <c r="W118" s="688"/>
      <c r="X118" s="688"/>
      <c r="Y118" s="688"/>
      <c r="Z118" s="688"/>
      <c r="AA118" s="688"/>
      <c r="AB118" s="688"/>
    </row>
    <row r="119" spans="1:28" s="27" customFormat="1" ht="12">
      <c r="A119" s="26"/>
      <c r="C119" s="28"/>
      <c r="L119" s="688"/>
      <c r="M119" s="688"/>
      <c r="N119" s="688"/>
      <c r="O119" s="688"/>
      <c r="P119" s="688"/>
      <c r="Q119" s="688"/>
      <c r="R119" s="688"/>
      <c r="S119" s="688"/>
      <c r="T119" s="688"/>
      <c r="U119" s="688"/>
      <c r="V119" s="688"/>
      <c r="W119" s="688"/>
      <c r="X119" s="688"/>
      <c r="Y119" s="688"/>
      <c r="Z119" s="688"/>
      <c r="AA119" s="688"/>
      <c r="AB119" s="688"/>
    </row>
    <row r="120" spans="1:28" s="27" customFormat="1" ht="12">
      <c r="A120" s="26"/>
      <c r="C120" s="28"/>
      <c r="L120" s="688"/>
      <c r="M120" s="688"/>
      <c r="N120" s="688"/>
      <c r="O120" s="688"/>
      <c r="P120" s="688"/>
      <c r="Q120" s="688"/>
      <c r="R120" s="688"/>
      <c r="S120" s="688"/>
      <c r="T120" s="688"/>
      <c r="U120" s="688"/>
      <c r="V120" s="688"/>
      <c r="W120" s="688"/>
      <c r="X120" s="688"/>
      <c r="Y120" s="688"/>
      <c r="Z120" s="688"/>
      <c r="AA120" s="688"/>
      <c r="AB120" s="688"/>
    </row>
    <row r="121" spans="1:28" s="27" customFormat="1" ht="12">
      <c r="A121" s="26"/>
      <c r="C121" s="28"/>
      <c r="L121" s="688"/>
      <c r="M121" s="688"/>
      <c r="N121" s="688"/>
      <c r="O121" s="688"/>
      <c r="P121" s="688"/>
      <c r="Q121" s="688"/>
      <c r="R121" s="688"/>
      <c r="S121" s="688"/>
      <c r="T121" s="688"/>
      <c r="U121" s="688"/>
      <c r="V121" s="688"/>
      <c r="W121" s="688"/>
      <c r="X121" s="688"/>
      <c r="Y121" s="688"/>
      <c r="Z121" s="688"/>
      <c r="AA121" s="688"/>
      <c r="AB121" s="688"/>
    </row>
    <row r="122" spans="1:28" s="27" customFormat="1" ht="12">
      <c r="A122" s="26"/>
      <c r="C122" s="28"/>
      <c r="L122" s="688"/>
      <c r="M122" s="688"/>
      <c r="N122" s="688"/>
      <c r="O122" s="688"/>
      <c r="P122" s="688"/>
      <c r="Q122" s="688"/>
      <c r="R122" s="688"/>
      <c r="S122" s="688"/>
      <c r="T122" s="688"/>
      <c r="U122" s="688"/>
      <c r="V122" s="688"/>
      <c r="W122" s="688"/>
      <c r="X122" s="688"/>
      <c r="Y122" s="688"/>
      <c r="Z122" s="688"/>
      <c r="AA122" s="688"/>
      <c r="AB122" s="688"/>
    </row>
    <row r="123" spans="1:28" s="27" customFormat="1" ht="12">
      <c r="A123" s="26"/>
      <c r="C123" s="28"/>
      <c r="L123" s="688"/>
      <c r="M123" s="688"/>
      <c r="N123" s="688"/>
      <c r="O123" s="688"/>
      <c r="P123" s="688"/>
      <c r="Q123" s="688"/>
      <c r="R123" s="688"/>
      <c r="S123" s="688"/>
      <c r="T123" s="688"/>
      <c r="U123" s="688"/>
      <c r="V123" s="688"/>
      <c r="W123" s="688"/>
      <c r="X123" s="688"/>
      <c r="Y123" s="688"/>
      <c r="Z123" s="688"/>
      <c r="AA123" s="688"/>
      <c r="AB123" s="688"/>
    </row>
    <row r="124" spans="1:28" s="27" customFormat="1" ht="12">
      <c r="A124" s="26"/>
      <c r="C124" s="28"/>
      <c r="L124" s="688"/>
      <c r="M124" s="688"/>
      <c r="N124" s="688"/>
      <c r="O124" s="688"/>
      <c r="P124" s="688"/>
      <c r="Q124" s="688"/>
      <c r="R124" s="688"/>
      <c r="S124" s="688"/>
      <c r="T124" s="688"/>
      <c r="U124" s="688"/>
      <c r="V124" s="688"/>
      <c r="W124" s="688"/>
      <c r="X124" s="688"/>
      <c r="Y124" s="688"/>
      <c r="Z124" s="688"/>
      <c r="AA124" s="688"/>
      <c r="AB124" s="688"/>
    </row>
    <row r="125" spans="1:28" s="27" customFormat="1" ht="12">
      <c r="A125" s="26"/>
      <c r="C125" s="28"/>
      <c r="L125" s="688"/>
      <c r="M125" s="688"/>
      <c r="N125" s="688"/>
      <c r="O125" s="688"/>
      <c r="P125" s="688"/>
      <c r="Q125" s="688"/>
      <c r="R125" s="688"/>
      <c r="S125" s="688"/>
      <c r="T125" s="688"/>
      <c r="U125" s="688"/>
      <c r="V125" s="688"/>
      <c r="W125" s="688"/>
      <c r="X125" s="688"/>
      <c r="Y125" s="688"/>
      <c r="Z125" s="688"/>
      <c r="AA125" s="688"/>
      <c r="AB125" s="688"/>
    </row>
    <row r="126" spans="1:28" s="27" customFormat="1" ht="12">
      <c r="A126" s="26"/>
      <c r="C126" s="28"/>
      <c r="L126" s="688"/>
      <c r="M126" s="688"/>
      <c r="N126" s="688"/>
      <c r="O126" s="688"/>
      <c r="P126" s="688"/>
      <c r="Q126" s="688"/>
      <c r="R126" s="688"/>
      <c r="S126" s="688"/>
      <c r="T126" s="688"/>
      <c r="U126" s="688"/>
      <c r="V126" s="688"/>
      <c r="W126" s="688"/>
      <c r="X126" s="688"/>
      <c r="Y126" s="688"/>
      <c r="Z126" s="688"/>
      <c r="AA126" s="688"/>
      <c r="AB126" s="688"/>
    </row>
    <row r="127" spans="1:28" s="27" customFormat="1" ht="12">
      <c r="A127" s="26"/>
      <c r="C127" s="28"/>
      <c r="L127" s="688"/>
      <c r="M127" s="688"/>
      <c r="N127" s="688"/>
      <c r="O127" s="688"/>
      <c r="P127" s="688"/>
      <c r="Q127" s="688"/>
      <c r="R127" s="688"/>
      <c r="S127" s="688"/>
      <c r="T127" s="688"/>
      <c r="U127" s="688"/>
      <c r="V127" s="688"/>
      <c r="W127" s="688"/>
      <c r="X127" s="688"/>
      <c r="Y127" s="688"/>
      <c r="Z127" s="688"/>
      <c r="AA127" s="688"/>
      <c r="AB127" s="688"/>
    </row>
    <row r="128" spans="1:28" s="27" customFormat="1" ht="12">
      <c r="A128" s="26"/>
      <c r="C128" s="28"/>
      <c r="L128" s="688"/>
      <c r="M128" s="688"/>
      <c r="N128" s="688"/>
      <c r="O128" s="688"/>
      <c r="P128" s="688"/>
      <c r="Q128" s="688"/>
      <c r="R128" s="688"/>
      <c r="S128" s="688"/>
      <c r="T128" s="688"/>
      <c r="U128" s="688"/>
      <c r="V128" s="688"/>
      <c r="W128" s="688"/>
      <c r="X128" s="688"/>
      <c r="Y128" s="688"/>
      <c r="Z128" s="688"/>
      <c r="AA128" s="688"/>
      <c r="AB128" s="688"/>
    </row>
    <row r="129" spans="1:28" s="27" customFormat="1" ht="12">
      <c r="A129" s="26"/>
      <c r="C129" s="28"/>
      <c r="L129" s="688"/>
      <c r="M129" s="688"/>
      <c r="N129" s="688"/>
      <c r="O129" s="688"/>
      <c r="P129" s="688"/>
      <c r="Q129" s="688"/>
      <c r="R129" s="688"/>
      <c r="S129" s="688"/>
      <c r="T129" s="688"/>
      <c r="U129" s="688"/>
      <c r="V129" s="688"/>
      <c r="W129" s="688"/>
      <c r="X129" s="688"/>
      <c r="Y129" s="688"/>
      <c r="Z129" s="688"/>
      <c r="AA129" s="688"/>
      <c r="AB129" s="688"/>
    </row>
    <row r="130" spans="1:28" s="27" customFormat="1" ht="12">
      <c r="A130" s="26"/>
      <c r="C130" s="28"/>
      <c r="L130" s="688"/>
      <c r="M130" s="688"/>
      <c r="N130" s="688"/>
      <c r="O130" s="688"/>
      <c r="P130" s="688"/>
      <c r="Q130" s="688"/>
      <c r="R130" s="688"/>
      <c r="S130" s="688"/>
      <c r="T130" s="688"/>
      <c r="U130" s="688"/>
      <c r="V130" s="688"/>
      <c r="W130" s="688"/>
      <c r="X130" s="688"/>
      <c r="Y130" s="688"/>
      <c r="Z130" s="688"/>
      <c r="AA130" s="688"/>
      <c r="AB130" s="688"/>
    </row>
    <row r="131" spans="1:28" s="27" customFormat="1" ht="12">
      <c r="A131" s="26"/>
      <c r="C131" s="28"/>
      <c r="L131" s="688"/>
      <c r="M131" s="688"/>
      <c r="N131" s="688"/>
      <c r="O131" s="688"/>
      <c r="P131" s="688"/>
      <c r="Q131" s="688"/>
      <c r="R131" s="688"/>
      <c r="S131" s="688"/>
      <c r="T131" s="688"/>
      <c r="U131" s="688"/>
      <c r="V131" s="688"/>
      <c r="W131" s="688"/>
      <c r="X131" s="688"/>
      <c r="Y131" s="688"/>
      <c r="Z131" s="688"/>
      <c r="AA131" s="688"/>
      <c r="AB131" s="688"/>
    </row>
    <row r="132" spans="1:28" s="27" customFormat="1" ht="12">
      <c r="A132" s="26"/>
      <c r="C132" s="28"/>
      <c r="L132" s="688"/>
      <c r="M132" s="688"/>
      <c r="N132" s="688"/>
      <c r="O132" s="688"/>
      <c r="P132" s="688"/>
      <c r="Q132" s="688"/>
      <c r="R132" s="688"/>
      <c r="S132" s="688"/>
      <c r="T132" s="688"/>
      <c r="U132" s="688"/>
      <c r="V132" s="688"/>
      <c r="W132" s="688"/>
      <c r="X132" s="688"/>
      <c r="Y132" s="688"/>
      <c r="Z132" s="688"/>
      <c r="AA132" s="688"/>
      <c r="AB132" s="688"/>
    </row>
    <row r="133" spans="1:28" s="27" customFormat="1" ht="12">
      <c r="A133" s="26"/>
      <c r="C133" s="28"/>
      <c r="L133" s="688"/>
      <c r="M133" s="688"/>
      <c r="N133" s="688"/>
      <c r="O133" s="688"/>
      <c r="P133" s="688"/>
      <c r="Q133" s="688"/>
      <c r="R133" s="688"/>
      <c r="S133" s="688"/>
      <c r="T133" s="688"/>
      <c r="U133" s="688"/>
      <c r="V133" s="688"/>
      <c r="W133" s="688"/>
      <c r="X133" s="688"/>
      <c r="Y133" s="688"/>
      <c r="Z133" s="688"/>
      <c r="AA133" s="688"/>
      <c r="AB133" s="688"/>
    </row>
    <row r="134" spans="1:28" s="27" customFormat="1" ht="12">
      <c r="A134" s="26"/>
      <c r="C134" s="28"/>
      <c r="L134" s="688"/>
      <c r="M134" s="688"/>
      <c r="N134" s="688"/>
      <c r="O134" s="688"/>
      <c r="P134" s="688"/>
      <c r="Q134" s="688"/>
      <c r="R134" s="688"/>
      <c r="S134" s="688"/>
      <c r="T134" s="688"/>
      <c r="U134" s="688"/>
      <c r="V134" s="688"/>
      <c r="W134" s="688"/>
      <c r="X134" s="688"/>
      <c r="Y134" s="688"/>
      <c r="Z134" s="688"/>
      <c r="AA134" s="688"/>
      <c r="AB134" s="688"/>
    </row>
    <row r="135" spans="1:28" s="27" customFormat="1" ht="12">
      <c r="A135" s="26"/>
      <c r="C135" s="28"/>
      <c r="L135" s="688"/>
      <c r="M135" s="688"/>
      <c r="N135" s="688"/>
      <c r="O135" s="688"/>
      <c r="P135" s="688"/>
      <c r="Q135" s="688"/>
      <c r="R135" s="688"/>
      <c r="S135" s="688"/>
      <c r="T135" s="688"/>
      <c r="U135" s="688"/>
      <c r="V135" s="688"/>
      <c r="W135" s="688"/>
      <c r="X135" s="688"/>
      <c r="Y135" s="688"/>
      <c r="Z135" s="688"/>
      <c r="AA135" s="688"/>
      <c r="AB135" s="688"/>
    </row>
    <row r="136" spans="1:28" s="27" customFormat="1" ht="12">
      <c r="A136" s="26"/>
      <c r="C136" s="28"/>
      <c r="L136" s="688"/>
      <c r="M136" s="688"/>
      <c r="N136" s="688"/>
      <c r="O136" s="688"/>
      <c r="P136" s="688"/>
      <c r="Q136" s="688"/>
      <c r="R136" s="688"/>
      <c r="S136" s="688"/>
      <c r="T136" s="688"/>
      <c r="U136" s="688"/>
      <c r="V136" s="688"/>
      <c r="W136" s="688"/>
      <c r="X136" s="688"/>
      <c r="Y136" s="688"/>
      <c r="Z136" s="688"/>
      <c r="AA136" s="688"/>
      <c r="AB136" s="688"/>
    </row>
    <row r="137" spans="1:28" s="27" customFormat="1" ht="12">
      <c r="A137" s="26"/>
      <c r="C137" s="28"/>
      <c r="L137" s="688"/>
      <c r="M137" s="688"/>
      <c r="N137" s="688"/>
      <c r="O137" s="688"/>
      <c r="P137" s="688"/>
      <c r="Q137" s="688"/>
      <c r="R137" s="688"/>
      <c r="S137" s="688"/>
      <c r="T137" s="688"/>
      <c r="U137" s="688"/>
      <c r="V137" s="688"/>
      <c r="W137" s="688"/>
      <c r="X137" s="688"/>
      <c r="Y137" s="688"/>
      <c r="Z137" s="688"/>
      <c r="AA137" s="688"/>
      <c r="AB137" s="688"/>
    </row>
    <row r="138" spans="1:28" s="27" customFormat="1" ht="12">
      <c r="A138" s="26"/>
      <c r="C138" s="28"/>
      <c r="L138" s="688"/>
      <c r="M138" s="688"/>
      <c r="N138" s="688"/>
      <c r="O138" s="688"/>
      <c r="P138" s="688"/>
      <c r="Q138" s="688"/>
      <c r="R138" s="688"/>
      <c r="S138" s="688"/>
      <c r="T138" s="688"/>
      <c r="U138" s="688"/>
      <c r="V138" s="688"/>
      <c r="W138" s="688"/>
      <c r="X138" s="688"/>
      <c r="Y138" s="688"/>
      <c r="Z138" s="688"/>
      <c r="AA138" s="688"/>
      <c r="AB138" s="688"/>
    </row>
    <row r="139" spans="1:28" s="27" customFormat="1" ht="12">
      <c r="A139" s="26"/>
      <c r="C139" s="28"/>
      <c r="L139" s="688"/>
      <c r="M139" s="688"/>
      <c r="N139" s="688"/>
      <c r="O139" s="688"/>
      <c r="P139" s="688"/>
      <c r="Q139" s="688"/>
      <c r="R139" s="688"/>
      <c r="S139" s="688"/>
      <c r="T139" s="688"/>
      <c r="U139" s="688"/>
      <c r="V139" s="688"/>
      <c r="W139" s="688"/>
      <c r="X139" s="688"/>
      <c r="Y139" s="688"/>
      <c r="Z139" s="688"/>
      <c r="AA139" s="688"/>
      <c r="AB139" s="688"/>
    </row>
    <row r="140" spans="1:28" s="27" customFormat="1" ht="12">
      <c r="A140" s="26"/>
      <c r="C140" s="28"/>
      <c r="L140" s="688"/>
      <c r="M140" s="688"/>
      <c r="N140" s="688"/>
      <c r="O140" s="688"/>
      <c r="P140" s="688"/>
      <c r="Q140" s="688"/>
      <c r="R140" s="688"/>
      <c r="S140" s="688"/>
      <c r="T140" s="688"/>
      <c r="U140" s="688"/>
      <c r="V140" s="688"/>
      <c r="W140" s="688"/>
      <c r="X140" s="688"/>
      <c r="Y140" s="688"/>
      <c r="Z140" s="688"/>
      <c r="AA140" s="688"/>
      <c r="AB140" s="688"/>
    </row>
    <row r="141" spans="1:28" s="27" customFormat="1" ht="12">
      <c r="A141" s="26"/>
      <c r="C141" s="28"/>
      <c r="L141" s="688"/>
      <c r="M141" s="688"/>
      <c r="N141" s="688"/>
      <c r="O141" s="688"/>
      <c r="P141" s="688"/>
      <c r="Q141" s="688"/>
      <c r="R141" s="688"/>
      <c r="S141" s="688"/>
      <c r="T141" s="688"/>
      <c r="U141" s="688"/>
      <c r="V141" s="688"/>
      <c r="W141" s="688"/>
      <c r="X141" s="688"/>
      <c r="Y141" s="688"/>
      <c r="Z141" s="688"/>
      <c r="AA141" s="688"/>
      <c r="AB141" s="688"/>
    </row>
    <row r="142" spans="1:28" s="27" customFormat="1" ht="12">
      <c r="A142" s="26"/>
      <c r="C142" s="28"/>
      <c r="L142" s="688"/>
      <c r="M142" s="688"/>
      <c r="N142" s="688"/>
      <c r="O142" s="688"/>
      <c r="P142" s="688"/>
      <c r="Q142" s="688"/>
      <c r="R142" s="688"/>
      <c r="S142" s="688"/>
      <c r="T142" s="688"/>
      <c r="U142" s="688"/>
      <c r="V142" s="688"/>
      <c r="W142" s="688"/>
      <c r="X142" s="688"/>
      <c r="Y142" s="688"/>
      <c r="Z142" s="688"/>
      <c r="AA142" s="688"/>
      <c r="AB142" s="688"/>
    </row>
    <row r="143" spans="1:28" s="27" customFormat="1" ht="12">
      <c r="A143" s="26"/>
      <c r="C143" s="28"/>
      <c r="L143" s="688"/>
      <c r="M143" s="688"/>
      <c r="N143" s="688"/>
      <c r="O143" s="688"/>
      <c r="P143" s="688"/>
      <c r="Q143" s="688"/>
      <c r="R143" s="688"/>
      <c r="S143" s="688"/>
      <c r="T143" s="688"/>
      <c r="U143" s="688"/>
      <c r="V143" s="688"/>
      <c r="W143" s="688"/>
      <c r="X143" s="688"/>
      <c r="Y143" s="688"/>
      <c r="Z143" s="688"/>
      <c r="AA143" s="688"/>
      <c r="AB143" s="688"/>
    </row>
    <row r="144" spans="1:28" s="27" customFormat="1" ht="12">
      <c r="A144" s="26"/>
      <c r="C144" s="28"/>
      <c r="L144" s="688"/>
      <c r="M144" s="688"/>
      <c r="N144" s="688"/>
      <c r="O144" s="688"/>
      <c r="P144" s="688"/>
      <c r="Q144" s="688"/>
      <c r="R144" s="688"/>
      <c r="S144" s="688"/>
      <c r="T144" s="688"/>
      <c r="U144" s="688"/>
      <c r="V144" s="688"/>
      <c r="W144" s="688"/>
      <c r="X144" s="688"/>
      <c r="Y144" s="688"/>
      <c r="Z144" s="688"/>
      <c r="AA144" s="688"/>
      <c r="AB144" s="688"/>
    </row>
    <row r="145" spans="1:28" s="27" customFormat="1" ht="12">
      <c r="A145" s="26"/>
      <c r="C145" s="28"/>
      <c r="L145" s="688"/>
      <c r="M145" s="688"/>
      <c r="N145" s="688"/>
      <c r="O145" s="688"/>
      <c r="P145" s="688"/>
      <c r="Q145" s="688"/>
      <c r="R145" s="688"/>
      <c r="S145" s="688"/>
      <c r="T145" s="688"/>
      <c r="U145" s="688"/>
      <c r="V145" s="688"/>
      <c r="W145" s="688"/>
      <c r="X145" s="688"/>
      <c r="Y145" s="688"/>
      <c r="Z145" s="688"/>
      <c r="AA145" s="688"/>
      <c r="AB145" s="688"/>
    </row>
    <row r="146" spans="1:28" s="27" customFormat="1" ht="12">
      <c r="A146" s="26"/>
      <c r="C146" s="28"/>
      <c r="L146" s="688"/>
      <c r="M146" s="688"/>
      <c r="N146" s="688"/>
      <c r="O146" s="688"/>
      <c r="P146" s="688"/>
      <c r="Q146" s="688"/>
      <c r="R146" s="688"/>
      <c r="S146" s="688"/>
      <c r="T146" s="688"/>
      <c r="U146" s="688"/>
      <c r="V146" s="688"/>
      <c r="W146" s="688"/>
      <c r="X146" s="688"/>
      <c r="Y146" s="688"/>
      <c r="Z146" s="688"/>
      <c r="AA146" s="688"/>
      <c r="AB146" s="688"/>
    </row>
    <row r="147" spans="1:28" s="27" customFormat="1" ht="12">
      <c r="A147" s="26"/>
      <c r="C147" s="28"/>
      <c r="L147" s="688"/>
      <c r="M147" s="688"/>
      <c r="N147" s="688"/>
      <c r="O147" s="688"/>
      <c r="P147" s="688"/>
      <c r="Q147" s="688"/>
      <c r="R147" s="688"/>
      <c r="S147" s="688"/>
      <c r="T147" s="688"/>
      <c r="U147" s="688"/>
      <c r="V147" s="688"/>
      <c r="W147" s="688"/>
      <c r="X147" s="688"/>
      <c r="Y147" s="688"/>
      <c r="Z147" s="688"/>
      <c r="AA147" s="688"/>
      <c r="AB147" s="688"/>
    </row>
    <row r="148" spans="1:28" s="27" customFormat="1" ht="12">
      <c r="A148" s="26"/>
      <c r="C148" s="28"/>
      <c r="L148" s="688"/>
      <c r="M148" s="688"/>
      <c r="N148" s="688"/>
      <c r="O148" s="688"/>
      <c r="P148" s="688"/>
      <c r="Q148" s="688"/>
      <c r="R148" s="688"/>
      <c r="S148" s="688"/>
      <c r="T148" s="688"/>
      <c r="U148" s="688"/>
      <c r="V148" s="688"/>
      <c r="W148" s="688"/>
      <c r="X148" s="688"/>
      <c r="Y148" s="688"/>
      <c r="Z148" s="688"/>
      <c r="AA148" s="688"/>
      <c r="AB148" s="688"/>
    </row>
    <row r="149" spans="1:28" s="27" customFormat="1" ht="12">
      <c r="A149" s="26"/>
      <c r="C149" s="28"/>
      <c r="L149" s="688"/>
      <c r="M149" s="688"/>
      <c r="N149" s="688"/>
      <c r="O149" s="688"/>
      <c r="P149" s="688"/>
      <c r="Q149" s="688"/>
      <c r="R149" s="688"/>
      <c r="S149" s="688"/>
      <c r="T149" s="688"/>
      <c r="U149" s="688"/>
      <c r="V149" s="688"/>
      <c r="W149" s="688"/>
      <c r="X149" s="688"/>
      <c r="Y149" s="688"/>
      <c r="Z149" s="688"/>
      <c r="AA149" s="688"/>
      <c r="AB149" s="688"/>
    </row>
    <row r="150" spans="1:28" s="27" customFormat="1" ht="12">
      <c r="A150" s="26"/>
      <c r="C150" s="28"/>
      <c r="L150" s="688"/>
      <c r="M150" s="688"/>
      <c r="N150" s="688"/>
      <c r="O150" s="688"/>
      <c r="P150" s="688"/>
      <c r="Q150" s="688"/>
      <c r="R150" s="688"/>
      <c r="S150" s="688"/>
      <c r="T150" s="688"/>
      <c r="U150" s="688"/>
      <c r="V150" s="688"/>
      <c r="W150" s="688"/>
      <c r="X150" s="688"/>
      <c r="Y150" s="688"/>
      <c r="Z150" s="688"/>
      <c r="AA150" s="688"/>
      <c r="AB150" s="688"/>
    </row>
    <row r="151" spans="1:28" s="27" customFormat="1" ht="12">
      <c r="A151" s="26"/>
      <c r="C151" s="28"/>
      <c r="L151" s="688"/>
      <c r="M151" s="688"/>
      <c r="N151" s="688"/>
      <c r="O151" s="688"/>
      <c r="P151" s="688"/>
      <c r="Q151" s="688"/>
      <c r="R151" s="688"/>
      <c r="S151" s="688"/>
      <c r="T151" s="688"/>
      <c r="U151" s="688"/>
      <c r="V151" s="688"/>
      <c r="W151" s="688"/>
      <c r="X151" s="688"/>
      <c r="Y151" s="688"/>
      <c r="Z151" s="688"/>
      <c r="AA151" s="688"/>
      <c r="AB151" s="688"/>
    </row>
    <row r="152" spans="1:28" s="27" customFormat="1" ht="12">
      <c r="A152" s="26"/>
      <c r="C152" s="28"/>
      <c r="L152" s="688"/>
      <c r="M152" s="688"/>
      <c r="N152" s="688"/>
      <c r="O152" s="688"/>
      <c r="P152" s="688"/>
      <c r="Q152" s="688"/>
      <c r="R152" s="688"/>
      <c r="S152" s="688"/>
      <c r="T152" s="688"/>
      <c r="U152" s="688"/>
      <c r="V152" s="688"/>
      <c r="W152" s="688"/>
      <c r="X152" s="688"/>
      <c r="Y152" s="688"/>
      <c r="Z152" s="688"/>
      <c r="AA152" s="688"/>
      <c r="AB152" s="688"/>
    </row>
    <row r="153" spans="1:28" s="27" customFormat="1" ht="12">
      <c r="A153" s="26"/>
      <c r="C153" s="28"/>
      <c r="L153" s="688"/>
      <c r="M153" s="688"/>
      <c r="N153" s="688"/>
      <c r="O153" s="688"/>
      <c r="P153" s="688"/>
      <c r="Q153" s="688"/>
      <c r="R153" s="688"/>
      <c r="S153" s="688"/>
      <c r="T153" s="688"/>
      <c r="U153" s="688"/>
      <c r="V153" s="688"/>
      <c r="W153" s="688"/>
      <c r="X153" s="688"/>
      <c r="Y153" s="688"/>
      <c r="Z153" s="688"/>
      <c r="AA153" s="688"/>
      <c r="AB153" s="688"/>
    </row>
    <row r="154" spans="1:28" s="27" customFormat="1" ht="12">
      <c r="A154" s="26"/>
      <c r="C154" s="28"/>
      <c r="L154" s="688"/>
      <c r="M154" s="688"/>
      <c r="N154" s="688"/>
      <c r="O154" s="688"/>
      <c r="P154" s="688"/>
      <c r="Q154" s="688"/>
      <c r="R154" s="688"/>
      <c r="S154" s="688"/>
      <c r="T154" s="688"/>
      <c r="U154" s="688"/>
      <c r="V154" s="688"/>
      <c r="W154" s="688"/>
      <c r="X154" s="688"/>
      <c r="Y154" s="688"/>
      <c r="Z154" s="688"/>
      <c r="AA154" s="688"/>
      <c r="AB154" s="688"/>
    </row>
    <row r="155" spans="1:28" s="27" customFormat="1" ht="12">
      <c r="A155" s="26"/>
      <c r="C155" s="28"/>
      <c r="L155" s="688"/>
      <c r="M155" s="688"/>
      <c r="N155" s="688"/>
      <c r="O155" s="688"/>
      <c r="P155" s="688"/>
      <c r="Q155" s="688"/>
      <c r="R155" s="688"/>
      <c r="S155" s="688"/>
      <c r="T155" s="688"/>
      <c r="U155" s="688"/>
      <c r="V155" s="688"/>
      <c r="W155" s="688"/>
      <c r="X155" s="688"/>
      <c r="Y155" s="688"/>
      <c r="Z155" s="688"/>
      <c r="AA155" s="688"/>
      <c r="AB155" s="688"/>
    </row>
    <row r="156" spans="1:28" s="27" customFormat="1" ht="12">
      <c r="A156" s="26"/>
      <c r="C156" s="28"/>
      <c r="L156" s="688"/>
      <c r="M156" s="688"/>
      <c r="N156" s="688"/>
      <c r="O156" s="688"/>
      <c r="P156" s="688"/>
      <c r="Q156" s="688"/>
      <c r="R156" s="688"/>
      <c r="S156" s="688"/>
      <c r="T156" s="688"/>
      <c r="U156" s="688"/>
      <c r="V156" s="688"/>
      <c r="W156" s="688"/>
      <c r="X156" s="688"/>
      <c r="Y156" s="688"/>
      <c r="Z156" s="688"/>
      <c r="AA156" s="688"/>
      <c r="AB156" s="688"/>
    </row>
    <row r="157" spans="1:28" s="27" customFormat="1" ht="12">
      <c r="A157" s="26"/>
      <c r="C157" s="28"/>
      <c r="L157" s="688"/>
      <c r="M157" s="688"/>
      <c r="N157" s="688"/>
      <c r="O157" s="688"/>
      <c r="P157" s="688"/>
      <c r="Q157" s="688"/>
      <c r="R157" s="688"/>
      <c r="S157" s="688"/>
      <c r="T157" s="688"/>
      <c r="U157" s="688"/>
      <c r="V157" s="688"/>
      <c r="W157" s="688"/>
      <c r="X157" s="688"/>
      <c r="Y157" s="688"/>
      <c r="Z157" s="688"/>
      <c r="AA157" s="688"/>
      <c r="AB157" s="688"/>
    </row>
    <row r="158" spans="1:28" s="27" customFormat="1" ht="12">
      <c r="A158" s="26"/>
      <c r="C158" s="28"/>
      <c r="L158" s="688"/>
      <c r="M158" s="688"/>
      <c r="N158" s="688"/>
      <c r="O158" s="688"/>
      <c r="P158" s="688"/>
      <c r="Q158" s="688"/>
      <c r="R158" s="688"/>
      <c r="S158" s="688"/>
      <c r="T158" s="688"/>
      <c r="U158" s="688"/>
      <c r="V158" s="688"/>
      <c r="W158" s="688"/>
      <c r="X158" s="688"/>
      <c r="Y158" s="688"/>
      <c r="Z158" s="688"/>
      <c r="AA158" s="688"/>
      <c r="AB158" s="688"/>
    </row>
    <row r="159" spans="1:28" s="27" customFormat="1" ht="12">
      <c r="A159" s="26"/>
      <c r="C159" s="28"/>
      <c r="L159" s="688"/>
      <c r="M159" s="688"/>
      <c r="N159" s="688"/>
      <c r="O159" s="688"/>
      <c r="P159" s="688"/>
      <c r="Q159" s="688"/>
      <c r="R159" s="688"/>
      <c r="S159" s="688"/>
      <c r="T159" s="688"/>
      <c r="U159" s="688"/>
      <c r="V159" s="688"/>
      <c r="W159" s="688"/>
      <c r="X159" s="688"/>
      <c r="Y159" s="688"/>
      <c r="Z159" s="688"/>
      <c r="AA159" s="688"/>
      <c r="AB159" s="688"/>
    </row>
    <row r="160" spans="1:28" s="27" customFormat="1" ht="12">
      <c r="A160" s="26"/>
      <c r="C160" s="28"/>
      <c r="L160" s="688"/>
      <c r="M160" s="688"/>
      <c r="N160" s="688"/>
      <c r="O160" s="688"/>
      <c r="P160" s="688"/>
      <c r="Q160" s="688"/>
      <c r="R160" s="688"/>
      <c r="S160" s="688"/>
      <c r="T160" s="688"/>
      <c r="U160" s="688"/>
      <c r="V160" s="688"/>
      <c r="W160" s="688"/>
      <c r="X160" s="688"/>
      <c r="Y160" s="688"/>
      <c r="Z160" s="688"/>
      <c r="AA160" s="688"/>
      <c r="AB160" s="688"/>
    </row>
    <row r="161" spans="1:28" s="27" customFormat="1" ht="12">
      <c r="A161" s="26"/>
      <c r="C161" s="28"/>
      <c r="L161" s="688"/>
      <c r="M161" s="688"/>
      <c r="N161" s="688"/>
      <c r="O161" s="688"/>
      <c r="P161" s="688"/>
      <c r="Q161" s="688"/>
      <c r="R161" s="688"/>
      <c r="S161" s="688"/>
      <c r="T161" s="688"/>
      <c r="U161" s="688"/>
      <c r="V161" s="688"/>
      <c r="W161" s="688"/>
      <c r="X161" s="688"/>
      <c r="Y161" s="688"/>
      <c r="Z161" s="688"/>
      <c r="AA161" s="688"/>
      <c r="AB161" s="688"/>
    </row>
    <row r="162" spans="1:28" s="27" customFormat="1" ht="12">
      <c r="A162" s="26"/>
      <c r="C162" s="28"/>
      <c r="L162" s="688"/>
      <c r="M162" s="688"/>
      <c r="N162" s="688"/>
      <c r="O162" s="688"/>
      <c r="P162" s="688"/>
      <c r="Q162" s="688"/>
      <c r="R162" s="688"/>
      <c r="S162" s="688"/>
      <c r="T162" s="688"/>
      <c r="U162" s="688"/>
      <c r="V162" s="688"/>
      <c r="W162" s="688"/>
      <c r="X162" s="688"/>
      <c r="Y162" s="688"/>
      <c r="Z162" s="688"/>
      <c r="AA162" s="688"/>
      <c r="AB162" s="688"/>
    </row>
    <row r="163" spans="1:28" s="27" customFormat="1" ht="12">
      <c r="A163" s="26"/>
      <c r="C163" s="28"/>
      <c r="L163" s="688"/>
      <c r="M163" s="688"/>
      <c r="N163" s="688"/>
      <c r="O163" s="688"/>
      <c r="P163" s="688"/>
      <c r="Q163" s="688"/>
      <c r="R163" s="688"/>
      <c r="S163" s="688"/>
      <c r="T163" s="688"/>
      <c r="U163" s="688"/>
      <c r="V163" s="688"/>
      <c r="W163" s="688"/>
      <c r="X163" s="688"/>
      <c r="Y163" s="688"/>
      <c r="Z163" s="688"/>
      <c r="AA163" s="688"/>
      <c r="AB163" s="688"/>
    </row>
    <row r="164" spans="1:28" s="27" customFormat="1" ht="12">
      <c r="A164" s="26"/>
      <c r="C164" s="28"/>
      <c r="L164" s="688"/>
      <c r="M164" s="688"/>
      <c r="N164" s="688"/>
      <c r="O164" s="688"/>
      <c r="P164" s="688"/>
      <c r="Q164" s="688"/>
      <c r="R164" s="688"/>
      <c r="S164" s="688"/>
      <c r="T164" s="688"/>
      <c r="U164" s="688"/>
      <c r="V164" s="688"/>
      <c r="W164" s="688"/>
      <c r="X164" s="688"/>
      <c r="Y164" s="688"/>
      <c r="Z164" s="688"/>
      <c r="AA164" s="688"/>
      <c r="AB164" s="688"/>
    </row>
    <row r="165" spans="1:28" s="27" customFormat="1" ht="12">
      <c r="A165" s="26"/>
      <c r="C165" s="28"/>
      <c r="L165" s="688"/>
      <c r="M165" s="688"/>
      <c r="N165" s="688"/>
      <c r="O165" s="688"/>
      <c r="P165" s="688"/>
      <c r="Q165" s="688"/>
      <c r="R165" s="688"/>
      <c r="S165" s="688"/>
      <c r="T165" s="688"/>
      <c r="U165" s="688"/>
      <c r="V165" s="688"/>
      <c r="W165" s="688"/>
      <c r="X165" s="688"/>
      <c r="Y165" s="688"/>
      <c r="Z165" s="688"/>
      <c r="AA165" s="688"/>
      <c r="AB165" s="688"/>
    </row>
    <row r="166" spans="1:28" s="27" customFormat="1" ht="12">
      <c r="A166" s="26"/>
      <c r="C166" s="28"/>
      <c r="L166" s="688"/>
      <c r="M166" s="688"/>
      <c r="N166" s="688"/>
      <c r="O166" s="688"/>
      <c r="P166" s="688"/>
      <c r="Q166" s="688"/>
      <c r="R166" s="688"/>
      <c r="S166" s="688"/>
      <c r="T166" s="688"/>
      <c r="U166" s="688"/>
      <c r="V166" s="688"/>
      <c r="W166" s="688"/>
      <c r="X166" s="688"/>
      <c r="Y166" s="688"/>
      <c r="Z166" s="688"/>
      <c r="AA166" s="688"/>
      <c r="AB166" s="688"/>
    </row>
    <row r="167" spans="1:28" s="27" customFormat="1" ht="12">
      <c r="A167" s="26"/>
      <c r="C167" s="28"/>
      <c r="L167" s="688"/>
      <c r="M167" s="688"/>
      <c r="N167" s="688"/>
      <c r="O167" s="688"/>
      <c r="P167" s="688"/>
      <c r="Q167" s="688"/>
      <c r="R167" s="688"/>
      <c r="S167" s="688"/>
      <c r="T167" s="688"/>
      <c r="U167" s="688"/>
      <c r="V167" s="688"/>
      <c r="W167" s="688"/>
      <c r="X167" s="688"/>
      <c r="Y167" s="688"/>
      <c r="Z167" s="688"/>
      <c r="AA167" s="688"/>
      <c r="AB167" s="688"/>
    </row>
    <row r="168" spans="1:28" s="27" customFormat="1" ht="12">
      <c r="A168" s="26"/>
      <c r="C168" s="28"/>
      <c r="L168" s="688"/>
      <c r="M168" s="688"/>
      <c r="N168" s="688"/>
      <c r="O168" s="688"/>
      <c r="P168" s="688"/>
      <c r="Q168" s="688"/>
      <c r="R168" s="688"/>
      <c r="S168" s="688"/>
      <c r="T168" s="688"/>
      <c r="U168" s="688"/>
      <c r="V168" s="688"/>
      <c r="W168" s="688"/>
      <c r="X168" s="688"/>
      <c r="Y168" s="688"/>
      <c r="Z168" s="688"/>
      <c r="AA168" s="688"/>
      <c r="AB168" s="688"/>
    </row>
    <row r="169" spans="1:28" s="27" customFormat="1" ht="12">
      <c r="A169" s="26"/>
      <c r="C169" s="28"/>
      <c r="L169" s="688"/>
      <c r="M169" s="688"/>
      <c r="N169" s="688"/>
      <c r="O169" s="688"/>
      <c r="P169" s="688"/>
      <c r="Q169" s="688"/>
      <c r="R169" s="688"/>
      <c r="S169" s="688"/>
      <c r="T169" s="688"/>
      <c r="U169" s="688"/>
      <c r="V169" s="688"/>
      <c r="W169" s="688"/>
      <c r="X169" s="688"/>
      <c r="Y169" s="688"/>
      <c r="Z169" s="688"/>
      <c r="AA169" s="688"/>
      <c r="AB169" s="688"/>
    </row>
    <row r="170" spans="1:28" s="27" customFormat="1" ht="12">
      <c r="A170" s="26"/>
      <c r="C170" s="28"/>
      <c r="L170" s="688"/>
      <c r="M170" s="688"/>
      <c r="N170" s="688"/>
      <c r="O170" s="688"/>
      <c r="P170" s="688"/>
      <c r="Q170" s="688"/>
      <c r="R170" s="688"/>
      <c r="S170" s="688"/>
      <c r="T170" s="688"/>
      <c r="U170" s="688"/>
      <c r="V170" s="688"/>
      <c r="W170" s="688"/>
      <c r="X170" s="688"/>
      <c r="Y170" s="688"/>
      <c r="Z170" s="688"/>
      <c r="AA170" s="688"/>
      <c r="AB170" s="688"/>
    </row>
    <row r="171" spans="1:28" s="27" customFormat="1" ht="12">
      <c r="A171" s="26"/>
      <c r="C171" s="28"/>
      <c r="L171" s="688"/>
      <c r="M171" s="688"/>
      <c r="N171" s="688"/>
      <c r="O171" s="688"/>
      <c r="P171" s="688"/>
      <c r="Q171" s="688"/>
      <c r="R171" s="688"/>
      <c r="S171" s="688"/>
      <c r="T171" s="688"/>
      <c r="U171" s="688"/>
      <c r="V171" s="688"/>
      <c r="W171" s="688"/>
      <c r="X171" s="688"/>
      <c r="Y171" s="688"/>
      <c r="Z171" s="688"/>
      <c r="AA171" s="688"/>
      <c r="AB171" s="688"/>
    </row>
    <row r="172" spans="1:28" s="27" customFormat="1" ht="12">
      <c r="A172" s="26"/>
      <c r="C172" s="28"/>
      <c r="L172" s="688"/>
      <c r="M172" s="688"/>
      <c r="N172" s="688"/>
      <c r="O172" s="688"/>
      <c r="P172" s="688"/>
      <c r="Q172" s="688"/>
      <c r="R172" s="688"/>
      <c r="S172" s="688"/>
      <c r="T172" s="688"/>
      <c r="U172" s="688"/>
      <c r="V172" s="688"/>
      <c r="W172" s="688"/>
      <c r="X172" s="688"/>
      <c r="Y172" s="688"/>
      <c r="Z172" s="688"/>
      <c r="AA172" s="688"/>
      <c r="AB172" s="688"/>
    </row>
    <row r="173" spans="1:28" s="27" customFormat="1" ht="12">
      <c r="A173" s="26"/>
      <c r="C173" s="28"/>
      <c r="L173" s="688"/>
      <c r="M173" s="688"/>
      <c r="N173" s="688"/>
      <c r="O173" s="688"/>
      <c r="P173" s="688"/>
      <c r="Q173" s="688"/>
      <c r="R173" s="688"/>
      <c r="S173" s="688"/>
      <c r="T173" s="688"/>
      <c r="U173" s="688"/>
      <c r="V173" s="688"/>
      <c r="W173" s="688"/>
      <c r="X173" s="688"/>
      <c r="Y173" s="688"/>
      <c r="Z173" s="688"/>
      <c r="AA173" s="688"/>
      <c r="AB173" s="688"/>
    </row>
    <row r="174" spans="1:28" s="27" customFormat="1" ht="12">
      <c r="A174" s="26"/>
      <c r="C174" s="28"/>
      <c r="L174" s="688"/>
      <c r="M174" s="688"/>
      <c r="N174" s="688"/>
      <c r="O174" s="688"/>
      <c r="P174" s="688"/>
      <c r="Q174" s="688"/>
      <c r="R174" s="688"/>
      <c r="S174" s="688"/>
      <c r="T174" s="688"/>
      <c r="U174" s="688"/>
      <c r="V174" s="688"/>
      <c r="W174" s="688"/>
      <c r="X174" s="688"/>
      <c r="Y174" s="688"/>
      <c r="Z174" s="688"/>
      <c r="AA174" s="688"/>
      <c r="AB174" s="688"/>
    </row>
    <row r="175" spans="1:28" s="27" customFormat="1" ht="12">
      <c r="A175" s="26"/>
      <c r="C175" s="28"/>
      <c r="L175" s="688"/>
      <c r="M175" s="688"/>
      <c r="N175" s="688"/>
      <c r="O175" s="688"/>
      <c r="P175" s="688"/>
      <c r="Q175" s="688"/>
      <c r="R175" s="688"/>
      <c r="S175" s="688"/>
      <c r="T175" s="688"/>
      <c r="U175" s="688"/>
      <c r="V175" s="688"/>
      <c r="W175" s="688"/>
      <c r="X175" s="688"/>
      <c r="Y175" s="688"/>
      <c r="Z175" s="688"/>
      <c r="AA175" s="688"/>
      <c r="AB175" s="688"/>
    </row>
    <row r="176" spans="1:28" s="27" customFormat="1" ht="12">
      <c r="A176" s="26"/>
      <c r="C176" s="28"/>
      <c r="L176" s="688"/>
      <c r="M176" s="688"/>
      <c r="N176" s="688"/>
      <c r="O176" s="688"/>
      <c r="P176" s="688"/>
      <c r="Q176" s="688"/>
      <c r="R176" s="688"/>
      <c r="S176" s="688"/>
      <c r="T176" s="688"/>
      <c r="U176" s="688"/>
      <c r="V176" s="688"/>
      <c r="W176" s="688"/>
      <c r="X176" s="688"/>
      <c r="Y176" s="688"/>
      <c r="Z176" s="688"/>
      <c r="AA176" s="688"/>
      <c r="AB176" s="688"/>
    </row>
    <row r="177" spans="1:28" s="27" customFormat="1" ht="12">
      <c r="A177" s="26"/>
      <c r="C177" s="28"/>
      <c r="L177" s="688"/>
      <c r="M177" s="688"/>
      <c r="N177" s="688"/>
      <c r="O177" s="688"/>
      <c r="P177" s="688"/>
      <c r="Q177" s="688"/>
      <c r="R177" s="688"/>
      <c r="S177" s="688"/>
      <c r="T177" s="688"/>
      <c r="U177" s="688"/>
      <c r="V177" s="688"/>
      <c r="W177" s="688"/>
      <c r="X177" s="688"/>
      <c r="Y177" s="688"/>
      <c r="Z177" s="688"/>
      <c r="AA177" s="688"/>
      <c r="AB177" s="688"/>
    </row>
    <row r="178" spans="1:28" s="27" customFormat="1" ht="12">
      <c r="A178" s="26"/>
      <c r="C178" s="28"/>
      <c r="L178" s="688"/>
      <c r="M178" s="688"/>
      <c r="N178" s="688"/>
      <c r="O178" s="688"/>
      <c r="P178" s="688"/>
      <c r="Q178" s="688"/>
      <c r="R178" s="688"/>
      <c r="S178" s="688"/>
      <c r="T178" s="688"/>
      <c r="U178" s="688"/>
      <c r="V178" s="688"/>
      <c r="W178" s="688"/>
      <c r="X178" s="688"/>
      <c r="Y178" s="688"/>
      <c r="Z178" s="688"/>
      <c r="AA178" s="688"/>
      <c r="AB178" s="688"/>
    </row>
    <row r="179" spans="1:28" s="27" customFormat="1" ht="12">
      <c r="A179" s="26"/>
      <c r="C179" s="28"/>
      <c r="L179" s="688"/>
      <c r="M179" s="688"/>
      <c r="N179" s="688"/>
      <c r="O179" s="688"/>
      <c r="P179" s="688"/>
      <c r="Q179" s="688"/>
      <c r="R179" s="688"/>
      <c r="S179" s="688"/>
      <c r="T179" s="688"/>
      <c r="U179" s="688"/>
      <c r="V179" s="688"/>
      <c r="W179" s="688"/>
      <c r="X179" s="688"/>
      <c r="Y179" s="688"/>
      <c r="Z179" s="688"/>
      <c r="AA179" s="688"/>
      <c r="AB179" s="688"/>
    </row>
    <row r="180" spans="1:28" s="27" customFormat="1" ht="12">
      <c r="A180" s="26"/>
      <c r="C180" s="28"/>
      <c r="L180" s="688"/>
      <c r="M180" s="688"/>
      <c r="N180" s="688"/>
      <c r="O180" s="688"/>
      <c r="P180" s="688"/>
      <c r="Q180" s="688"/>
      <c r="R180" s="688"/>
      <c r="S180" s="688"/>
      <c r="T180" s="688"/>
      <c r="U180" s="688"/>
      <c r="V180" s="688"/>
      <c r="W180" s="688"/>
      <c r="X180" s="688"/>
      <c r="Y180" s="688"/>
      <c r="Z180" s="688"/>
      <c r="AA180" s="688"/>
      <c r="AB180" s="688"/>
    </row>
    <row r="181" spans="1:28" s="27" customFormat="1" ht="12">
      <c r="A181" s="26"/>
      <c r="C181" s="28"/>
      <c r="L181" s="688"/>
      <c r="M181" s="688"/>
      <c r="N181" s="688"/>
      <c r="O181" s="688"/>
      <c r="P181" s="688"/>
      <c r="Q181" s="688"/>
      <c r="R181" s="688"/>
      <c r="S181" s="688"/>
      <c r="T181" s="688"/>
      <c r="U181" s="688"/>
      <c r="V181" s="688"/>
      <c r="W181" s="688"/>
      <c r="X181" s="688"/>
      <c r="Y181" s="688"/>
      <c r="Z181" s="688"/>
      <c r="AA181" s="688"/>
      <c r="AB181" s="688"/>
    </row>
    <row r="182" spans="1:28" s="27" customFormat="1" ht="12">
      <c r="A182" s="26"/>
      <c r="C182" s="28"/>
      <c r="L182" s="688"/>
      <c r="M182" s="688"/>
      <c r="N182" s="688"/>
      <c r="O182" s="688"/>
      <c r="P182" s="688"/>
      <c r="Q182" s="688"/>
      <c r="R182" s="688"/>
      <c r="S182" s="688"/>
      <c r="T182" s="688"/>
      <c r="U182" s="688"/>
      <c r="V182" s="688"/>
      <c r="W182" s="688"/>
      <c r="X182" s="688"/>
      <c r="Y182" s="688"/>
      <c r="Z182" s="688"/>
      <c r="AA182" s="688"/>
      <c r="AB182" s="688"/>
    </row>
    <row r="183" spans="1:28" s="27" customFormat="1" ht="12">
      <c r="A183" s="26"/>
      <c r="C183" s="28"/>
      <c r="L183" s="688"/>
      <c r="M183" s="688"/>
      <c r="N183" s="688"/>
      <c r="O183" s="688"/>
      <c r="P183" s="688"/>
      <c r="Q183" s="688"/>
      <c r="R183" s="688"/>
      <c r="S183" s="688"/>
      <c r="T183" s="688"/>
      <c r="U183" s="688"/>
      <c r="V183" s="688"/>
      <c r="W183" s="688"/>
      <c r="X183" s="688"/>
      <c r="Y183" s="688"/>
      <c r="Z183" s="688"/>
      <c r="AA183" s="688"/>
      <c r="AB183" s="688"/>
    </row>
    <row r="184" spans="1:28" s="27" customFormat="1" ht="12">
      <c r="A184" s="26"/>
      <c r="C184" s="28"/>
      <c r="L184" s="688"/>
      <c r="M184" s="688"/>
      <c r="N184" s="688"/>
      <c r="O184" s="688"/>
      <c r="P184" s="688"/>
      <c r="Q184" s="688"/>
      <c r="R184" s="688"/>
      <c r="S184" s="688"/>
      <c r="T184" s="688"/>
      <c r="U184" s="688"/>
      <c r="V184" s="688"/>
      <c r="W184" s="688"/>
      <c r="X184" s="688"/>
      <c r="Y184" s="688"/>
      <c r="Z184" s="688"/>
      <c r="AA184" s="688"/>
      <c r="AB184" s="688"/>
    </row>
    <row r="185" spans="1:28" s="27" customFormat="1" ht="12">
      <c r="A185" s="26"/>
      <c r="C185" s="28"/>
      <c r="L185" s="688"/>
      <c r="M185" s="688"/>
      <c r="N185" s="688"/>
      <c r="O185" s="688"/>
      <c r="P185" s="688"/>
      <c r="Q185" s="688"/>
      <c r="R185" s="688"/>
      <c r="S185" s="688"/>
      <c r="T185" s="688"/>
      <c r="U185" s="688"/>
      <c r="V185" s="688"/>
      <c r="W185" s="688"/>
      <c r="X185" s="688"/>
      <c r="Y185" s="688"/>
      <c r="Z185" s="688"/>
      <c r="AA185" s="688"/>
      <c r="AB185" s="688"/>
    </row>
    <row r="186" spans="1:28" s="27" customFormat="1" ht="12">
      <c r="A186" s="26"/>
      <c r="C186" s="28"/>
      <c r="L186" s="688"/>
      <c r="M186" s="688"/>
      <c r="N186" s="688"/>
      <c r="O186" s="688"/>
      <c r="P186" s="688"/>
      <c r="Q186" s="688"/>
      <c r="R186" s="688"/>
      <c r="S186" s="688"/>
      <c r="T186" s="688"/>
      <c r="U186" s="688"/>
      <c r="V186" s="688"/>
      <c r="W186" s="688"/>
      <c r="X186" s="688"/>
      <c r="Y186" s="688"/>
      <c r="Z186" s="688"/>
      <c r="AA186" s="688"/>
      <c r="AB186" s="688"/>
    </row>
    <row r="187" spans="1:28" s="27" customFormat="1" ht="12">
      <c r="A187" s="26"/>
      <c r="C187" s="28"/>
      <c r="L187" s="688"/>
      <c r="M187" s="688"/>
      <c r="N187" s="688"/>
      <c r="O187" s="688"/>
      <c r="P187" s="688"/>
      <c r="Q187" s="688"/>
      <c r="R187" s="688"/>
      <c r="S187" s="688"/>
      <c r="T187" s="688"/>
      <c r="U187" s="688"/>
      <c r="V187" s="688"/>
      <c r="W187" s="688"/>
      <c r="X187" s="688"/>
      <c r="Y187" s="688"/>
      <c r="Z187" s="688"/>
      <c r="AA187" s="688"/>
      <c r="AB187" s="688"/>
    </row>
    <row r="188" spans="1:28" s="27" customFormat="1" ht="12">
      <c r="A188" s="26"/>
      <c r="C188" s="28"/>
      <c r="L188" s="688"/>
      <c r="M188" s="688"/>
      <c r="N188" s="688"/>
      <c r="O188" s="688"/>
      <c r="P188" s="688"/>
      <c r="Q188" s="688"/>
      <c r="R188" s="688"/>
      <c r="S188" s="688"/>
      <c r="T188" s="688"/>
      <c r="U188" s="688"/>
      <c r="V188" s="688"/>
      <c r="W188" s="688"/>
      <c r="X188" s="688"/>
      <c r="Y188" s="688"/>
      <c r="Z188" s="688"/>
      <c r="AA188" s="688"/>
      <c r="AB188" s="688"/>
    </row>
    <row r="189" spans="1:28" s="27" customFormat="1" ht="12">
      <c r="A189" s="26"/>
      <c r="C189" s="28"/>
      <c r="L189" s="688"/>
      <c r="M189" s="688"/>
      <c r="N189" s="688"/>
      <c r="O189" s="688"/>
      <c r="P189" s="688"/>
      <c r="Q189" s="688"/>
      <c r="R189" s="688"/>
      <c r="S189" s="688"/>
      <c r="T189" s="688"/>
      <c r="U189" s="688"/>
      <c r="V189" s="688"/>
      <c r="W189" s="688"/>
      <c r="X189" s="688"/>
      <c r="Y189" s="688"/>
      <c r="Z189" s="688"/>
      <c r="AA189" s="688"/>
      <c r="AB189" s="688"/>
    </row>
    <row r="190" spans="1:28" s="27" customFormat="1" ht="12">
      <c r="A190" s="26"/>
      <c r="C190" s="28"/>
      <c r="L190" s="688"/>
      <c r="M190" s="688"/>
      <c r="N190" s="688"/>
      <c r="O190" s="688"/>
      <c r="P190" s="688"/>
      <c r="Q190" s="688"/>
      <c r="R190" s="688"/>
      <c r="S190" s="688"/>
      <c r="T190" s="688"/>
      <c r="U190" s="688"/>
      <c r="V190" s="688"/>
      <c r="W190" s="688"/>
      <c r="X190" s="688"/>
      <c r="Y190" s="688"/>
      <c r="Z190" s="688"/>
      <c r="AA190" s="688"/>
      <c r="AB190" s="688"/>
    </row>
    <row r="191" spans="1:28" s="27" customFormat="1" ht="12">
      <c r="A191" s="26"/>
      <c r="C191" s="28"/>
      <c r="L191" s="688"/>
      <c r="M191" s="688"/>
      <c r="N191" s="688"/>
      <c r="O191" s="688"/>
      <c r="P191" s="688"/>
      <c r="Q191" s="688"/>
      <c r="R191" s="688"/>
      <c r="S191" s="688"/>
      <c r="T191" s="688"/>
      <c r="U191" s="688"/>
      <c r="V191" s="688"/>
      <c r="W191" s="688"/>
      <c r="X191" s="688"/>
      <c r="Y191" s="688"/>
      <c r="Z191" s="688"/>
      <c r="AA191" s="688"/>
      <c r="AB191" s="688"/>
    </row>
    <row r="192" spans="1:28" s="27" customFormat="1" ht="12">
      <c r="A192" s="26"/>
      <c r="C192" s="28"/>
      <c r="L192" s="688"/>
      <c r="M192" s="688"/>
      <c r="N192" s="688"/>
      <c r="O192" s="688"/>
      <c r="P192" s="688"/>
      <c r="Q192" s="688"/>
      <c r="R192" s="688"/>
      <c r="S192" s="688"/>
      <c r="T192" s="688"/>
      <c r="U192" s="688"/>
      <c r="V192" s="688"/>
      <c r="W192" s="688"/>
      <c r="X192" s="688"/>
      <c r="Y192" s="688"/>
      <c r="Z192" s="688"/>
      <c r="AA192" s="688"/>
      <c r="AB192" s="688"/>
    </row>
    <row r="193" spans="1:28" s="27" customFormat="1" ht="12">
      <c r="A193" s="26"/>
      <c r="C193" s="28"/>
      <c r="L193" s="688"/>
      <c r="M193" s="688"/>
      <c r="N193" s="688"/>
      <c r="O193" s="688"/>
      <c r="P193" s="688"/>
      <c r="Q193" s="688"/>
      <c r="R193" s="688"/>
      <c r="S193" s="688"/>
      <c r="T193" s="688"/>
      <c r="U193" s="688"/>
      <c r="V193" s="688"/>
      <c r="W193" s="688"/>
      <c r="X193" s="688"/>
      <c r="Y193" s="688"/>
      <c r="Z193" s="688"/>
      <c r="AA193" s="688"/>
      <c r="AB193" s="688"/>
    </row>
    <row r="194" spans="1:28" s="27" customFormat="1" ht="12">
      <c r="A194" s="26"/>
      <c r="C194" s="28"/>
      <c r="L194" s="688"/>
      <c r="M194" s="688"/>
      <c r="N194" s="688"/>
      <c r="O194" s="688"/>
      <c r="P194" s="688"/>
      <c r="Q194" s="688"/>
      <c r="R194" s="688"/>
      <c r="S194" s="688"/>
      <c r="T194" s="688"/>
      <c r="U194" s="688"/>
      <c r="V194" s="688"/>
      <c r="W194" s="688"/>
      <c r="X194" s="688"/>
      <c r="Y194" s="688"/>
      <c r="Z194" s="688"/>
      <c r="AA194" s="688"/>
      <c r="AB194" s="688"/>
    </row>
    <row r="195" spans="1:28" s="27" customFormat="1" ht="12">
      <c r="A195" s="26"/>
      <c r="C195" s="28"/>
      <c r="L195" s="688"/>
      <c r="M195" s="688"/>
      <c r="N195" s="688"/>
      <c r="O195" s="688"/>
      <c r="P195" s="688"/>
      <c r="Q195" s="688"/>
      <c r="R195" s="688"/>
      <c r="S195" s="688"/>
      <c r="T195" s="688"/>
      <c r="U195" s="688"/>
      <c r="V195" s="688"/>
      <c r="W195" s="688"/>
      <c r="X195" s="688"/>
      <c r="Y195" s="688"/>
      <c r="Z195" s="688"/>
      <c r="AA195" s="688"/>
      <c r="AB195" s="688"/>
    </row>
    <row r="196" spans="1:28" s="27" customFormat="1" ht="12">
      <c r="A196" s="26"/>
      <c r="C196" s="28"/>
      <c r="L196" s="688"/>
      <c r="M196" s="688"/>
      <c r="N196" s="688"/>
      <c r="O196" s="688"/>
      <c r="P196" s="688"/>
      <c r="Q196" s="688"/>
      <c r="R196" s="688"/>
      <c r="S196" s="688"/>
      <c r="T196" s="688"/>
      <c r="U196" s="688"/>
      <c r="V196" s="688"/>
      <c r="W196" s="688"/>
      <c r="X196" s="688"/>
      <c r="Y196" s="688"/>
      <c r="Z196" s="688"/>
      <c r="AA196" s="688"/>
      <c r="AB196" s="688"/>
    </row>
    <row r="197" spans="1:28" s="27" customFormat="1" ht="12">
      <c r="A197" s="26"/>
      <c r="C197" s="28"/>
      <c r="L197" s="688"/>
      <c r="M197" s="688"/>
      <c r="N197" s="688"/>
      <c r="O197" s="688"/>
      <c r="P197" s="688"/>
      <c r="Q197" s="688"/>
      <c r="R197" s="688"/>
      <c r="S197" s="688"/>
      <c r="T197" s="688"/>
      <c r="U197" s="688"/>
      <c r="V197" s="688"/>
      <c r="W197" s="688"/>
      <c r="X197" s="688"/>
      <c r="Y197" s="688"/>
      <c r="Z197" s="688"/>
      <c r="AA197" s="688"/>
      <c r="AB197" s="688"/>
    </row>
    <row r="198" spans="1:28" s="27" customFormat="1" ht="12">
      <c r="A198" s="26"/>
      <c r="C198" s="28"/>
      <c r="L198" s="688"/>
      <c r="M198" s="688"/>
      <c r="N198" s="688"/>
      <c r="O198" s="688"/>
      <c r="P198" s="688"/>
      <c r="Q198" s="688"/>
      <c r="R198" s="688"/>
      <c r="S198" s="688"/>
      <c r="T198" s="688"/>
      <c r="U198" s="688"/>
      <c r="V198" s="688"/>
      <c r="W198" s="688"/>
      <c r="X198" s="688"/>
      <c r="Y198" s="688"/>
      <c r="Z198" s="688"/>
      <c r="AA198" s="688"/>
      <c r="AB198" s="688"/>
    </row>
    <row r="199" spans="1:28" s="27" customFormat="1" ht="12">
      <c r="A199" s="26"/>
      <c r="C199" s="28"/>
      <c r="L199" s="688"/>
      <c r="M199" s="688"/>
      <c r="N199" s="688"/>
      <c r="O199" s="688"/>
      <c r="P199" s="688"/>
      <c r="Q199" s="688"/>
      <c r="R199" s="688"/>
      <c r="S199" s="688"/>
      <c r="T199" s="688"/>
      <c r="U199" s="688"/>
      <c r="V199" s="688"/>
      <c r="W199" s="688"/>
      <c r="X199" s="688"/>
      <c r="Y199" s="688"/>
      <c r="Z199" s="688"/>
      <c r="AA199" s="688"/>
      <c r="AB199" s="688"/>
    </row>
    <row r="200" spans="1:28" s="27" customFormat="1" ht="12">
      <c r="A200" s="26"/>
      <c r="C200" s="28"/>
      <c r="L200" s="688"/>
      <c r="M200" s="688"/>
      <c r="N200" s="688"/>
      <c r="O200" s="688"/>
      <c r="P200" s="688"/>
      <c r="Q200" s="688"/>
      <c r="R200" s="688"/>
      <c r="S200" s="688"/>
      <c r="T200" s="688"/>
      <c r="U200" s="688"/>
      <c r="V200" s="688"/>
      <c r="W200" s="688"/>
      <c r="X200" s="688"/>
      <c r="Y200" s="688"/>
      <c r="Z200" s="688"/>
      <c r="AA200" s="688"/>
      <c r="AB200" s="688"/>
    </row>
    <row r="201" spans="1:28" s="27" customFormat="1" ht="12">
      <c r="A201" s="26"/>
      <c r="C201" s="28"/>
      <c r="L201" s="688"/>
      <c r="M201" s="688"/>
      <c r="N201" s="688"/>
      <c r="O201" s="688"/>
      <c r="P201" s="688"/>
      <c r="Q201" s="688"/>
      <c r="R201" s="688"/>
      <c r="S201" s="688"/>
      <c r="T201" s="688"/>
      <c r="U201" s="688"/>
      <c r="V201" s="688"/>
      <c r="W201" s="688"/>
      <c r="X201" s="688"/>
      <c r="Y201" s="688"/>
      <c r="Z201" s="688"/>
      <c r="AA201" s="688"/>
      <c r="AB201" s="688"/>
    </row>
    <row r="202" spans="1:28" s="27" customFormat="1" ht="12">
      <c r="A202" s="26"/>
      <c r="C202" s="28"/>
      <c r="L202" s="688"/>
      <c r="M202" s="688"/>
      <c r="N202" s="688"/>
      <c r="O202" s="688"/>
      <c r="P202" s="688"/>
      <c r="Q202" s="688"/>
      <c r="R202" s="688"/>
      <c r="S202" s="688"/>
      <c r="T202" s="688"/>
      <c r="U202" s="688"/>
      <c r="V202" s="688"/>
      <c r="W202" s="688"/>
      <c r="X202" s="688"/>
      <c r="Y202" s="688"/>
      <c r="Z202" s="688"/>
      <c r="AA202" s="688"/>
      <c r="AB202" s="688"/>
    </row>
    <row r="203" spans="1:28" s="27" customFormat="1" ht="12">
      <c r="A203" s="26"/>
      <c r="C203" s="28"/>
      <c r="L203" s="688"/>
      <c r="M203" s="688"/>
      <c r="N203" s="688"/>
      <c r="O203" s="688"/>
      <c r="P203" s="688"/>
      <c r="Q203" s="688"/>
      <c r="R203" s="688"/>
      <c r="S203" s="688"/>
      <c r="T203" s="688"/>
      <c r="U203" s="688"/>
      <c r="V203" s="688"/>
      <c r="W203" s="688"/>
      <c r="X203" s="688"/>
      <c r="Y203" s="688"/>
      <c r="Z203" s="688"/>
      <c r="AA203" s="688"/>
      <c r="AB203" s="688"/>
    </row>
    <row r="204" spans="1:28" s="27" customFormat="1" ht="12">
      <c r="A204" s="26"/>
      <c r="C204" s="28"/>
      <c r="L204" s="688"/>
      <c r="M204" s="688"/>
      <c r="N204" s="688"/>
      <c r="O204" s="688"/>
      <c r="P204" s="688"/>
      <c r="Q204" s="688"/>
      <c r="R204" s="688"/>
      <c r="S204" s="688"/>
      <c r="T204" s="688"/>
      <c r="U204" s="688"/>
      <c r="V204" s="688"/>
      <c r="W204" s="688"/>
      <c r="X204" s="688"/>
      <c r="Y204" s="688"/>
      <c r="Z204" s="688"/>
      <c r="AA204" s="688"/>
      <c r="AB204" s="688"/>
    </row>
    <row r="205" spans="1:28" s="27" customFormat="1" ht="12">
      <c r="A205" s="26"/>
      <c r="C205" s="28"/>
      <c r="L205" s="688"/>
      <c r="M205" s="688"/>
      <c r="N205" s="688"/>
      <c r="O205" s="688"/>
      <c r="P205" s="688"/>
      <c r="Q205" s="688"/>
      <c r="R205" s="688"/>
      <c r="S205" s="688"/>
      <c r="T205" s="688"/>
      <c r="U205" s="688"/>
      <c r="V205" s="688"/>
      <c r="W205" s="688"/>
      <c r="X205" s="688"/>
      <c r="Y205" s="688"/>
      <c r="Z205" s="688"/>
      <c r="AA205" s="688"/>
      <c r="AB205" s="688"/>
    </row>
    <row r="206" spans="1:28" s="27" customFormat="1" ht="12">
      <c r="A206" s="26"/>
      <c r="C206" s="28"/>
      <c r="L206" s="688"/>
      <c r="M206" s="688"/>
      <c r="N206" s="688"/>
      <c r="O206" s="688"/>
      <c r="P206" s="688"/>
      <c r="Q206" s="688"/>
      <c r="R206" s="688"/>
      <c r="S206" s="688"/>
      <c r="T206" s="688"/>
      <c r="U206" s="688"/>
      <c r="V206" s="688"/>
      <c r="W206" s="688"/>
      <c r="X206" s="688"/>
      <c r="Y206" s="688"/>
      <c r="Z206" s="688"/>
      <c r="AA206" s="688"/>
      <c r="AB206" s="688"/>
    </row>
    <row r="207" spans="1:28" s="27" customFormat="1" ht="12">
      <c r="A207" s="26"/>
      <c r="C207" s="28"/>
      <c r="L207" s="688"/>
      <c r="M207" s="688"/>
      <c r="N207" s="688"/>
      <c r="O207" s="688"/>
      <c r="P207" s="688"/>
      <c r="Q207" s="688"/>
      <c r="R207" s="688"/>
      <c r="S207" s="688"/>
      <c r="T207" s="688"/>
      <c r="U207" s="688"/>
      <c r="V207" s="688"/>
      <c r="W207" s="688"/>
      <c r="X207" s="688"/>
      <c r="Y207" s="688"/>
      <c r="Z207" s="688"/>
      <c r="AA207" s="688"/>
      <c r="AB207" s="688"/>
    </row>
    <row r="208" spans="1:28" s="27" customFormat="1" ht="12">
      <c r="A208" s="26"/>
      <c r="C208" s="28"/>
      <c r="L208" s="688"/>
      <c r="M208" s="688"/>
      <c r="N208" s="688"/>
      <c r="O208" s="688"/>
      <c r="P208" s="688"/>
      <c r="Q208" s="688"/>
      <c r="R208" s="688"/>
      <c r="S208" s="688"/>
      <c r="T208" s="688"/>
      <c r="U208" s="688"/>
      <c r="V208" s="688"/>
      <c r="W208" s="688"/>
      <c r="X208" s="688"/>
      <c r="Y208" s="688"/>
      <c r="Z208" s="688"/>
      <c r="AA208" s="688"/>
      <c r="AB208" s="688"/>
    </row>
    <row r="209" spans="1:28" s="27" customFormat="1" ht="12">
      <c r="A209" s="26"/>
      <c r="C209" s="28"/>
      <c r="L209" s="688"/>
      <c r="M209" s="688"/>
      <c r="N209" s="688"/>
      <c r="O209" s="688"/>
      <c r="P209" s="688"/>
      <c r="Q209" s="688"/>
      <c r="R209" s="688"/>
      <c r="S209" s="688"/>
      <c r="T209" s="688"/>
      <c r="U209" s="688"/>
      <c r="V209" s="688"/>
      <c r="W209" s="688"/>
      <c r="X209" s="688"/>
      <c r="Y209" s="688"/>
      <c r="Z209" s="688"/>
      <c r="AA209" s="688"/>
      <c r="AB209" s="688"/>
    </row>
    <row r="210" spans="1:28" s="27" customFormat="1" ht="12">
      <c r="A210" s="26"/>
      <c r="C210" s="28"/>
      <c r="L210" s="688"/>
      <c r="M210" s="688"/>
      <c r="N210" s="688"/>
      <c r="O210" s="688"/>
      <c r="P210" s="688"/>
      <c r="Q210" s="688"/>
      <c r="R210" s="688"/>
      <c r="S210" s="688"/>
      <c r="T210" s="688"/>
      <c r="U210" s="688"/>
      <c r="V210" s="688"/>
      <c r="W210" s="688"/>
      <c r="X210" s="688"/>
      <c r="Y210" s="688"/>
      <c r="Z210" s="688"/>
      <c r="AA210" s="688"/>
      <c r="AB210" s="688"/>
    </row>
    <row r="211" spans="1:28" s="27" customFormat="1" ht="12">
      <c r="A211" s="26"/>
      <c r="C211" s="28"/>
      <c r="L211" s="688"/>
      <c r="M211" s="688"/>
      <c r="N211" s="688"/>
      <c r="O211" s="688"/>
      <c r="P211" s="688"/>
      <c r="Q211" s="688"/>
      <c r="R211" s="688"/>
      <c r="S211" s="688"/>
      <c r="T211" s="688"/>
      <c r="U211" s="688"/>
      <c r="V211" s="688"/>
      <c r="W211" s="688"/>
      <c r="X211" s="688"/>
      <c r="Y211" s="688"/>
      <c r="Z211" s="688"/>
      <c r="AA211" s="688"/>
      <c r="AB211" s="688"/>
    </row>
    <row r="212" spans="1:28" s="27" customFormat="1" ht="12">
      <c r="A212" s="26"/>
      <c r="C212" s="28"/>
      <c r="L212" s="688"/>
      <c r="M212" s="688"/>
      <c r="N212" s="688"/>
      <c r="O212" s="688"/>
      <c r="P212" s="688"/>
      <c r="Q212" s="688"/>
      <c r="R212" s="688"/>
      <c r="S212" s="688"/>
      <c r="T212" s="688"/>
      <c r="U212" s="688"/>
      <c r="V212" s="688"/>
      <c r="W212" s="688"/>
      <c r="X212" s="688"/>
      <c r="Y212" s="688"/>
      <c r="Z212" s="688"/>
      <c r="AA212" s="688"/>
      <c r="AB212" s="688"/>
    </row>
    <row r="213" spans="1:28" s="27" customFormat="1" ht="12">
      <c r="A213" s="26"/>
      <c r="C213" s="28"/>
      <c r="L213" s="688"/>
      <c r="M213" s="688"/>
      <c r="N213" s="688"/>
      <c r="O213" s="688"/>
      <c r="P213" s="688"/>
      <c r="Q213" s="688"/>
      <c r="R213" s="688"/>
      <c r="S213" s="688"/>
      <c r="T213" s="688"/>
      <c r="U213" s="688"/>
      <c r="V213" s="688"/>
      <c r="W213" s="688"/>
      <c r="X213" s="688"/>
      <c r="Y213" s="688"/>
      <c r="Z213" s="688"/>
      <c r="AA213" s="688"/>
      <c r="AB213" s="688"/>
    </row>
    <row r="214" spans="1:28" s="27" customFormat="1" ht="12">
      <c r="A214" s="26"/>
      <c r="C214" s="28"/>
      <c r="L214" s="688"/>
      <c r="M214" s="688"/>
      <c r="N214" s="688"/>
      <c r="O214" s="688"/>
      <c r="P214" s="688"/>
      <c r="Q214" s="688"/>
      <c r="R214" s="688"/>
      <c r="S214" s="688"/>
      <c r="T214" s="688"/>
      <c r="U214" s="688"/>
      <c r="V214" s="688"/>
      <c r="W214" s="688"/>
      <c r="X214" s="688"/>
      <c r="Y214" s="688"/>
      <c r="Z214" s="688"/>
      <c r="AA214" s="688"/>
      <c r="AB214" s="688"/>
    </row>
    <row r="215" spans="1:28" s="27" customFormat="1" ht="12">
      <c r="A215" s="26"/>
      <c r="C215" s="28"/>
      <c r="L215" s="688"/>
      <c r="M215" s="688"/>
      <c r="N215" s="688"/>
      <c r="O215" s="688"/>
      <c r="P215" s="688"/>
      <c r="Q215" s="688"/>
      <c r="R215" s="688"/>
      <c r="S215" s="688"/>
      <c r="T215" s="688"/>
      <c r="U215" s="688"/>
      <c r="V215" s="688"/>
      <c r="W215" s="688"/>
      <c r="X215" s="688"/>
      <c r="Y215" s="688"/>
      <c r="Z215" s="688"/>
      <c r="AA215" s="688"/>
      <c r="AB215" s="688"/>
    </row>
    <row r="216" spans="1:28" s="27" customFormat="1" ht="12">
      <c r="A216" s="26"/>
      <c r="C216" s="28"/>
      <c r="L216" s="688"/>
      <c r="M216" s="688"/>
      <c r="N216" s="688"/>
      <c r="O216" s="688"/>
      <c r="P216" s="688"/>
      <c r="Q216" s="688"/>
      <c r="R216" s="688"/>
      <c r="S216" s="688"/>
      <c r="T216" s="688"/>
      <c r="U216" s="688"/>
      <c r="V216" s="688"/>
      <c r="W216" s="688"/>
      <c r="X216" s="688"/>
      <c r="Y216" s="688"/>
      <c r="Z216" s="688"/>
      <c r="AA216" s="688"/>
      <c r="AB216" s="688"/>
    </row>
    <row r="217" spans="1:28" s="27" customFormat="1" ht="12">
      <c r="A217" s="26"/>
      <c r="C217" s="28"/>
      <c r="L217" s="688"/>
      <c r="M217" s="688"/>
      <c r="N217" s="688"/>
      <c r="O217" s="688"/>
      <c r="P217" s="688"/>
      <c r="Q217" s="688"/>
      <c r="R217" s="688"/>
      <c r="S217" s="688"/>
      <c r="T217" s="688"/>
      <c r="U217" s="688"/>
      <c r="V217" s="688"/>
      <c r="W217" s="688"/>
      <c r="X217" s="688"/>
      <c r="Y217" s="688"/>
      <c r="Z217" s="688"/>
      <c r="AA217" s="688"/>
      <c r="AB217" s="688"/>
    </row>
    <row r="218" spans="1:28" s="27" customFormat="1" ht="12">
      <c r="A218" s="26"/>
      <c r="C218" s="28"/>
      <c r="L218" s="688"/>
      <c r="M218" s="688"/>
      <c r="N218" s="688"/>
      <c r="O218" s="688"/>
      <c r="P218" s="688"/>
      <c r="Q218" s="688"/>
      <c r="R218" s="688"/>
      <c r="S218" s="688"/>
      <c r="T218" s="688"/>
      <c r="U218" s="688"/>
      <c r="V218" s="688"/>
      <c r="W218" s="688"/>
      <c r="X218" s="688"/>
      <c r="Y218" s="688"/>
      <c r="Z218" s="688"/>
      <c r="AA218" s="688"/>
      <c r="AB218" s="688"/>
    </row>
    <row r="219" spans="1:28" s="27" customFormat="1" ht="12">
      <c r="A219" s="26"/>
      <c r="C219" s="28"/>
      <c r="L219" s="688"/>
      <c r="M219" s="688"/>
      <c r="N219" s="688"/>
      <c r="O219" s="688"/>
      <c r="P219" s="688"/>
      <c r="Q219" s="688"/>
      <c r="R219" s="688"/>
      <c r="S219" s="688"/>
      <c r="T219" s="688"/>
      <c r="U219" s="688"/>
      <c r="V219" s="688"/>
      <c r="W219" s="688"/>
      <c r="X219" s="688"/>
      <c r="Y219" s="688"/>
      <c r="Z219" s="688"/>
      <c r="AA219" s="688"/>
      <c r="AB219" s="688"/>
    </row>
    <row r="220" spans="1:28" s="27" customFormat="1" ht="12">
      <c r="A220" s="26"/>
      <c r="C220" s="28"/>
      <c r="L220" s="688"/>
      <c r="M220" s="688"/>
      <c r="N220" s="688"/>
      <c r="O220" s="688"/>
      <c r="P220" s="688"/>
      <c r="Q220" s="688"/>
      <c r="R220" s="688"/>
      <c r="S220" s="688"/>
      <c r="T220" s="688"/>
      <c r="U220" s="688"/>
      <c r="V220" s="688"/>
      <c r="W220" s="688"/>
      <c r="X220" s="688"/>
      <c r="Y220" s="688"/>
      <c r="Z220" s="688"/>
      <c r="AA220" s="688"/>
      <c r="AB220" s="688"/>
    </row>
    <row r="221" spans="1:28" s="27" customFormat="1" ht="12">
      <c r="A221" s="26"/>
      <c r="C221" s="28"/>
      <c r="L221" s="688"/>
      <c r="M221" s="688"/>
      <c r="N221" s="688"/>
      <c r="O221" s="688"/>
      <c r="P221" s="688"/>
      <c r="Q221" s="688"/>
      <c r="R221" s="688"/>
      <c r="S221" s="688"/>
      <c r="T221" s="688"/>
      <c r="U221" s="688"/>
      <c r="V221" s="688"/>
      <c r="W221" s="688"/>
      <c r="X221" s="688"/>
      <c r="Y221" s="688"/>
      <c r="Z221" s="688"/>
      <c r="AA221" s="688"/>
      <c r="AB221" s="688"/>
    </row>
    <row r="222" spans="1:28" s="27" customFormat="1" ht="12">
      <c r="A222" s="26"/>
      <c r="C222" s="28"/>
      <c r="L222" s="688"/>
      <c r="M222" s="688"/>
      <c r="N222" s="688"/>
      <c r="O222" s="688"/>
      <c r="P222" s="688"/>
      <c r="Q222" s="688"/>
      <c r="R222" s="688"/>
      <c r="S222" s="688"/>
      <c r="T222" s="688"/>
      <c r="U222" s="688"/>
      <c r="V222" s="688"/>
      <c r="W222" s="688"/>
      <c r="X222" s="688"/>
      <c r="Y222" s="688"/>
      <c r="Z222" s="688"/>
      <c r="AA222" s="688"/>
      <c r="AB222" s="688"/>
    </row>
    <row r="223" spans="1:28" s="27" customFormat="1" ht="12">
      <c r="A223" s="26"/>
      <c r="C223" s="28"/>
      <c r="L223" s="688"/>
      <c r="M223" s="688"/>
      <c r="N223" s="688"/>
      <c r="O223" s="688"/>
      <c r="P223" s="688"/>
      <c r="Q223" s="688"/>
      <c r="R223" s="688"/>
      <c r="S223" s="688"/>
      <c r="T223" s="688"/>
      <c r="U223" s="688"/>
      <c r="V223" s="688"/>
      <c r="W223" s="688"/>
      <c r="X223" s="688"/>
      <c r="Y223" s="688"/>
      <c r="Z223" s="688"/>
      <c r="AA223" s="688"/>
      <c r="AB223" s="688"/>
    </row>
    <row r="224" spans="1:28" s="27" customFormat="1" ht="12">
      <c r="A224" s="26"/>
      <c r="C224" s="28"/>
      <c r="L224" s="688"/>
      <c r="M224" s="688"/>
      <c r="N224" s="688"/>
      <c r="O224" s="688"/>
      <c r="P224" s="688"/>
      <c r="Q224" s="688"/>
      <c r="R224" s="688"/>
      <c r="S224" s="688"/>
      <c r="T224" s="688"/>
      <c r="U224" s="688"/>
      <c r="V224" s="688"/>
      <c r="W224" s="688"/>
      <c r="X224" s="688"/>
      <c r="Y224" s="688"/>
      <c r="Z224" s="688"/>
      <c r="AA224" s="688"/>
      <c r="AB224" s="688"/>
    </row>
    <row r="225" spans="1:28" s="27" customFormat="1" ht="12">
      <c r="A225" s="26"/>
      <c r="C225" s="28"/>
      <c r="L225" s="688"/>
      <c r="M225" s="688"/>
      <c r="N225" s="688"/>
      <c r="O225" s="688"/>
      <c r="P225" s="688"/>
      <c r="Q225" s="688"/>
      <c r="R225" s="688"/>
      <c r="S225" s="688"/>
      <c r="T225" s="688"/>
      <c r="U225" s="688"/>
      <c r="V225" s="688"/>
      <c r="W225" s="688"/>
      <c r="X225" s="688"/>
      <c r="Y225" s="688"/>
      <c r="Z225" s="688"/>
      <c r="AA225" s="688"/>
      <c r="AB225" s="688"/>
    </row>
    <row r="226" spans="1:28" s="27" customFormat="1" ht="12">
      <c r="A226" s="26"/>
      <c r="C226" s="28"/>
      <c r="L226" s="688"/>
      <c r="M226" s="688"/>
      <c r="N226" s="688"/>
      <c r="O226" s="688"/>
      <c r="P226" s="688"/>
      <c r="Q226" s="688"/>
      <c r="R226" s="688"/>
      <c r="S226" s="688"/>
      <c r="T226" s="688"/>
      <c r="U226" s="688"/>
      <c r="V226" s="688"/>
      <c r="W226" s="688"/>
      <c r="X226" s="688"/>
      <c r="Y226" s="688"/>
      <c r="Z226" s="688"/>
      <c r="AA226" s="688"/>
      <c r="AB226" s="688"/>
    </row>
    <row r="227" spans="1:28" s="27" customFormat="1" ht="12">
      <c r="A227" s="26"/>
      <c r="C227" s="28"/>
      <c r="L227" s="688"/>
      <c r="M227" s="688"/>
      <c r="N227" s="688"/>
      <c r="O227" s="688"/>
      <c r="P227" s="688"/>
      <c r="Q227" s="688"/>
      <c r="R227" s="688"/>
      <c r="S227" s="688"/>
      <c r="T227" s="688"/>
      <c r="U227" s="688"/>
      <c r="V227" s="688"/>
      <c r="W227" s="688"/>
      <c r="X227" s="688"/>
      <c r="Y227" s="688"/>
      <c r="Z227" s="688"/>
      <c r="AA227" s="688"/>
      <c r="AB227" s="688"/>
    </row>
    <row r="228" spans="1:28" s="27" customFormat="1" ht="12">
      <c r="A228" s="26"/>
      <c r="C228" s="28"/>
      <c r="L228" s="688"/>
      <c r="M228" s="688"/>
      <c r="N228" s="688"/>
      <c r="O228" s="688"/>
      <c r="P228" s="688"/>
      <c r="Q228" s="688"/>
      <c r="R228" s="688"/>
      <c r="S228" s="688"/>
      <c r="T228" s="688"/>
      <c r="U228" s="688"/>
      <c r="V228" s="688"/>
      <c r="W228" s="688"/>
      <c r="X228" s="688"/>
      <c r="Y228" s="688"/>
      <c r="Z228" s="688"/>
      <c r="AA228" s="688"/>
      <c r="AB228" s="688"/>
    </row>
    <row r="229" spans="1:28" s="27" customFormat="1" ht="12">
      <c r="A229" s="26"/>
      <c r="C229" s="28"/>
      <c r="L229" s="688"/>
      <c r="M229" s="688"/>
      <c r="N229" s="688"/>
      <c r="O229" s="688"/>
      <c r="P229" s="688"/>
      <c r="Q229" s="688"/>
      <c r="R229" s="688"/>
      <c r="S229" s="688"/>
      <c r="T229" s="688"/>
      <c r="U229" s="688"/>
      <c r="V229" s="688"/>
      <c r="W229" s="688"/>
      <c r="X229" s="688"/>
      <c r="Y229" s="688"/>
      <c r="Z229" s="688"/>
      <c r="AA229" s="688"/>
      <c r="AB229" s="688"/>
    </row>
    <row r="230" spans="1:28" s="27" customFormat="1" ht="12">
      <c r="A230" s="26"/>
      <c r="C230" s="28"/>
      <c r="L230" s="688"/>
      <c r="M230" s="688"/>
      <c r="N230" s="688"/>
      <c r="O230" s="688"/>
      <c r="P230" s="688"/>
      <c r="Q230" s="688"/>
      <c r="R230" s="688"/>
      <c r="S230" s="688"/>
      <c r="T230" s="688"/>
      <c r="U230" s="688"/>
      <c r="V230" s="688"/>
      <c r="W230" s="688"/>
      <c r="X230" s="688"/>
      <c r="Y230" s="688"/>
      <c r="Z230" s="688"/>
      <c r="AA230" s="688"/>
      <c r="AB230" s="688"/>
    </row>
    <row r="231" spans="1:28" s="27" customFormat="1" ht="12">
      <c r="A231" s="26"/>
      <c r="C231" s="28"/>
      <c r="L231" s="688"/>
      <c r="M231" s="688"/>
      <c r="N231" s="688"/>
      <c r="O231" s="688"/>
      <c r="P231" s="688"/>
      <c r="Q231" s="688"/>
      <c r="R231" s="688"/>
      <c r="S231" s="688"/>
      <c r="T231" s="688"/>
      <c r="U231" s="688"/>
      <c r="V231" s="688"/>
      <c r="W231" s="688"/>
      <c r="X231" s="688"/>
      <c r="Y231" s="688"/>
      <c r="Z231" s="688"/>
      <c r="AA231" s="688"/>
      <c r="AB231" s="688"/>
    </row>
    <row r="232" spans="1:28" s="27" customFormat="1" ht="12">
      <c r="A232" s="26"/>
      <c r="C232" s="28"/>
      <c r="L232" s="688"/>
      <c r="M232" s="688"/>
      <c r="N232" s="688"/>
      <c r="O232" s="688"/>
      <c r="P232" s="688"/>
      <c r="Q232" s="688"/>
      <c r="R232" s="688"/>
      <c r="S232" s="688"/>
      <c r="T232" s="688"/>
      <c r="U232" s="688"/>
      <c r="V232" s="688"/>
      <c r="W232" s="688"/>
      <c r="X232" s="688"/>
      <c r="Y232" s="688"/>
      <c r="Z232" s="688"/>
      <c r="AA232" s="688"/>
      <c r="AB232" s="688"/>
    </row>
    <row r="233" spans="1:28" s="27" customFormat="1" ht="12">
      <c r="A233" s="26"/>
      <c r="C233" s="28"/>
      <c r="L233" s="688"/>
      <c r="M233" s="688"/>
      <c r="N233" s="688"/>
      <c r="O233" s="688"/>
      <c r="P233" s="688"/>
      <c r="Q233" s="688"/>
      <c r="R233" s="688"/>
      <c r="S233" s="688"/>
      <c r="T233" s="688"/>
      <c r="U233" s="688"/>
      <c r="V233" s="688"/>
      <c r="W233" s="688"/>
      <c r="X233" s="688"/>
      <c r="Y233" s="688"/>
      <c r="Z233" s="688"/>
      <c r="AA233" s="688"/>
      <c r="AB233" s="688"/>
    </row>
    <row r="234" spans="1:28" s="27" customFormat="1" ht="12">
      <c r="A234" s="26"/>
      <c r="C234" s="28"/>
      <c r="L234" s="688"/>
      <c r="M234" s="688"/>
      <c r="N234" s="688"/>
      <c r="O234" s="688"/>
      <c r="P234" s="688"/>
      <c r="Q234" s="688"/>
      <c r="R234" s="688"/>
      <c r="S234" s="688"/>
      <c r="T234" s="688"/>
      <c r="U234" s="688"/>
      <c r="V234" s="688"/>
      <c r="W234" s="688"/>
      <c r="X234" s="688"/>
      <c r="Y234" s="688"/>
      <c r="Z234" s="688"/>
      <c r="AA234" s="688"/>
      <c r="AB234" s="688"/>
    </row>
    <row r="235" spans="1:28" s="27" customFormat="1" ht="12">
      <c r="A235" s="26"/>
      <c r="C235" s="28"/>
      <c r="L235" s="688"/>
      <c r="M235" s="688"/>
      <c r="N235" s="688"/>
      <c r="O235" s="688"/>
      <c r="P235" s="688"/>
      <c r="Q235" s="688"/>
      <c r="R235" s="688"/>
      <c r="S235" s="688"/>
      <c r="T235" s="688"/>
      <c r="U235" s="688"/>
      <c r="V235" s="688"/>
      <c r="W235" s="688"/>
      <c r="X235" s="688"/>
      <c r="Y235" s="688"/>
      <c r="Z235" s="688"/>
      <c r="AA235" s="688"/>
      <c r="AB235" s="688"/>
    </row>
    <row r="236" spans="1:28" s="27" customFormat="1" ht="12">
      <c r="A236" s="26"/>
      <c r="C236" s="28"/>
      <c r="L236" s="688"/>
      <c r="M236" s="688"/>
      <c r="N236" s="688"/>
      <c r="O236" s="688"/>
      <c r="P236" s="688"/>
      <c r="Q236" s="688"/>
      <c r="R236" s="688"/>
      <c r="S236" s="688"/>
      <c r="T236" s="688"/>
      <c r="U236" s="688"/>
      <c r="V236" s="688"/>
      <c r="W236" s="688"/>
      <c r="X236" s="688"/>
      <c r="Y236" s="688"/>
      <c r="Z236" s="688"/>
      <c r="AA236" s="688"/>
      <c r="AB236" s="688"/>
    </row>
    <row r="237" spans="1:28" s="27" customFormat="1" ht="12">
      <c r="A237" s="26"/>
      <c r="C237" s="28"/>
      <c r="L237" s="688"/>
      <c r="M237" s="688"/>
      <c r="N237" s="688"/>
      <c r="O237" s="688"/>
      <c r="P237" s="688"/>
      <c r="Q237" s="688"/>
      <c r="R237" s="688"/>
      <c r="S237" s="688"/>
      <c r="T237" s="688"/>
      <c r="U237" s="688"/>
      <c r="V237" s="688"/>
      <c r="W237" s="688"/>
      <c r="X237" s="688"/>
      <c r="Y237" s="688"/>
      <c r="Z237" s="688"/>
      <c r="AA237" s="688"/>
      <c r="AB237" s="688"/>
    </row>
    <row r="238" spans="1:28" s="27" customFormat="1" ht="12">
      <c r="A238" s="26"/>
      <c r="C238" s="28"/>
      <c r="L238" s="688"/>
      <c r="M238" s="688"/>
      <c r="N238" s="688"/>
      <c r="O238" s="688"/>
      <c r="P238" s="688"/>
      <c r="Q238" s="688"/>
      <c r="R238" s="688"/>
      <c r="S238" s="688"/>
      <c r="T238" s="688"/>
      <c r="U238" s="688"/>
      <c r="V238" s="688"/>
      <c r="W238" s="688"/>
      <c r="X238" s="688"/>
      <c r="Y238" s="688"/>
      <c r="Z238" s="688"/>
      <c r="AA238" s="688"/>
      <c r="AB238" s="688"/>
    </row>
    <row r="239" spans="1:28" s="27" customFormat="1" ht="12">
      <c r="A239" s="26"/>
      <c r="C239" s="28"/>
      <c r="L239" s="688"/>
      <c r="M239" s="688"/>
      <c r="N239" s="688"/>
      <c r="O239" s="688"/>
      <c r="P239" s="688"/>
      <c r="Q239" s="688"/>
      <c r="R239" s="688"/>
      <c r="S239" s="688"/>
      <c r="T239" s="688"/>
      <c r="U239" s="688"/>
      <c r="V239" s="688"/>
      <c r="W239" s="688"/>
      <c r="X239" s="688"/>
      <c r="Y239" s="688"/>
      <c r="Z239" s="688"/>
      <c r="AA239" s="688"/>
      <c r="AB239" s="688"/>
    </row>
    <row r="240" spans="1:28" s="27" customFormat="1" ht="12">
      <c r="A240" s="26"/>
      <c r="C240" s="28"/>
      <c r="L240" s="688"/>
      <c r="M240" s="688"/>
      <c r="N240" s="688"/>
      <c r="O240" s="688"/>
      <c r="P240" s="688"/>
      <c r="Q240" s="688"/>
      <c r="R240" s="688"/>
      <c r="S240" s="688"/>
      <c r="T240" s="688"/>
      <c r="U240" s="688"/>
      <c r="V240" s="688"/>
      <c r="W240" s="688"/>
      <c r="X240" s="688"/>
      <c r="Y240" s="688"/>
      <c r="Z240" s="688"/>
      <c r="AA240" s="688"/>
      <c r="AB240" s="688"/>
    </row>
    <row r="241" spans="1:28" s="27" customFormat="1" ht="12">
      <c r="A241" s="26"/>
      <c r="C241" s="28"/>
      <c r="L241" s="688"/>
      <c r="M241" s="688"/>
      <c r="N241" s="688"/>
      <c r="O241" s="688"/>
      <c r="P241" s="688"/>
      <c r="Q241" s="688"/>
      <c r="R241" s="688"/>
      <c r="S241" s="688"/>
      <c r="T241" s="688"/>
      <c r="U241" s="688"/>
      <c r="V241" s="688"/>
      <c r="W241" s="688"/>
      <c r="X241" s="688"/>
      <c r="Y241" s="688"/>
      <c r="Z241" s="688"/>
      <c r="AA241" s="688"/>
      <c r="AB241" s="688"/>
    </row>
    <row r="242" spans="1:28" s="220" customFormat="1">
      <c r="A242" s="222"/>
      <c r="C242" s="221"/>
      <c r="L242" s="689"/>
      <c r="M242" s="689"/>
      <c r="N242" s="689"/>
      <c r="O242" s="689"/>
      <c r="P242" s="689"/>
      <c r="Q242" s="689"/>
      <c r="R242" s="689"/>
      <c r="S242" s="689"/>
      <c r="T242" s="689"/>
      <c r="U242" s="689"/>
      <c r="V242" s="689"/>
      <c r="W242" s="689"/>
      <c r="X242" s="689"/>
      <c r="Y242" s="689"/>
      <c r="Z242" s="689"/>
      <c r="AA242" s="689"/>
      <c r="AB242" s="689"/>
    </row>
    <row r="243" spans="1:28" s="220" customFormat="1">
      <c r="A243" s="222"/>
      <c r="C243" s="221"/>
      <c r="L243" s="689"/>
      <c r="M243" s="689"/>
      <c r="N243" s="689"/>
      <c r="O243" s="689"/>
      <c r="P243" s="689"/>
      <c r="Q243" s="689"/>
      <c r="R243" s="689"/>
      <c r="S243" s="689"/>
      <c r="T243" s="689"/>
      <c r="U243" s="689"/>
      <c r="V243" s="689"/>
      <c r="W243" s="689"/>
      <c r="X243" s="689"/>
      <c r="Y243" s="689"/>
      <c r="Z243" s="689"/>
      <c r="AA243" s="689"/>
      <c r="AB243" s="689"/>
    </row>
    <row r="244" spans="1:28" s="220" customFormat="1">
      <c r="A244" s="222"/>
      <c r="C244" s="221"/>
      <c r="L244" s="689"/>
      <c r="M244" s="689"/>
      <c r="N244" s="689"/>
      <c r="O244" s="689"/>
      <c r="P244" s="689"/>
      <c r="Q244" s="689"/>
      <c r="R244" s="689"/>
      <c r="S244" s="689"/>
      <c r="T244" s="689"/>
      <c r="U244" s="689"/>
      <c r="V244" s="689"/>
      <c r="W244" s="689"/>
      <c r="X244" s="689"/>
      <c r="Y244" s="689"/>
      <c r="Z244" s="689"/>
      <c r="AA244" s="689"/>
      <c r="AB244" s="689"/>
    </row>
    <row r="245" spans="1:28" s="220" customFormat="1">
      <c r="A245" s="222"/>
      <c r="C245" s="221"/>
      <c r="L245" s="689"/>
      <c r="M245" s="689"/>
      <c r="N245" s="689"/>
      <c r="O245" s="689"/>
      <c r="P245" s="689"/>
      <c r="Q245" s="689"/>
      <c r="R245" s="689"/>
      <c r="S245" s="689"/>
      <c r="T245" s="689"/>
      <c r="U245" s="689"/>
      <c r="V245" s="689"/>
      <c r="W245" s="689"/>
      <c r="X245" s="689"/>
      <c r="Y245" s="689"/>
      <c r="Z245" s="689"/>
      <c r="AA245" s="689"/>
      <c r="AB245" s="689"/>
    </row>
    <row r="246" spans="1:28" s="220" customFormat="1">
      <c r="A246" s="222"/>
      <c r="C246" s="221"/>
      <c r="L246" s="689"/>
      <c r="M246" s="689"/>
      <c r="N246" s="689"/>
      <c r="O246" s="689"/>
      <c r="P246" s="689"/>
      <c r="Q246" s="689"/>
      <c r="R246" s="689"/>
      <c r="S246" s="689"/>
      <c r="T246" s="689"/>
      <c r="U246" s="689"/>
      <c r="V246" s="689"/>
      <c r="W246" s="689"/>
      <c r="X246" s="689"/>
      <c r="Y246" s="689"/>
      <c r="Z246" s="689"/>
      <c r="AA246" s="689"/>
      <c r="AB246" s="689"/>
    </row>
    <row r="247" spans="1:28" s="220" customFormat="1">
      <c r="A247" s="222"/>
      <c r="C247" s="221"/>
      <c r="L247" s="689"/>
      <c r="M247" s="689"/>
      <c r="N247" s="689"/>
      <c r="O247" s="689"/>
      <c r="P247" s="689"/>
      <c r="Q247" s="689"/>
      <c r="R247" s="689"/>
      <c r="S247" s="689"/>
      <c r="T247" s="689"/>
      <c r="U247" s="689"/>
      <c r="V247" s="689"/>
      <c r="W247" s="689"/>
      <c r="X247" s="689"/>
      <c r="Y247" s="689"/>
      <c r="Z247" s="689"/>
      <c r="AA247" s="689"/>
      <c r="AB247" s="689"/>
    </row>
    <row r="248" spans="1:28" s="220" customFormat="1">
      <c r="A248" s="222"/>
      <c r="C248" s="221"/>
      <c r="L248" s="689"/>
      <c r="M248" s="689"/>
      <c r="N248" s="689"/>
      <c r="O248" s="689"/>
      <c r="P248" s="689"/>
      <c r="Q248" s="689"/>
      <c r="R248" s="689"/>
      <c r="S248" s="689"/>
      <c r="T248" s="689"/>
      <c r="U248" s="689"/>
      <c r="V248" s="689"/>
      <c r="W248" s="689"/>
      <c r="X248" s="689"/>
      <c r="Y248" s="689"/>
      <c r="Z248" s="689"/>
      <c r="AA248" s="689"/>
      <c r="AB248" s="689"/>
    </row>
    <row r="249" spans="1:28" s="220" customFormat="1">
      <c r="A249" s="222"/>
      <c r="C249" s="221"/>
      <c r="L249" s="689"/>
      <c r="M249" s="689"/>
      <c r="N249" s="689"/>
      <c r="O249" s="689"/>
      <c r="P249" s="689"/>
      <c r="Q249" s="689"/>
      <c r="R249" s="689"/>
      <c r="S249" s="689"/>
      <c r="T249" s="689"/>
      <c r="U249" s="689"/>
      <c r="V249" s="689"/>
      <c r="W249" s="689"/>
      <c r="X249" s="689"/>
      <c r="Y249" s="689"/>
      <c r="Z249" s="689"/>
      <c r="AA249" s="689"/>
      <c r="AB249" s="689"/>
    </row>
    <row r="250" spans="1:28" s="220" customFormat="1">
      <c r="A250" s="222"/>
      <c r="C250" s="221"/>
      <c r="L250" s="689"/>
      <c r="M250" s="689"/>
      <c r="N250" s="689"/>
      <c r="O250" s="689"/>
      <c r="P250" s="689"/>
      <c r="Q250" s="689"/>
      <c r="R250" s="689"/>
      <c r="S250" s="689"/>
      <c r="T250" s="689"/>
      <c r="U250" s="689"/>
      <c r="V250" s="689"/>
      <c r="W250" s="689"/>
      <c r="X250" s="689"/>
      <c r="Y250" s="689"/>
      <c r="Z250" s="689"/>
      <c r="AA250" s="689"/>
      <c r="AB250" s="689"/>
    </row>
    <row r="251" spans="1:28" s="220" customFormat="1">
      <c r="A251" s="222"/>
      <c r="C251" s="221"/>
      <c r="L251" s="689"/>
      <c r="M251" s="689"/>
      <c r="N251" s="689"/>
      <c r="O251" s="689"/>
      <c r="P251" s="689"/>
      <c r="Q251" s="689"/>
      <c r="R251" s="689"/>
      <c r="S251" s="689"/>
      <c r="T251" s="689"/>
      <c r="U251" s="689"/>
      <c r="V251" s="689"/>
      <c r="W251" s="689"/>
      <c r="X251" s="689"/>
      <c r="Y251" s="689"/>
      <c r="Z251" s="689"/>
      <c r="AA251" s="689"/>
      <c r="AB251" s="689"/>
    </row>
    <row r="252" spans="1:28" s="220" customFormat="1">
      <c r="A252" s="222"/>
      <c r="C252" s="221"/>
      <c r="L252" s="689"/>
      <c r="M252" s="689"/>
      <c r="N252" s="689"/>
      <c r="O252" s="689"/>
      <c r="P252" s="689"/>
      <c r="Q252" s="689"/>
      <c r="R252" s="689"/>
      <c r="S252" s="689"/>
      <c r="T252" s="689"/>
      <c r="U252" s="689"/>
      <c r="V252" s="689"/>
      <c r="W252" s="689"/>
      <c r="X252" s="689"/>
      <c r="Y252" s="689"/>
      <c r="Z252" s="689"/>
      <c r="AA252" s="689"/>
      <c r="AB252" s="689"/>
    </row>
    <row r="253" spans="1:28" s="220" customFormat="1">
      <c r="A253" s="222"/>
      <c r="C253" s="221"/>
      <c r="L253" s="689"/>
      <c r="M253" s="689"/>
      <c r="N253" s="689"/>
      <c r="O253" s="689"/>
      <c r="P253" s="689"/>
      <c r="Q253" s="689"/>
      <c r="R253" s="689"/>
      <c r="S253" s="689"/>
      <c r="T253" s="689"/>
      <c r="U253" s="689"/>
      <c r="V253" s="689"/>
      <c r="W253" s="689"/>
      <c r="X253" s="689"/>
      <c r="Y253" s="689"/>
      <c r="Z253" s="689"/>
      <c r="AA253" s="689"/>
      <c r="AB253" s="689"/>
    </row>
    <row r="254" spans="1:28" s="220" customFormat="1">
      <c r="A254" s="222"/>
      <c r="C254" s="221"/>
      <c r="L254" s="689"/>
      <c r="M254" s="689"/>
      <c r="N254" s="689"/>
      <c r="O254" s="689"/>
      <c r="P254" s="689"/>
      <c r="Q254" s="689"/>
      <c r="R254" s="689"/>
      <c r="S254" s="689"/>
      <c r="T254" s="689"/>
      <c r="U254" s="689"/>
      <c r="V254" s="689"/>
      <c r="W254" s="689"/>
      <c r="X254" s="689"/>
      <c r="Y254" s="689"/>
      <c r="Z254" s="689"/>
      <c r="AA254" s="689"/>
      <c r="AB254" s="689"/>
    </row>
    <row r="255" spans="1:28" s="220" customFormat="1">
      <c r="A255" s="222"/>
      <c r="C255" s="221"/>
      <c r="L255" s="689"/>
      <c r="M255" s="689"/>
      <c r="N255" s="689"/>
      <c r="O255" s="689"/>
      <c r="P255" s="689"/>
      <c r="Q255" s="689"/>
      <c r="R255" s="689"/>
      <c r="S255" s="689"/>
      <c r="T255" s="689"/>
      <c r="U255" s="689"/>
      <c r="V255" s="689"/>
      <c r="W255" s="689"/>
      <c r="X255" s="689"/>
      <c r="Y255" s="689"/>
      <c r="Z255" s="689"/>
      <c r="AA255" s="689"/>
      <c r="AB255" s="689"/>
    </row>
    <row r="256" spans="1:28" s="220" customFormat="1">
      <c r="A256" s="222"/>
      <c r="C256" s="221"/>
      <c r="L256" s="689"/>
      <c r="M256" s="689"/>
      <c r="N256" s="689"/>
      <c r="O256" s="689"/>
      <c r="P256" s="689"/>
      <c r="Q256" s="689"/>
      <c r="R256" s="689"/>
      <c r="S256" s="689"/>
      <c r="T256" s="689"/>
      <c r="U256" s="689"/>
      <c r="V256" s="689"/>
      <c r="W256" s="689"/>
      <c r="X256" s="689"/>
      <c r="Y256" s="689"/>
      <c r="Z256" s="689"/>
      <c r="AA256" s="689"/>
      <c r="AB256" s="689"/>
    </row>
    <row r="257" spans="1:28" s="220" customFormat="1">
      <c r="A257" s="222"/>
      <c r="C257" s="221"/>
      <c r="L257" s="689"/>
      <c r="M257" s="689"/>
      <c r="N257" s="689"/>
      <c r="O257" s="689"/>
      <c r="P257" s="689"/>
      <c r="Q257" s="689"/>
      <c r="R257" s="689"/>
      <c r="S257" s="689"/>
      <c r="T257" s="689"/>
      <c r="U257" s="689"/>
      <c r="V257" s="689"/>
      <c r="W257" s="689"/>
      <c r="X257" s="689"/>
      <c r="Y257" s="689"/>
      <c r="Z257" s="689"/>
      <c r="AA257" s="689"/>
      <c r="AB257" s="689"/>
    </row>
    <row r="258" spans="1:28" s="220" customFormat="1">
      <c r="A258" s="222"/>
      <c r="C258" s="221"/>
      <c r="L258" s="689"/>
      <c r="M258" s="689"/>
      <c r="N258" s="689"/>
      <c r="O258" s="689"/>
      <c r="P258" s="689"/>
      <c r="Q258" s="689"/>
      <c r="R258" s="689"/>
      <c r="S258" s="689"/>
      <c r="T258" s="689"/>
      <c r="U258" s="689"/>
      <c r="V258" s="689"/>
      <c r="W258" s="689"/>
      <c r="X258" s="689"/>
      <c r="Y258" s="689"/>
      <c r="Z258" s="689"/>
      <c r="AA258" s="689"/>
      <c r="AB258" s="689"/>
    </row>
    <row r="259" spans="1:28" s="220" customFormat="1">
      <c r="A259" s="222"/>
      <c r="C259" s="221"/>
      <c r="L259" s="689"/>
      <c r="M259" s="689"/>
      <c r="N259" s="689"/>
      <c r="O259" s="689"/>
      <c r="P259" s="689"/>
      <c r="Q259" s="689"/>
      <c r="R259" s="689"/>
      <c r="S259" s="689"/>
      <c r="T259" s="689"/>
      <c r="U259" s="689"/>
      <c r="V259" s="689"/>
      <c r="W259" s="689"/>
      <c r="X259" s="689"/>
      <c r="Y259" s="689"/>
      <c r="Z259" s="689"/>
      <c r="AA259" s="689"/>
      <c r="AB259" s="689"/>
    </row>
    <row r="260" spans="1:28" s="220" customFormat="1">
      <c r="A260" s="222"/>
      <c r="C260" s="221"/>
      <c r="L260" s="689"/>
      <c r="M260" s="689"/>
      <c r="N260" s="689"/>
      <c r="O260" s="689"/>
      <c r="P260" s="689"/>
      <c r="Q260" s="689"/>
      <c r="R260" s="689"/>
      <c r="S260" s="689"/>
      <c r="T260" s="689"/>
      <c r="U260" s="689"/>
      <c r="V260" s="689"/>
      <c r="W260" s="689"/>
      <c r="X260" s="689"/>
      <c r="Y260" s="689"/>
      <c r="Z260" s="689"/>
      <c r="AA260" s="689"/>
      <c r="AB260" s="689"/>
    </row>
    <row r="261" spans="1:28" s="220" customFormat="1">
      <c r="A261" s="222"/>
      <c r="C261" s="221"/>
      <c r="L261" s="689"/>
      <c r="M261" s="689"/>
      <c r="N261" s="689"/>
      <c r="O261" s="689"/>
      <c r="P261" s="689"/>
      <c r="Q261" s="689"/>
      <c r="R261" s="689"/>
      <c r="S261" s="689"/>
      <c r="T261" s="689"/>
      <c r="U261" s="689"/>
      <c r="V261" s="689"/>
      <c r="W261" s="689"/>
      <c r="X261" s="689"/>
      <c r="Y261" s="689"/>
      <c r="Z261" s="689"/>
      <c r="AA261" s="689"/>
      <c r="AB261" s="689"/>
    </row>
    <row r="262" spans="1:28" s="220" customFormat="1">
      <c r="A262" s="222"/>
      <c r="C262" s="221"/>
      <c r="L262" s="689"/>
      <c r="M262" s="689"/>
      <c r="N262" s="689"/>
      <c r="O262" s="689"/>
      <c r="P262" s="689"/>
      <c r="Q262" s="689"/>
      <c r="R262" s="689"/>
      <c r="S262" s="689"/>
      <c r="T262" s="689"/>
      <c r="U262" s="689"/>
      <c r="V262" s="689"/>
      <c r="W262" s="689"/>
      <c r="X262" s="689"/>
      <c r="Y262" s="689"/>
      <c r="Z262" s="689"/>
      <c r="AA262" s="689"/>
      <c r="AB262" s="689"/>
    </row>
    <row r="263" spans="1:28" s="220" customFormat="1">
      <c r="A263" s="222"/>
      <c r="C263" s="221"/>
      <c r="L263" s="689"/>
      <c r="M263" s="689"/>
      <c r="N263" s="689"/>
      <c r="O263" s="689"/>
      <c r="P263" s="689"/>
      <c r="Q263" s="689"/>
      <c r="R263" s="689"/>
      <c r="S263" s="689"/>
      <c r="T263" s="689"/>
      <c r="U263" s="689"/>
      <c r="V263" s="689"/>
      <c r="W263" s="689"/>
      <c r="X263" s="689"/>
      <c r="Y263" s="689"/>
      <c r="Z263" s="689"/>
      <c r="AA263" s="689"/>
      <c r="AB263" s="689"/>
    </row>
    <row r="264" spans="1:28" s="220" customFormat="1">
      <c r="A264" s="222"/>
      <c r="C264" s="221"/>
      <c r="L264" s="689"/>
      <c r="M264" s="689"/>
      <c r="N264" s="689"/>
      <c r="O264" s="689"/>
      <c r="P264" s="689"/>
      <c r="Q264" s="689"/>
      <c r="R264" s="689"/>
      <c r="S264" s="689"/>
      <c r="T264" s="689"/>
      <c r="U264" s="689"/>
      <c r="V264" s="689"/>
      <c r="W264" s="689"/>
      <c r="X264" s="689"/>
      <c r="Y264" s="689"/>
      <c r="Z264" s="689"/>
      <c r="AA264" s="689"/>
      <c r="AB264" s="689"/>
    </row>
    <row r="265" spans="1:28" s="220" customFormat="1">
      <c r="A265" s="222"/>
      <c r="C265" s="221"/>
      <c r="L265" s="689"/>
      <c r="M265" s="689"/>
      <c r="N265" s="689"/>
      <c r="O265" s="689"/>
      <c r="P265" s="689"/>
      <c r="Q265" s="689"/>
      <c r="R265" s="689"/>
      <c r="S265" s="689"/>
      <c r="T265" s="689"/>
      <c r="U265" s="689"/>
      <c r="V265" s="689"/>
      <c r="W265" s="689"/>
      <c r="X265" s="689"/>
      <c r="Y265" s="689"/>
      <c r="Z265" s="689"/>
      <c r="AA265" s="689"/>
      <c r="AB265" s="689"/>
    </row>
    <row r="266" spans="1:28" s="220" customFormat="1">
      <c r="A266" s="222"/>
      <c r="C266" s="221"/>
      <c r="L266" s="689"/>
      <c r="M266" s="689"/>
      <c r="N266" s="689"/>
      <c r="O266" s="689"/>
      <c r="P266" s="689"/>
      <c r="Q266" s="689"/>
      <c r="R266" s="689"/>
      <c r="S266" s="689"/>
      <c r="T266" s="689"/>
      <c r="U266" s="689"/>
      <c r="V266" s="689"/>
      <c r="W266" s="689"/>
      <c r="X266" s="689"/>
      <c r="Y266" s="689"/>
      <c r="Z266" s="689"/>
      <c r="AA266" s="689"/>
      <c r="AB266" s="689"/>
    </row>
    <row r="267" spans="1:28" s="220" customFormat="1">
      <c r="A267" s="222"/>
      <c r="C267" s="221"/>
      <c r="L267" s="689"/>
      <c r="M267" s="689"/>
      <c r="N267" s="689"/>
      <c r="O267" s="689"/>
      <c r="P267" s="689"/>
      <c r="Q267" s="689"/>
      <c r="R267" s="689"/>
      <c r="S267" s="689"/>
      <c r="T267" s="689"/>
      <c r="U267" s="689"/>
      <c r="V267" s="689"/>
      <c r="W267" s="689"/>
      <c r="X267" s="689"/>
      <c r="Y267" s="689"/>
      <c r="Z267" s="689"/>
      <c r="AA267" s="689"/>
      <c r="AB267" s="689"/>
    </row>
    <row r="268" spans="1:28" s="220" customFormat="1">
      <c r="A268" s="222"/>
      <c r="C268" s="221"/>
      <c r="L268" s="689"/>
      <c r="M268" s="689"/>
      <c r="N268" s="689"/>
      <c r="O268" s="689"/>
      <c r="P268" s="689"/>
      <c r="Q268" s="689"/>
      <c r="R268" s="689"/>
      <c r="S268" s="689"/>
      <c r="T268" s="689"/>
      <c r="U268" s="689"/>
      <c r="V268" s="689"/>
      <c r="W268" s="689"/>
      <c r="X268" s="689"/>
      <c r="Y268" s="689"/>
      <c r="Z268" s="689"/>
      <c r="AA268" s="689"/>
      <c r="AB268" s="689"/>
    </row>
    <row r="269" spans="1:28" s="220" customFormat="1">
      <c r="A269" s="222"/>
      <c r="C269" s="221"/>
      <c r="L269" s="689"/>
      <c r="M269" s="689"/>
      <c r="N269" s="689"/>
      <c r="O269" s="689"/>
      <c r="P269" s="689"/>
      <c r="Q269" s="689"/>
      <c r="R269" s="689"/>
      <c r="S269" s="689"/>
      <c r="T269" s="689"/>
      <c r="U269" s="689"/>
      <c r="V269" s="689"/>
      <c r="W269" s="689"/>
      <c r="X269" s="689"/>
      <c r="Y269" s="689"/>
      <c r="Z269" s="689"/>
      <c r="AA269" s="689"/>
      <c r="AB269" s="689"/>
    </row>
    <row r="270" spans="1:28" s="220" customFormat="1">
      <c r="A270" s="222"/>
      <c r="C270" s="221"/>
      <c r="L270" s="689"/>
      <c r="M270" s="689"/>
      <c r="N270" s="689"/>
      <c r="O270" s="689"/>
      <c r="P270" s="689"/>
      <c r="Q270" s="689"/>
      <c r="R270" s="689"/>
      <c r="S270" s="689"/>
      <c r="T270" s="689"/>
      <c r="U270" s="689"/>
      <c r="V270" s="689"/>
      <c r="W270" s="689"/>
      <c r="X270" s="689"/>
      <c r="Y270" s="689"/>
      <c r="Z270" s="689"/>
      <c r="AA270" s="689"/>
      <c r="AB270" s="689"/>
    </row>
    <row r="271" spans="1:28" s="220" customFormat="1">
      <c r="A271" s="222"/>
      <c r="C271" s="221"/>
      <c r="L271" s="689"/>
      <c r="M271" s="689"/>
      <c r="N271" s="689"/>
      <c r="O271" s="689"/>
      <c r="P271" s="689"/>
      <c r="Q271" s="689"/>
      <c r="R271" s="689"/>
      <c r="S271" s="689"/>
      <c r="T271" s="689"/>
      <c r="U271" s="689"/>
      <c r="V271" s="689"/>
      <c r="W271" s="689"/>
      <c r="X271" s="689"/>
      <c r="Y271" s="689"/>
      <c r="Z271" s="689"/>
      <c r="AA271" s="689"/>
      <c r="AB271" s="689"/>
    </row>
    <row r="272" spans="1:28" s="220" customFormat="1">
      <c r="A272" s="222"/>
      <c r="C272" s="221"/>
      <c r="L272" s="689"/>
      <c r="M272" s="689"/>
      <c r="N272" s="689"/>
      <c r="O272" s="689"/>
      <c r="P272" s="689"/>
      <c r="Q272" s="689"/>
      <c r="R272" s="689"/>
      <c r="S272" s="689"/>
      <c r="T272" s="689"/>
      <c r="U272" s="689"/>
      <c r="V272" s="689"/>
      <c r="W272" s="689"/>
      <c r="X272" s="689"/>
      <c r="Y272" s="689"/>
      <c r="Z272" s="689"/>
      <c r="AA272" s="689"/>
      <c r="AB272" s="689"/>
    </row>
    <row r="273" spans="1:28" s="220" customFormat="1">
      <c r="A273" s="222"/>
      <c r="C273" s="221"/>
      <c r="L273" s="689"/>
      <c r="M273" s="689"/>
      <c r="N273" s="689"/>
      <c r="O273" s="689"/>
      <c r="P273" s="689"/>
      <c r="Q273" s="689"/>
      <c r="R273" s="689"/>
      <c r="S273" s="689"/>
      <c r="T273" s="689"/>
      <c r="U273" s="689"/>
      <c r="V273" s="689"/>
      <c r="W273" s="689"/>
      <c r="X273" s="689"/>
      <c r="Y273" s="689"/>
      <c r="Z273" s="689"/>
      <c r="AA273" s="689"/>
      <c r="AB273" s="689"/>
    </row>
    <row r="274" spans="1:28" s="220" customFormat="1">
      <c r="A274" s="222"/>
      <c r="C274" s="221"/>
      <c r="L274" s="689"/>
      <c r="M274" s="689"/>
      <c r="N274" s="689"/>
      <c r="O274" s="689"/>
      <c r="P274" s="689"/>
      <c r="Q274" s="689"/>
      <c r="R274" s="689"/>
      <c r="S274" s="689"/>
      <c r="T274" s="689"/>
      <c r="U274" s="689"/>
      <c r="V274" s="689"/>
      <c r="W274" s="689"/>
      <c r="X274" s="689"/>
      <c r="Y274" s="689"/>
      <c r="Z274" s="689"/>
      <c r="AA274" s="689"/>
      <c r="AB274" s="689"/>
    </row>
    <row r="275" spans="1:28" s="220" customFormat="1">
      <c r="A275" s="222"/>
      <c r="C275" s="221"/>
      <c r="L275" s="689"/>
      <c r="M275" s="689"/>
      <c r="N275" s="689"/>
      <c r="O275" s="689"/>
      <c r="P275" s="689"/>
      <c r="Q275" s="689"/>
      <c r="R275" s="689"/>
      <c r="S275" s="689"/>
      <c r="T275" s="689"/>
      <c r="U275" s="689"/>
      <c r="V275" s="689"/>
      <c r="W275" s="689"/>
      <c r="X275" s="689"/>
      <c r="Y275" s="689"/>
      <c r="Z275" s="689"/>
      <c r="AA275" s="689"/>
      <c r="AB275" s="689"/>
    </row>
    <row r="276" spans="1:28" s="220" customFormat="1">
      <c r="A276" s="222"/>
      <c r="C276" s="221"/>
      <c r="L276" s="689"/>
      <c r="M276" s="689"/>
      <c r="N276" s="689"/>
      <c r="O276" s="689"/>
      <c r="P276" s="689"/>
      <c r="Q276" s="689"/>
      <c r="R276" s="689"/>
      <c r="S276" s="689"/>
      <c r="T276" s="689"/>
      <c r="U276" s="689"/>
      <c r="V276" s="689"/>
      <c r="W276" s="689"/>
      <c r="X276" s="689"/>
      <c r="Y276" s="689"/>
      <c r="Z276" s="689"/>
      <c r="AA276" s="689"/>
      <c r="AB276" s="689"/>
    </row>
    <row r="277" spans="1:28" s="220" customFormat="1">
      <c r="A277" s="222"/>
      <c r="C277" s="221"/>
      <c r="L277" s="689"/>
      <c r="M277" s="689"/>
      <c r="N277" s="689"/>
      <c r="O277" s="689"/>
      <c r="P277" s="689"/>
      <c r="Q277" s="689"/>
      <c r="R277" s="689"/>
      <c r="S277" s="689"/>
      <c r="T277" s="689"/>
      <c r="U277" s="689"/>
      <c r="V277" s="689"/>
      <c r="W277" s="689"/>
      <c r="X277" s="689"/>
      <c r="Y277" s="689"/>
      <c r="Z277" s="689"/>
      <c r="AA277" s="689"/>
      <c r="AB277" s="689"/>
    </row>
    <row r="278" spans="1:28" s="220" customFormat="1">
      <c r="A278" s="222"/>
      <c r="C278" s="221"/>
      <c r="L278" s="689"/>
      <c r="M278" s="689"/>
      <c r="N278" s="689"/>
      <c r="O278" s="689"/>
      <c r="P278" s="689"/>
      <c r="Q278" s="689"/>
      <c r="R278" s="689"/>
      <c r="S278" s="689"/>
      <c r="T278" s="689"/>
      <c r="U278" s="689"/>
      <c r="V278" s="689"/>
      <c r="W278" s="689"/>
      <c r="X278" s="689"/>
      <c r="Y278" s="689"/>
      <c r="Z278" s="689"/>
      <c r="AA278" s="689"/>
      <c r="AB278" s="689"/>
    </row>
    <row r="279" spans="1:28" s="220" customFormat="1">
      <c r="A279" s="222"/>
      <c r="C279" s="221"/>
      <c r="L279" s="689"/>
      <c r="M279" s="689"/>
      <c r="N279" s="689"/>
      <c r="O279" s="689"/>
      <c r="P279" s="689"/>
      <c r="Q279" s="689"/>
      <c r="R279" s="689"/>
      <c r="S279" s="689"/>
      <c r="T279" s="689"/>
      <c r="U279" s="689"/>
      <c r="V279" s="689"/>
      <c r="W279" s="689"/>
      <c r="X279" s="689"/>
      <c r="Y279" s="689"/>
      <c r="Z279" s="689"/>
      <c r="AA279" s="689"/>
      <c r="AB279" s="689"/>
    </row>
    <row r="280" spans="1:28" s="220" customFormat="1">
      <c r="A280" s="222"/>
      <c r="C280" s="221"/>
      <c r="L280" s="689"/>
      <c r="M280" s="689"/>
      <c r="N280" s="689"/>
      <c r="O280" s="689"/>
      <c r="P280" s="689"/>
      <c r="Q280" s="689"/>
      <c r="R280" s="689"/>
      <c r="S280" s="689"/>
      <c r="T280" s="689"/>
      <c r="U280" s="689"/>
      <c r="V280" s="689"/>
      <c r="W280" s="689"/>
      <c r="X280" s="689"/>
      <c r="Y280" s="689"/>
      <c r="Z280" s="689"/>
      <c r="AA280" s="689"/>
      <c r="AB280" s="689"/>
    </row>
    <row r="281" spans="1:28" s="220" customFormat="1">
      <c r="A281" s="222"/>
      <c r="C281" s="221"/>
      <c r="L281" s="689"/>
      <c r="M281" s="689"/>
      <c r="N281" s="689"/>
      <c r="O281" s="689"/>
      <c r="P281" s="689"/>
      <c r="Q281" s="689"/>
      <c r="R281" s="689"/>
      <c r="S281" s="689"/>
      <c r="T281" s="689"/>
      <c r="U281" s="689"/>
      <c r="V281" s="689"/>
      <c r="W281" s="689"/>
      <c r="X281" s="689"/>
      <c r="Y281" s="689"/>
      <c r="Z281" s="689"/>
      <c r="AA281" s="689"/>
      <c r="AB281" s="689"/>
    </row>
    <row r="282" spans="1:28" s="220" customFormat="1">
      <c r="A282" s="222"/>
      <c r="C282" s="221"/>
      <c r="L282" s="689"/>
      <c r="M282" s="689"/>
      <c r="N282" s="689"/>
      <c r="O282" s="689"/>
      <c r="P282" s="689"/>
      <c r="Q282" s="689"/>
      <c r="R282" s="689"/>
      <c r="S282" s="689"/>
      <c r="T282" s="689"/>
      <c r="U282" s="689"/>
      <c r="V282" s="689"/>
      <c r="W282" s="689"/>
      <c r="X282" s="689"/>
      <c r="Y282" s="689"/>
      <c r="Z282" s="689"/>
      <c r="AA282" s="689"/>
      <c r="AB282" s="689"/>
    </row>
    <row r="283" spans="1:28" s="220" customFormat="1">
      <c r="A283" s="222"/>
      <c r="C283" s="221"/>
      <c r="L283" s="689"/>
      <c r="M283" s="689"/>
      <c r="N283" s="689"/>
      <c r="O283" s="689"/>
      <c r="P283" s="689"/>
      <c r="Q283" s="689"/>
      <c r="R283" s="689"/>
      <c r="S283" s="689"/>
      <c r="T283" s="689"/>
      <c r="U283" s="689"/>
      <c r="V283" s="689"/>
      <c r="W283" s="689"/>
      <c r="X283" s="689"/>
      <c r="Y283" s="689"/>
      <c r="Z283" s="689"/>
      <c r="AA283" s="689"/>
      <c r="AB283" s="689"/>
    </row>
    <row r="284" spans="1:28" s="220" customFormat="1">
      <c r="A284" s="222"/>
      <c r="C284" s="221"/>
      <c r="L284" s="689"/>
      <c r="M284" s="689"/>
      <c r="N284" s="689"/>
      <c r="O284" s="689"/>
      <c r="P284" s="689"/>
      <c r="Q284" s="689"/>
      <c r="R284" s="689"/>
      <c r="S284" s="689"/>
      <c r="T284" s="689"/>
      <c r="U284" s="689"/>
      <c r="V284" s="689"/>
      <c r="W284" s="689"/>
      <c r="X284" s="689"/>
      <c r="Y284" s="689"/>
      <c r="Z284" s="689"/>
      <c r="AA284" s="689"/>
      <c r="AB284" s="689"/>
    </row>
    <row r="285" spans="1:28" s="220" customFormat="1">
      <c r="A285" s="222"/>
      <c r="C285" s="221"/>
      <c r="L285" s="689"/>
      <c r="M285" s="689"/>
      <c r="N285" s="689"/>
      <c r="O285" s="689"/>
      <c r="P285" s="689"/>
      <c r="Q285" s="689"/>
      <c r="R285" s="689"/>
      <c r="S285" s="689"/>
      <c r="T285" s="689"/>
      <c r="U285" s="689"/>
      <c r="V285" s="689"/>
      <c r="W285" s="689"/>
      <c r="X285" s="689"/>
      <c r="Y285" s="689"/>
      <c r="Z285" s="689"/>
      <c r="AA285" s="689"/>
      <c r="AB285" s="689"/>
    </row>
    <row r="286" spans="1:28" s="220" customFormat="1">
      <c r="A286" s="222"/>
      <c r="C286" s="221"/>
      <c r="L286" s="689"/>
      <c r="M286" s="689"/>
      <c r="N286" s="689"/>
      <c r="O286" s="689"/>
      <c r="P286" s="689"/>
      <c r="Q286" s="689"/>
      <c r="R286" s="689"/>
      <c r="S286" s="689"/>
      <c r="T286" s="689"/>
      <c r="U286" s="689"/>
      <c r="V286" s="689"/>
      <c r="W286" s="689"/>
      <c r="X286" s="689"/>
      <c r="Y286" s="689"/>
      <c r="Z286" s="689"/>
      <c r="AA286" s="689"/>
      <c r="AB286" s="689"/>
    </row>
    <row r="287" spans="1:28" s="220" customFormat="1">
      <c r="A287" s="222"/>
      <c r="C287" s="221"/>
      <c r="L287" s="689"/>
      <c r="M287" s="689"/>
      <c r="N287" s="689"/>
      <c r="O287" s="689"/>
      <c r="P287" s="689"/>
      <c r="Q287" s="689"/>
      <c r="R287" s="689"/>
      <c r="S287" s="689"/>
      <c r="T287" s="689"/>
      <c r="U287" s="689"/>
      <c r="V287" s="689"/>
      <c r="W287" s="689"/>
      <c r="X287" s="689"/>
      <c r="Y287" s="689"/>
      <c r="Z287" s="689"/>
      <c r="AA287" s="689"/>
      <c r="AB287" s="689"/>
    </row>
    <row r="288" spans="1:28" s="220" customFormat="1">
      <c r="A288" s="222"/>
      <c r="C288" s="221"/>
      <c r="L288" s="689"/>
      <c r="M288" s="689"/>
      <c r="N288" s="689"/>
      <c r="O288" s="689"/>
      <c r="P288" s="689"/>
      <c r="Q288" s="689"/>
      <c r="R288" s="689"/>
      <c r="S288" s="689"/>
      <c r="T288" s="689"/>
      <c r="U288" s="689"/>
      <c r="V288" s="689"/>
      <c r="W288" s="689"/>
      <c r="X288" s="689"/>
      <c r="Y288" s="689"/>
      <c r="Z288" s="689"/>
      <c r="AA288" s="689"/>
      <c r="AB288" s="689"/>
    </row>
    <row r="289" spans="1:28" s="220" customFormat="1">
      <c r="A289" s="222"/>
      <c r="C289" s="221"/>
      <c r="L289" s="689"/>
      <c r="M289" s="689"/>
      <c r="N289" s="689"/>
      <c r="O289" s="689"/>
      <c r="P289" s="689"/>
      <c r="Q289" s="689"/>
      <c r="R289" s="689"/>
      <c r="S289" s="689"/>
      <c r="T289" s="689"/>
      <c r="U289" s="689"/>
      <c r="V289" s="689"/>
      <c r="W289" s="689"/>
      <c r="X289" s="689"/>
      <c r="Y289" s="689"/>
      <c r="Z289" s="689"/>
      <c r="AA289" s="689"/>
      <c r="AB289" s="689"/>
    </row>
    <row r="290" spans="1:28" s="220" customFormat="1">
      <c r="A290" s="222"/>
      <c r="C290" s="221"/>
      <c r="L290" s="689"/>
      <c r="M290" s="689"/>
      <c r="N290" s="689"/>
      <c r="O290" s="689"/>
      <c r="P290" s="689"/>
      <c r="Q290" s="689"/>
      <c r="R290" s="689"/>
      <c r="S290" s="689"/>
      <c r="T290" s="689"/>
      <c r="U290" s="689"/>
      <c r="V290" s="689"/>
      <c r="W290" s="689"/>
      <c r="X290" s="689"/>
      <c r="Y290" s="689"/>
      <c r="Z290" s="689"/>
      <c r="AA290" s="689"/>
      <c r="AB290" s="689"/>
    </row>
    <row r="291" spans="1:28" s="220" customFormat="1">
      <c r="A291" s="222"/>
      <c r="C291" s="221"/>
      <c r="L291" s="689"/>
      <c r="M291" s="689"/>
      <c r="N291" s="689"/>
      <c r="O291" s="689"/>
      <c r="P291" s="689"/>
      <c r="Q291" s="689"/>
      <c r="R291" s="689"/>
      <c r="S291" s="689"/>
      <c r="T291" s="689"/>
      <c r="U291" s="689"/>
      <c r="V291" s="689"/>
      <c r="W291" s="689"/>
      <c r="X291" s="689"/>
      <c r="Y291" s="689"/>
      <c r="Z291" s="689"/>
      <c r="AA291" s="689"/>
      <c r="AB291" s="689"/>
    </row>
    <row r="292" spans="1:28" s="220" customFormat="1">
      <c r="A292" s="222"/>
      <c r="C292" s="221"/>
      <c r="L292" s="689"/>
      <c r="M292" s="689"/>
      <c r="N292" s="689"/>
      <c r="O292" s="689"/>
      <c r="P292" s="689"/>
      <c r="Q292" s="689"/>
      <c r="R292" s="689"/>
      <c r="S292" s="689"/>
      <c r="T292" s="689"/>
      <c r="U292" s="689"/>
      <c r="V292" s="689"/>
      <c r="W292" s="689"/>
      <c r="X292" s="689"/>
      <c r="Y292" s="689"/>
      <c r="Z292" s="689"/>
      <c r="AA292" s="689"/>
      <c r="AB292" s="689"/>
    </row>
    <row r="293" spans="1:28" s="220" customFormat="1">
      <c r="A293" s="222"/>
      <c r="C293" s="221"/>
      <c r="L293" s="689"/>
      <c r="M293" s="689"/>
      <c r="N293" s="689"/>
      <c r="O293" s="689"/>
      <c r="P293" s="689"/>
      <c r="Q293" s="689"/>
      <c r="R293" s="689"/>
      <c r="S293" s="689"/>
      <c r="T293" s="689"/>
      <c r="U293" s="689"/>
      <c r="V293" s="689"/>
      <c r="W293" s="689"/>
      <c r="X293" s="689"/>
      <c r="Y293" s="689"/>
      <c r="Z293" s="689"/>
      <c r="AA293" s="689"/>
      <c r="AB293" s="689"/>
    </row>
    <row r="294" spans="1:28" s="220" customFormat="1">
      <c r="A294" s="222"/>
      <c r="C294" s="221"/>
      <c r="L294" s="689"/>
      <c r="M294" s="689"/>
      <c r="N294" s="689"/>
      <c r="O294" s="689"/>
      <c r="P294" s="689"/>
      <c r="Q294" s="689"/>
      <c r="R294" s="689"/>
      <c r="S294" s="689"/>
      <c r="T294" s="689"/>
      <c r="U294" s="689"/>
      <c r="V294" s="689"/>
      <c r="W294" s="689"/>
      <c r="X294" s="689"/>
      <c r="Y294" s="689"/>
      <c r="Z294" s="689"/>
      <c r="AA294" s="689"/>
      <c r="AB294" s="689"/>
    </row>
    <row r="295" spans="1:28" s="220" customFormat="1">
      <c r="A295" s="222"/>
      <c r="C295" s="221"/>
      <c r="L295" s="689"/>
      <c r="M295" s="689"/>
      <c r="N295" s="689"/>
      <c r="O295" s="689"/>
      <c r="P295" s="689"/>
      <c r="Q295" s="689"/>
      <c r="R295" s="689"/>
      <c r="S295" s="689"/>
      <c r="T295" s="689"/>
      <c r="U295" s="689"/>
      <c r="V295" s="689"/>
      <c r="W295" s="689"/>
      <c r="X295" s="689"/>
      <c r="Y295" s="689"/>
      <c r="Z295" s="689"/>
      <c r="AA295" s="689"/>
      <c r="AB295" s="689"/>
    </row>
    <row r="296" spans="1:28" s="220" customFormat="1">
      <c r="A296" s="222"/>
      <c r="C296" s="221"/>
      <c r="L296" s="689"/>
      <c r="M296" s="689"/>
      <c r="N296" s="689"/>
      <c r="O296" s="689"/>
      <c r="P296" s="689"/>
      <c r="Q296" s="689"/>
      <c r="R296" s="689"/>
      <c r="S296" s="689"/>
      <c r="T296" s="689"/>
      <c r="U296" s="689"/>
      <c r="V296" s="689"/>
      <c r="W296" s="689"/>
      <c r="X296" s="689"/>
      <c r="Y296" s="689"/>
      <c r="Z296" s="689"/>
      <c r="AA296" s="689"/>
      <c r="AB296" s="689"/>
    </row>
    <row r="297" spans="1:28" s="220" customFormat="1">
      <c r="A297" s="222"/>
      <c r="C297" s="221"/>
      <c r="L297" s="689"/>
      <c r="M297" s="689"/>
      <c r="N297" s="689"/>
      <c r="O297" s="689"/>
      <c r="P297" s="689"/>
      <c r="Q297" s="689"/>
      <c r="R297" s="689"/>
      <c r="S297" s="689"/>
      <c r="T297" s="689"/>
      <c r="U297" s="689"/>
      <c r="V297" s="689"/>
      <c r="W297" s="689"/>
      <c r="X297" s="689"/>
      <c r="Y297" s="689"/>
      <c r="Z297" s="689"/>
      <c r="AA297" s="689"/>
      <c r="AB297" s="689"/>
    </row>
    <row r="298" spans="1:28" s="220" customFormat="1">
      <c r="A298" s="222"/>
      <c r="C298" s="221"/>
      <c r="L298" s="689"/>
      <c r="M298" s="689"/>
      <c r="N298" s="689"/>
      <c r="O298" s="689"/>
      <c r="P298" s="689"/>
      <c r="Q298" s="689"/>
      <c r="R298" s="689"/>
      <c r="S298" s="689"/>
      <c r="T298" s="689"/>
      <c r="U298" s="689"/>
      <c r="V298" s="689"/>
      <c r="W298" s="689"/>
      <c r="X298" s="689"/>
      <c r="Y298" s="689"/>
      <c r="Z298" s="689"/>
      <c r="AA298" s="689"/>
      <c r="AB298" s="689"/>
    </row>
    <row r="299" spans="1:28" s="220" customFormat="1">
      <c r="A299" s="222"/>
      <c r="C299" s="221"/>
      <c r="L299" s="689"/>
      <c r="M299" s="689"/>
      <c r="N299" s="689"/>
      <c r="O299" s="689"/>
      <c r="P299" s="689"/>
      <c r="Q299" s="689"/>
      <c r="R299" s="689"/>
      <c r="S299" s="689"/>
      <c r="T299" s="689"/>
      <c r="U299" s="689"/>
      <c r="V299" s="689"/>
      <c r="W299" s="689"/>
      <c r="X299" s="689"/>
      <c r="Y299" s="689"/>
      <c r="Z299" s="689"/>
      <c r="AA299" s="689"/>
      <c r="AB299" s="689"/>
    </row>
    <row r="300" spans="1:28" s="220" customFormat="1">
      <c r="A300" s="222"/>
      <c r="C300" s="221"/>
      <c r="L300" s="689"/>
      <c r="M300" s="689"/>
      <c r="N300" s="689"/>
      <c r="O300" s="689"/>
      <c r="P300" s="689"/>
      <c r="Q300" s="689"/>
      <c r="R300" s="689"/>
      <c r="S300" s="689"/>
      <c r="T300" s="689"/>
      <c r="U300" s="689"/>
      <c r="V300" s="689"/>
      <c r="W300" s="689"/>
      <c r="X300" s="689"/>
      <c r="Y300" s="689"/>
      <c r="Z300" s="689"/>
      <c r="AA300" s="689"/>
      <c r="AB300" s="689"/>
    </row>
    <row r="301" spans="1:28" s="220" customFormat="1">
      <c r="A301" s="222"/>
      <c r="C301" s="221"/>
      <c r="L301" s="689"/>
      <c r="M301" s="689"/>
      <c r="N301" s="689"/>
      <c r="O301" s="689"/>
      <c r="P301" s="689"/>
      <c r="Q301" s="689"/>
      <c r="R301" s="689"/>
      <c r="S301" s="689"/>
      <c r="T301" s="689"/>
      <c r="U301" s="689"/>
      <c r="V301" s="689"/>
      <c r="W301" s="689"/>
      <c r="X301" s="689"/>
      <c r="Y301" s="689"/>
      <c r="Z301" s="689"/>
      <c r="AA301" s="689"/>
      <c r="AB301" s="689"/>
    </row>
    <row r="302" spans="1:28" s="220" customFormat="1">
      <c r="A302" s="222"/>
      <c r="C302" s="221"/>
      <c r="L302" s="689"/>
      <c r="M302" s="689"/>
      <c r="N302" s="689"/>
      <c r="O302" s="689"/>
      <c r="P302" s="689"/>
      <c r="Q302" s="689"/>
      <c r="R302" s="689"/>
      <c r="S302" s="689"/>
      <c r="T302" s="689"/>
      <c r="U302" s="689"/>
      <c r="V302" s="689"/>
      <c r="W302" s="689"/>
      <c r="X302" s="689"/>
      <c r="Y302" s="689"/>
      <c r="Z302" s="689"/>
      <c r="AA302" s="689"/>
      <c r="AB302" s="689"/>
    </row>
    <row r="303" spans="1:28" s="220" customFormat="1">
      <c r="A303" s="222"/>
      <c r="C303" s="221"/>
      <c r="L303" s="689"/>
      <c r="M303" s="689"/>
      <c r="N303" s="689"/>
      <c r="O303" s="689"/>
      <c r="P303" s="689"/>
      <c r="Q303" s="689"/>
      <c r="R303" s="689"/>
      <c r="S303" s="689"/>
      <c r="T303" s="689"/>
      <c r="U303" s="689"/>
      <c r="V303" s="689"/>
      <c r="W303" s="689"/>
      <c r="X303" s="689"/>
      <c r="Y303" s="689"/>
      <c r="Z303" s="689"/>
      <c r="AA303" s="689"/>
      <c r="AB303" s="689"/>
    </row>
    <row r="304" spans="1:28" s="220" customFormat="1">
      <c r="A304" s="222"/>
      <c r="C304" s="221"/>
      <c r="L304" s="689"/>
      <c r="M304" s="689"/>
      <c r="N304" s="689"/>
      <c r="O304" s="689"/>
      <c r="P304" s="689"/>
      <c r="Q304" s="689"/>
      <c r="R304" s="689"/>
      <c r="S304" s="689"/>
      <c r="T304" s="689"/>
      <c r="U304" s="689"/>
      <c r="V304" s="689"/>
      <c r="W304" s="689"/>
      <c r="X304" s="689"/>
      <c r="Y304" s="689"/>
      <c r="Z304" s="689"/>
      <c r="AA304" s="689"/>
      <c r="AB304" s="689"/>
    </row>
    <row r="305" spans="1:28" s="220" customFormat="1">
      <c r="A305" s="222"/>
      <c r="C305" s="221"/>
      <c r="L305" s="689"/>
      <c r="M305" s="689"/>
      <c r="N305" s="689"/>
      <c r="O305" s="689"/>
      <c r="P305" s="689"/>
      <c r="Q305" s="689"/>
      <c r="R305" s="689"/>
      <c r="S305" s="689"/>
      <c r="T305" s="689"/>
      <c r="U305" s="689"/>
      <c r="V305" s="689"/>
      <c r="W305" s="689"/>
      <c r="X305" s="689"/>
      <c r="Y305" s="689"/>
      <c r="Z305" s="689"/>
      <c r="AA305" s="689"/>
      <c r="AB305" s="689"/>
    </row>
    <row r="306" spans="1:28" s="220" customFormat="1">
      <c r="A306" s="222"/>
      <c r="C306" s="221"/>
      <c r="L306" s="689"/>
      <c r="M306" s="689"/>
      <c r="N306" s="689"/>
      <c r="O306" s="689"/>
      <c r="P306" s="689"/>
      <c r="Q306" s="689"/>
      <c r="R306" s="689"/>
      <c r="S306" s="689"/>
      <c r="T306" s="689"/>
      <c r="U306" s="689"/>
      <c r="V306" s="689"/>
      <c r="W306" s="689"/>
      <c r="X306" s="689"/>
      <c r="Y306" s="689"/>
      <c r="Z306" s="689"/>
      <c r="AA306" s="689"/>
      <c r="AB306" s="689"/>
    </row>
    <row r="307" spans="1:28" s="220" customFormat="1">
      <c r="A307" s="222"/>
      <c r="C307" s="221"/>
      <c r="L307" s="689"/>
      <c r="M307" s="689"/>
      <c r="N307" s="689"/>
      <c r="O307" s="689"/>
      <c r="P307" s="689"/>
      <c r="Q307" s="689"/>
      <c r="R307" s="689"/>
      <c r="S307" s="689"/>
      <c r="T307" s="689"/>
      <c r="U307" s="689"/>
      <c r="V307" s="689"/>
      <c r="W307" s="689"/>
      <c r="X307" s="689"/>
      <c r="Y307" s="689"/>
      <c r="Z307" s="689"/>
      <c r="AA307" s="689"/>
      <c r="AB307" s="689"/>
    </row>
    <row r="308" spans="1:28" s="220" customFormat="1">
      <c r="A308" s="222"/>
      <c r="C308" s="221"/>
      <c r="L308" s="689"/>
      <c r="M308" s="689"/>
      <c r="N308" s="689"/>
      <c r="O308" s="689"/>
      <c r="P308" s="689"/>
      <c r="Q308" s="689"/>
      <c r="R308" s="689"/>
      <c r="S308" s="689"/>
      <c r="T308" s="689"/>
      <c r="U308" s="689"/>
      <c r="V308" s="689"/>
      <c r="W308" s="689"/>
      <c r="X308" s="689"/>
      <c r="Y308" s="689"/>
      <c r="Z308" s="689"/>
      <c r="AA308" s="689"/>
      <c r="AB308" s="689"/>
    </row>
    <row r="309" spans="1:28" s="220" customFormat="1">
      <c r="A309" s="222"/>
      <c r="C309" s="221"/>
      <c r="L309" s="689"/>
      <c r="M309" s="689"/>
      <c r="N309" s="689"/>
      <c r="O309" s="689"/>
      <c r="P309" s="689"/>
      <c r="Q309" s="689"/>
      <c r="R309" s="689"/>
      <c r="S309" s="689"/>
      <c r="T309" s="689"/>
      <c r="U309" s="689"/>
      <c r="V309" s="689"/>
      <c r="W309" s="689"/>
      <c r="X309" s="689"/>
      <c r="Y309" s="689"/>
      <c r="Z309" s="689"/>
      <c r="AA309" s="689"/>
      <c r="AB309" s="689"/>
    </row>
    <row r="310" spans="1:28" s="220" customFormat="1">
      <c r="A310" s="222"/>
      <c r="C310" s="221"/>
      <c r="L310" s="689"/>
      <c r="M310" s="689"/>
      <c r="N310" s="689"/>
      <c r="O310" s="689"/>
      <c r="P310" s="689"/>
      <c r="Q310" s="689"/>
      <c r="R310" s="689"/>
      <c r="S310" s="689"/>
      <c r="T310" s="689"/>
      <c r="U310" s="689"/>
      <c r="V310" s="689"/>
      <c r="W310" s="689"/>
      <c r="X310" s="689"/>
      <c r="Y310" s="689"/>
      <c r="Z310" s="689"/>
      <c r="AA310" s="689"/>
      <c r="AB310" s="689"/>
    </row>
    <row r="311" spans="1:28" s="220" customFormat="1">
      <c r="A311" s="222"/>
      <c r="C311" s="221"/>
      <c r="L311" s="689"/>
      <c r="M311" s="689"/>
      <c r="N311" s="689"/>
      <c r="O311" s="689"/>
      <c r="P311" s="689"/>
      <c r="Q311" s="689"/>
      <c r="R311" s="689"/>
      <c r="S311" s="689"/>
      <c r="T311" s="689"/>
      <c r="U311" s="689"/>
      <c r="V311" s="689"/>
      <c r="W311" s="689"/>
      <c r="X311" s="689"/>
      <c r="Y311" s="689"/>
      <c r="Z311" s="689"/>
      <c r="AA311" s="689"/>
      <c r="AB311" s="689"/>
    </row>
    <row r="312" spans="1:28" s="220" customFormat="1">
      <c r="A312" s="222"/>
      <c r="C312" s="221"/>
      <c r="L312" s="689"/>
      <c r="M312" s="689"/>
      <c r="N312" s="689"/>
      <c r="O312" s="689"/>
      <c r="P312" s="689"/>
      <c r="Q312" s="689"/>
      <c r="R312" s="689"/>
      <c r="S312" s="689"/>
      <c r="T312" s="689"/>
      <c r="U312" s="689"/>
      <c r="V312" s="689"/>
      <c r="W312" s="689"/>
      <c r="X312" s="689"/>
      <c r="Y312" s="689"/>
      <c r="Z312" s="689"/>
      <c r="AA312" s="689"/>
      <c r="AB312" s="689"/>
    </row>
    <row r="313" spans="1:28" s="220" customFormat="1">
      <c r="A313" s="222"/>
      <c r="C313" s="221"/>
      <c r="L313" s="689"/>
      <c r="M313" s="689"/>
      <c r="N313" s="689"/>
      <c r="O313" s="689"/>
      <c r="P313" s="689"/>
      <c r="Q313" s="689"/>
      <c r="R313" s="689"/>
      <c r="S313" s="689"/>
      <c r="T313" s="689"/>
      <c r="U313" s="689"/>
      <c r="V313" s="689"/>
      <c r="W313" s="689"/>
      <c r="X313" s="689"/>
      <c r="Y313" s="689"/>
      <c r="Z313" s="689"/>
      <c r="AA313" s="689"/>
      <c r="AB313" s="689"/>
    </row>
    <row r="314" spans="1:28" s="220" customFormat="1">
      <c r="A314" s="222"/>
      <c r="C314" s="221"/>
      <c r="L314" s="689"/>
      <c r="M314" s="689"/>
      <c r="N314" s="689"/>
      <c r="O314" s="689"/>
      <c r="P314" s="689"/>
      <c r="Q314" s="689"/>
      <c r="R314" s="689"/>
      <c r="S314" s="689"/>
      <c r="T314" s="689"/>
      <c r="U314" s="689"/>
      <c r="V314" s="689"/>
      <c r="W314" s="689"/>
      <c r="X314" s="689"/>
      <c r="Y314" s="689"/>
      <c r="Z314" s="689"/>
      <c r="AA314" s="689"/>
      <c r="AB314" s="689"/>
    </row>
    <row r="315" spans="1:28" s="220" customFormat="1">
      <c r="A315" s="222"/>
      <c r="C315" s="221"/>
      <c r="L315" s="689"/>
      <c r="M315" s="689"/>
      <c r="N315" s="689"/>
      <c r="O315" s="689"/>
      <c r="P315" s="689"/>
      <c r="Q315" s="689"/>
      <c r="R315" s="689"/>
      <c r="S315" s="689"/>
      <c r="T315" s="689"/>
      <c r="U315" s="689"/>
      <c r="V315" s="689"/>
      <c r="W315" s="689"/>
      <c r="X315" s="689"/>
      <c r="Y315" s="689"/>
      <c r="Z315" s="689"/>
      <c r="AA315" s="689"/>
      <c r="AB315" s="689"/>
    </row>
    <row r="316" spans="1:28" s="220" customFormat="1">
      <c r="A316" s="222"/>
      <c r="C316" s="221"/>
      <c r="L316" s="689"/>
      <c r="M316" s="689"/>
      <c r="N316" s="689"/>
      <c r="O316" s="689"/>
      <c r="P316" s="689"/>
      <c r="Q316" s="689"/>
      <c r="R316" s="689"/>
      <c r="S316" s="689"/>
      <c r="T316" s="689"/>
      <c r="U316" s="689"/>
      <c r="V316" s="689"/>
      <c r="W316" s="689"/>
      <c r="X316" s="689"/>
      <c r="Y316" s="689"/>
      <c r="Z316" s="689"/>
      <c r="AA316" s="689"/>
      <c r="AB316" s="689"/>
    </row>
    <row r="317" spans="1:28" s="220" customFormat="1">
      <c r="A317" s="222"/>
      <c r="C317" s="221"/>
      <c r="L317" s="689"/>
      <c r="M317" s="689"/>
      <c r="N317" s="689"/>
      <c r="O317" s="689"/>
      <c r="P317" s="689"/>
      <c r="Q317" s="689"/>
      <c r="R317" s="689"/>
      <c r="S317" s="689"/>
      <c r="T317" s="689"/>
      <c r="U317" s="689"/>
      <c r="V317" s="689"/>
      <c r="W317" s="689"/>
      <c r="X317" s="689"/>
      <c r="Y317" s="689"/>
      <c r="Z317" s="689"/>
      <c r="AA317" s="689"/>
      <c r="AB317" s="689"/>
    </row>
    <row r="318" spans="1:28" s="220" customFormat="1">
      <c r="A318" s="222"/>
      <c r="C318" s="221"/>
      <c r="L318" s="689"/>
      <c r="M318" s="689"/>
      <c r="N318" s="689"/>
      <c r="O318" s="689"/>
      <c r="P318" s="689"/>
      <c r="Q318" s="689"/>
      <c r="R318" s="689"/>
      <c r="S318" s="689"/>
      <c r="T318" s="689"/>
      <c r="U318" s="689"/>
      <c r="V318" s="689"/>
      <c r="W318" s="689"/>
      <c r="X318" s="689"/>
      <c r="Y318" s="689"/>
      <c r="Z318" s="689"/>
      <c r="AA318" s="689"/>
      <c r="AB318" s="689"/>
    </row>
    <row r="319" spans="1:28" s="220" customFormat="1">
      <c r="A319" s="222"/>
      <c r="C319" s="221"/>
      <c r="L319" s="689"/>
      <c r="M319" s="689"/>
      <c r="N319" s="689"/>
      <c r="O319" s="689"/>
      <c r="P319" s="689"/>
      <c r="Q319" s="689"/>
      <c r="R319" s="689"/>
      <c r="S319" s="689"/>
      <c r="T319" s="689"/>
      <c r="U319" s="689"/>
      <c r="V319" s="689"/>
      <c r="W319" s="689"/>
      <c r="X319" s="689"/>
      <c r="Y319" s="689"/>
      <c r="Z319" s="689"/>
      <c r="AA319" s="689"/>
      <c r="AB319" s="689"/>
    </row>
    <row r="320" spans="1:28" s="220" customFormat="1">
      <c r="A320" s="222"/>
      <c r="C320" s="221"/>
      <c r="L320" s="689"/>
      <c r="M320" s="689"/>
      <c r="N320" s="689"/>
      <c r="O320" s="689"/>
      <c r="P320" s="689"/>
      <c r="Q320" s="689"/>
      <c r="R320" s="689"/>
      <c r="S320" s="689"/>
      <c r="T320" s="689"/>
      <c r="U320" s="689"/>
      <c r="V320" s="689"/>
      <c r="W320" s="689"/>
      <c r="X320" s="689"/>
      <c r="Y320" s="689"/>
      <c r="Z320" s="689"/>
      <c r="AA320" s="689"/>
      <c r="AB320" s="689"/>
    </row>
    <row r="321" spans="1:28" s="220" customFormat="1">
      <c r="A321" s="222"/>
      <c r="C321" s="221"/>
      <c r="L321" s="689"/>
      <c r="M321" s="689"/>
      <c r="N321" s="689"/>
      <c r="O321" s="689"/>
      <c r="P321" s="689"/>
      <c r="Q321" s="689"/>
      <c r="R321" s="689"/>
      <c r="S321" s="689"/>
      <c r="T321" s="689"/>
      <c r="U321" s="689"/>
      <c r="V321" s="689"/>
      <c r="W321" s="689"/>
      <c r="X321" s="689"/>
      <c r="Y321" s="689"/>
      <c r="Z321" s="689"/>
      <c r="AA321" s="689"/>
      <c r="AB321" s="689"/>
    </row>
    <row r="322" spans="1:28" s="220" customFormat="1">
      <c r="A322" s="222"/>
      <c r="C322" s="221"/>
      <c r="L322" s="689"/>
      <c r="M322" s="689"/>
      <c r="N322" s="689"/>
      <c r="O322" s="689"/>
      <c r="P322" s="689"/>
      <c r="Q322" s="689"/>
      <c r="R322" s="689"/>
      <c r="S322" s="689"/>
      <c r="T322" s="689"/>
      <c r="U322" s="689"/>
      <c r="V322" s="689"/>
      <c r="W322" s="689"/>
      <c r="X322" s="689"/>
      <c r="Y322" s="689"/>
      <c r="Z322" s="689"/>
      <c r="AA322" s="689"/>
      <c r="AB322" s="689"/>
    </row>
    <row r="323" spans="1:28" s="220" customFormat="1">
      <c r="A323" s="222"/>
      <c r="C323" s="221"/>
      <c r="L323" s="689"/>
      <c r="M323" s="689"/>
      <c r="N323" s="689"/>
      <c r="O323" s="689"/>
      <c r="P323" s="689"/>
      <c r="Q323" s="689"/>
      <c r="R323" s="689"/>
      <c r="S323" s="689"/>
      <c r="T323" s="689"/>
      <c r="U323" s="689"/>
      <c r="V323" s="689"/>
      <c r="W323" s="689"/>
      <c r="X323" s="689"/>
      <c r="Y323" s="689"/>
      <c r="Z323" s="689"/>
      <c r="AA323" s="689"/>
      <c r="AB323" s="689"/>
    </row>
    <row r="324" spans="1:28" s="220" customFormat="1">
      <c r="A324" s="222"/>
      <c r="C324" s="221"/>
      <c r="L324" s="689"/>
      <c r="M324" s="689"/>
      <c r="N324" s="689"/>
      <c r="O324" s="689"/>
      <c r="P324" s="689"/>
      <c r="Q324" s="689"/>
      <c r="R324" s="689"/>
      <c r="S324" s="689"/>
      <c r="T324" s="689"/>
      <c r="U324" s="689"/>
      <c r="V324" s="689"/>
      <c r="W324" s="689"/>
      <c r="X324" s="689"/>
      <c r="Y324" s="689"/>
      <c r="Z324" s="689"/>
      <c r="AA324" s="689"/>
      <c r="AB324" s="689"/>
    </row>
    <row r="325" spans="1:28" s="220" customFormat="1">
      <c r="A325" s="222"/>
      <c r="C325" s="221"/>
      <c r="L325" s="689"/>
      <c r="M325" s="689"/>
      <c r="N325" s="689"/>
      <c r="O325" s="689"/>
      <c r="P325" s="689"/>
      <c r="Q325" s="689"/>
      <c r="R325" s="689"/>
      <c r="S325" s="689"/>
      <c r="T325" s="689"/>
      <c r="U325" s="689"/>
      <c r="V325" s="689"/>
      <c r="W325" s="689"/>
      <c r="X325" s="689"/>
      <c r="Y325" s="689"/>
      <c r="Z325" s="689"/>
      <c r="AA325" s="689"/>
      <c r="AB325" s="689"/>
    </row>
    <row r="326" spans="1:28" s="220" customFormat="1">
      <c r="A326" s="222"/>
      <c r="C326" s="221"/>
      <c r="L326" s="689"/>
      <c r="M326" s="689"/>
      <c r="N326" s="689"/>
      <c r="O326" s="689"/>
      <c r="P326" s="689"/>
      <c r="Q326" s="689"/>
      <c r="R326" s="689"/>
      <c r="S326" s="689"/>
      <c r="T326" s="689"/>
      <c r="U326" s="689"/>
      <c r="V326" s="689"/>
      <c r="W326" s="689"/>
      <c r="X326" s="689"/>
      <c r="Y326" s="689"/>
      <c r="Z326" s="689"/>
      <c r="AA326" s="689"/>
      <c r="AB326" s="689"/>
    </row>
    <row r="327" spans="1:28" s="220" customFormat="1">
      <c r="A327" s="222"/>
      <c r="C327" s="221"/>
      <c r="L327" s="689"/>
      <c r="M327" s="689"/>
      <c r="N327" s="689"/>
      <c r="O327" s="689"/>
      <c r="P327" s="689"/>
      <c r="Q327" s="689"/>
      <c r="R327" s="689"/>
      <c r="S327" s="689"/>
      <c r="T327" s="689"/>
      <c r="U327" s="689"/>
      <c r="V327" s="689"/>
      <c r="W327" s="689"/>
      <c r="X327" s="689"/>
      <c r="Y327" s="689"/>
      <c r="Z327" s="689"/>
      <c r="AA327" s="689"/>
      <c r="AB327" s="689"/>
    </row>
    <row r="328" spans="1:28" s="220" customFormat="1">
      <c r="A328" s="222"/>
      <c r="C328" s="221"/>
      <c r="L328" s="689"/>
      <c r="M328" s="689"/>
      <c r="N328" s="689"/>
      <c r="O328" s="689"/>
      <c r="P328" s="689"/>
      <c r="Q328" s="689"/>
      <c r="R328" s="689"/>
      <c r="S328" s="689"/>
      <c r="T328" s="689"/>
      <c r="U328" s="689"/>
      <c r="V328" s="689"/>
      <c r="W328" s="689"/>
      <c r="X328" s="689"/>
      <c r="Y328" s="689"/>
      <c r="Z328" s="689"/>
      <c r="AA328" s="689"/>
      <c r="AB328" s="689"/>
    </row>
    <row r="329" spans="1:28" s="220" customFormat="1">
      <c r="A329" s="222"/>
      <c r="C329" s="221"/>
      <c r="L329" s="689"/>
      <c r="M329" s="689"/>
      <c r="N329" s="689"/>
      <c r="O329" s="689"/>
      <c r="P329" s="689"/>
      <c r="Q329" s="689"/>
      <c r="R329" s="689"/>
      <c r="S329" s="689"/>
      <c r="T329" s="689"/>
      <c r="U329" s="689"/>
      <c r="V329" s="689"/>
      <c r="W329" s="689"/>
      <c r="X329" s="689"/>
      <c r="Y329" s="689"/>
      <c r="Z329" s="689"/>
      <c r="AA329" s="689"/>
      <c r="AB329" s="689"/>
    </row>
    <row r="330" spans="1:28" s="220" customFormat="1">
      <c r="A330" s="222"/>
      <c r="C330" s="221"/>
      <c r="L330" s="689"/>
      <c r="M330" s="689"/>
      <c r="N330" s="689"/>
      <c r="O330" s="689"/>
      <c r="P330" s="689"/>
      <c r="Q330" s="689"/>
      <c r="R330" s="689"/>
      <c r="S330" s="689"/>
      <c r="T330" s="689"/>
      <c r="U330" s="689"/>
      <c r="V330" s="689"/>
      <c r="W330" s="689"/>
      <c r="X330" s="689"/>
      <c r="Y330" s="689"/>
      <c r="Z330" s="689"/>
      <c r="AA330" s="689"/>
      <c r="AB330" s="689"/>
    </row>
    <row r="331" spans="1:28" s="220" customFormat="1">
      <c r="A331" s="222"/>
      <c r="C331" s="221"/>
      <c r="L331" s="689"/>
      <c r="M331" s="689"/>
      <c r="N331" s="689"/>
      <c r="O331" s="689"/>
      <c r="P331" s="689"/>
      <c r="Q331" s="689"/>
      <c r="R331" s="689"/>
      <c r="S331" s="689"/>
      <c r="T331" s="689"/>
      <c r="U331" s="689"/>
      <c r="V331" s="689"/>
      <c r="W331" s="689"/>
      <c r="X331" s="689"/>
      <c r="Y331" s="689"/>
      <c r="Z331" s="689"/>
      <c r="AA331" s="689"/>
      <c r="AB331" s="689"/>
    </row>
    <row r="332" spans="1:28" s="220" customFormat="1">
      <c r="A332" s="222"/>
      <c r="C332" s="221"/>
      <c r="L332" s="689"/>
      <c r="M332" s="689"/>
      <c r="N332" s="689"/>
      <c r="O332" s="689"/>
      <c r="P332" s="689"/>
      <c r="Q332" s="689"/>
      <c r="R332" s="689"/>
      <c r="S332" s="689"/>
      <c r="T332" s="689"/>
      <c r="U332" s="689"/>
      <c r="V332" s="689"/>
      <c r="W332" s="689"/>
      <c r="X332" s="689"/>
      <c r="Y332" s="689"/>
      <c r="Z332" s="689"/>
      <c r="AA332" s="689"/>
      <c r="AB332" s="689"/>
    </row>
    <row r="333" spans="1:28" s="220" customFormat="1">
      <c r="A333" s="222"/>
      <c r="C333" s="221"/>
      <c r="L333" s="689"/>
      <c r="M333" s="689"/>
      <c r="N333" s="689"/>
      <c r="O333" s="689"/>
      <c r="P333" s="689"/>
      <c r="Q333" s="689"/>
      <c r="R333" s="689"/>
      <c r="S333" s="689"/>
      <c r="T333" s="689"/>
      <c r="U333" s="689"/>
      <c r="V333" s="689"/>
      <c r="W333" s="689"/>
      <c r="X333" s="689"/>
      <c r="Y333" s="689"/>
      <c r="Z333" s="689"/>
      <c r="AA333" s="689"/>
      <c r="AB333" s="689"/>
    </row>
    <row r="334" spans="1:28" s="220" customFormat="1">
      <c r="A334" s="222"/>
      <c r="C334" s="221"/>
      <c r="L334" s="689"/>
      <c r="M334" s="689"/>
      <c r="N334" s="689"/>
      <c r="O334" s="689"/>
      <c r="P334" s="689"/>
      <c r="Q334" s="689"/>
      <c r="R334" s="689"/>
      <c r="S334" s="689"/>
      <c r="T334" s="689"/>
      <c r="U334" s="689"/>
      <c r="V334" s="689"/>
      <c r="W334" s="689"/>
      <c r="X334" s="689"/>
      <c r="Y334" s="689"/>
      <c r="Z334" s="689"/>
      <c r="AA334" s="689"/>
      <c r="AB334" s="689"/>
    </row>
    <row r="335" spans="1:28" s="220" customFormat="1">
      <c r="A335" s="222"/>
      <c r="C335" s="221"/>
      <c r="L335" s="689"/>
      <c r="M335" s="689"/>
      <c r="N335" s="689"/>
      <c r="O335" s="689"/>
      <c r="P335" s="689"/>
      <c r="Q335" s="689"/>
      <c r="R335" s="689"/>
      <c r="S335" s="689"/>
      <c r="T335" s="689"/>
      <c r="U335" s="689"/>
      <c r="V335" s="689"/>
      <c r="W335" s="689"/>
      <c r="X335" s="689"/>
      <c r="Y335" s="689"/>
      <c r="Z335" s="689"/>
      <c r="AA335" s="689"/>
      <c r="AB335" s="689"/>
    </row>
    <row r="336" spans="1:28" s="220" customFormat="1">
      <c r="A336" s="222"/>
      <c r="C336" s="221"/>
      <c r="L336" s="689"/>
      <c r="M336" s="689"/>
      <c r="N336" s="689"/>
      <c r="O336" s="689"/>
      <c r="P336" s="689"/>
      <c r="Q336" s="689"/>
      <c r="R336" s="689"/>
      <c r="S336" s="689"/>
      <c r="T336" s="689"/>
      <c r="U336" s="689"/>
      <c r="V336" s="689"/>
      <c r="W336" s="689"/>
      <c r="X336" s="689"/>
      <c r="Y336" s="689"/>
      <c r="Z336" s="689"/>
      <c r="AA336" s="689"/>
      <c r="AB336" s="689"/>
    </row>
    <row r="337" spans="1:28" s="220" customFormat="1">
      <c r="A337" s="222"/>
      <c r="C337" s="221"/>
      <c r="L337" s="689"/>
      <c r="M337" s="689"/>
      <c r="N337" s="689"/>
      <c r="O337" s="689"/>
      <c r="P337" s="689"/>
      <c r="Q337" s="689"/>
      <c r="R337" s="689"/>
      <c r="S337" s="689"/>
      <c r="T337" s="689"/>
      <c r="U337" s="689"/>
      <c r="V337" s="689"/>
      <c r="W337" s="689"/>
      <c r="X337" s="689"/>
      <c r="Y337" s="689"/>
      <c r="Z337" s="689"/>
      <c r="AA337" s="689"/>
      <c r="AB337" s="689"/>
    </row>
    <row r="338" spans="1:28" s="220" customFormat="1">
      <c r="A338" s="222"/>
      <c r="C338" s="221"/>
      <c r="L338" s="689"/>
      <c r="M338" s="689"/>
      <c r="N338" s="689"/>
      <c r="O338" s="689"/>
      <c r="P338" s="689"/>
      <c r="Q338" s="689"/>
      <c r="R338" s="689"/>
      <c r="S338" s="689"/>
      <c r="T338" s="689"/>
      <c r="U338" s="689"/>
      <c r="V338" s="689"/>
      <c r="W338" s="689"/>
      <c r="X338" s="689"/>
      <c r="Y338" s="689"/>
      <c r="Z338" s="689"/>
      <c r="AA338" s="689"/>
      <c r="AB338" s="689"/>
    </row>
    <row r="339" spans="1:28" s="220" customFormat="1">
      <c r="A339" s="222"/>
      <c r="C339" s="221"/>
      <c r="L339" s="689"/>
      <c r="M339" s="689"/>
      <c r="N339" s="689"/>
      <c r="O339" s="689"/>
      <c r="P339" s="689"/>
      <c r="Q339" s="689"/>
      <c r="R339" s="689"/>
      <c r="S339" s="689"/>
      <c r="T339" s="689"/>
      <c r="U339" s="689"/>
      <c r="V339" s="689"/>
      <c r="W339" s="689"/>
      <c r="X339" s="689"/>
      <c r="Y339" s="689"/>
      <c r="Z339" s="689"/>
      <c r="AA339" s="689"/>
      <c r="AB339" s="689"/>
    </row>
    <row r="340" spans="1:28" s="220" customFormat="1">
      <c r="A340" s="222"/>
      <c r="C340" s="221"/>
      <c r="L340" s="689"/>
      <c r="M340" s="689"/>
      <c r="N340" s="689"/>
      <c r="O340" s="689"/>
      <c r="P340" s="689"/>
      <c r="Q340" s="689"/>
      <c r="R340" s="689"/>
      <c r="S340" s="689"/>
      <c r="T340" s="689"/>
      <c r="U340" s="689"/>
      <c r="V340" s="689"/>
      <c r="W340" s="689"/>
      <c r="X340" s="689"/>
      <c r="Y340" s="689"/>
      <c r="Z340" s="689"/>
      <c r="AA340" s="689"/>
      <c r="AB340" s="689"/>
    </row>
    <row r="341" spans="1:28" s="220" customFormat="1">
      <c r="A341" s="222"/>
      <c r="C341" s="221"/>
      <c r="L341" s="689"/>
      <c r="M341" s="689"/>
      <c r="N341" s="689"/>
      <c r="O341" s="689"/>
      <c r="P341" s="689"/>
      <c r="Q341" s="689"/>
      <c r="R341" s="689"/>
      <c r="S341" s="689"/>
      <c r="T341" s="689"/>
      <c r="U341" s="689"/>
      <c r="V341" s="689"/>
      <c r="W341" s="689"/>
      <c r="X341" s="689"/>
      <c r="Y341" s="689"/>
      <c r="Z341" s="689"/>
      <c r="AA341" s="689"/>
      <c r="AB341" s="689"/>
    </row>
    <row r="342" spans="1:28" s="220" customFormat="1">
      <c r="A342" s="222"/>
      <c r="C342" s="221"/>
      <c r="L342" s="689"/>
      <c r="M342" s="689"/>
      <c r="N342" s="689"/>
      <c r="O342" s="689"/>
      <c r="P342" s="689"/>
      <c r="Q342" s="689"/>
      <c r="R342" s="689"/>
      <c r="S342" s="689"/>
      <c r="T342" s="689"/>
      <c r="U342" s="689"/>
      <c r="V342" s="689"/>
      <c r="W342" s="689"/>
      <c r="X342" s="689"/>
      <c r="Y342" s="689"/>
      <c r="Z342" s="689"/>
      <c r="AA342" s="689"/>
      <c r="AB342" s="689"/>
    </row>
    <row r="343" spans="1:28" s="220" customFormat="1">
      <c r="A343" s="222"/>
      <c r="C343" s="221"/>
      <c r="L343" s="689"/>
      <c r="M343" s="689"/>
      <c r="N343" s="689"/>
      <c r="O343" s="689"/>
      <c r="P343" s="689"/>
      <c r="Q343" s="689"/>
      <c r="R343" s="689"/>
      <c r="S343" s="689"/>
      <c r="T343" s="689"/>
      <c r="U343" s="689"/>
      <c r="V343" s="689"/>
      <c r="W343" s="689"/>
      <c r="X343" s="689"/>
      <c r="Y343" s="689"/>
      <c r="Z343" s="689"/>
      <c r="AA343" s="689"/>
      <c r="AB343" s="689"/>
    </row>
    <row r="344" spans="1:28" s="220" customFormat="1">
      <c r="A344" s="222"/>
      <c r="C344" s="221"/>
      <c r="L344" s="689"/>
      <c r="M344" s="689"/>
      <c r="N344" s="689"/>
      <c r="O344" s="689"/>
      <c r="P344" s="689"/>
      <c r="Q344" s="689"/>
      <c r="R344" s="689"/>
      <c r="S344" s="689"/>
      <c r="T344" s="689"/>
      <c r="U344" s="689"/>
      <c r="V344" s="689"/>
      <c r="W344" s="689"/>
      <c r="X344" s="689"/>
      <c r="Y344" s="689"/>
      <c r="Z344" s="689"/>
      <c r="AA344" s="689"/>
      <c r="AB344" s="689"/>
    </row>
    <row r="345" spans="1:28" s="220" customFormat="1">
      <c r="A345" s="222"/>
      <c r="C345" s="221"/>
      <c r="L345" s="689"/>
      <c r="M345" s="689"/>
      <c r="N345" s="689"/>
      <c r="O345" s="689"/>
      <c r="P345" s="689"/>
      <c r="Q345" s="689"/>
      <c r="R345" s="689"/>
      <c r="S345" s="689"/>
      <c r="T345" s="689"/>
      <c r="U345" s="689"/>
      <c r="V345" s="689"/>
      <c r="W345" s="689"/>
      <c r="X345" s="689"/>
      <c r="Y345" s="689"/>
      <c r="Z345" s="689"/>
      <c r="AA345" s="689"/>
      <c r="AB345" s="689"/>
    </row>
    <row r="346" spans="1:28" s="220" customFormat="1">
      <c r="A346" s="222"/>
      <c r="C346" s="221"/>
      <c r="L346" s="689"/>
      <c r="M346" s="689"/>
      <c r="N346" s="689"/>
      <c r="O346" s="689"/>
      <c r="P346" s="689"/>
      <c r="Q346" s="689"/>
      <c r="R346" s="689"/>
      <c r="S346" s="689"/>
      <c r="T346" s="689"/>
      <c r="U346" s="689"/>
      <c r="V346" s="689"/>
      <c r="W346" s="689"/>
      <c r="X346" s="689"/>
      <c r="Y346" s="689"/>
      <c r="Z346" s="689"/>
      <c r="AA346" s="689"/>
      <c r="AB346" s="689"/>
    </row>
    <row r="347" spans="1:28" s="220" customFormat="1">
      <c r="A347" s="222"/>
      <c r="C347" s="221"/>
      <c r="L347" s="689"/>
      <c r="M347" s="689"/>
      <c r="N347" s="689"/>
      <c r="O347" s="689"/>
      <c r="P347" s="689"/>
      <c r="Q347" s="689"/>
      <c r="R347" s="689"/>
      <c r="S347" s="689"/>
      <c r="T347" s="689"/>
      <c r="U347" s="689"/>
      <c r="V347" s="689"/>
      <c r="W347" s="689"/>
      <c r="X347" s="689"/>
      <c r="Y347" s="689"/>
      <c r="Z347" s="689"/>
      <c r="AA347" s="689"/>
      <c r="AB347" s="689"/>
    </row>
    <row r="348" spans="1:28" s="220" customFormat="1">
      <c r="A348" s="222"/>
      <c r="C348" s="221"/>
      <c r="L348" s="689"/>
      <c r="M348" s="689"/>
      <c r="N348" s="689"/>
      <c r="O348" s="689"/>
      <c r="P348" s="689"/>
      <c r="Q348" s="689"/>
      <c r="R348" s="689"/>
      <c r="S348" s="689"/>
      <c r="T348" s="689"/>
      <c r="U348" s="689"/>
      <c r="V348" s="689"/>
      <c r="W348" s="689"/>
      <c r="X348" s="689"/>
      <c r="Y348" s="689"/>
      <c r="Z348" s="689"/>
      <c r="AA348" s="689"/>
      <c r="AB348" s="689"/>
    </row>
    <row r="349" spans="1:28" s="220" customFormat="1">
      <c r="A349" s="222"/>
      <c r="C349" s="221"/>
      <c r="L349" s="689"/>
      <c r="M349" s="689"/>
      <c r="N349" s="689"/>
      <c r="O349" s="689"/>
      <c r="P349" s="689"/>
      <c r="Q349" s="689"/>
      <c r="R349" s="689"/>
      <c r="S349" s="689"/>
      <c r="T349" s="689"/>
      <c r="U349" s="689"/>
      <c r="V349" s="689"/>
      <c r="W349" s="689"/>
      <c r="X349" s="689"/>
      <c r="Y349" s="689"/>
      <c r="Z349" s="689"/>
      <c r="AA349" s="689"/>
      <c r="AB349" s="689"/>
    </row>
    <row r="350" spans="1:28" s="220" customFormat="1">
      <c r="A350" s="222"/>
      <c r="C350" s="221"/>
      <c r="L350" s="689"/>
      <c r="M350" s="689"/>
      <c r="N350" s="689"/>
      <c r="O350" s="689"/>
      <c r="P350" s="689"/>
      <c r="Q350" s="689"/>
      <c r="R350" s="689"/>
      <c r="S350" s="689"/>
      <c r="T350" s="689"/>
      <c r="U350" s="689"/>
      <c r="V350" s="689"/>
      <c r="W350" s="689"/>
      <c r="X350" s="689"/>
      <c r="Y350" s="689"/>
      <c r="Z350" s="689"/>
      <c r="AA350" s="689"/>
      <c r="AB350" s="689"/>
    </row>
    <row r="351" spans="1:28" s="220" customFormat="1">
      <c r="A351" s="222"/>
      <c r="C351" s="221"/>
      <c r="L351" s="689"/>
      <c r="M351" s="689"/>
      <c r="N351" s="689"/>
      <c r="O351" s="689"/>
      <c r="P351" s="689"/>
      <c r="Q351" s="689"/>
      <c r="R351" s="689"/>
      <c r="S351" s="689"/>
      <c r="T351" s="689"/>
      <c r="U351" s="689"/>
      <c r="V351" s="689"/>
      <c r="W351" s="689"/>
      <c r="X351" s="689"/>
      <c r="Y351" s="689"/>
      <c r="Z351" s="689"/>
      <c r="AA351" s="689"/>
      <c r="AB351" s="689"/>
    </row>
    <row r="352" spans="1:28" s="220" customFormat="1">
      <c r="A352" s="222"/>
      <c r="C352" s="221"/>
      <c r="L352" s="689"/>
      <c r="M352" s="689"/>
      <c r="N352" s="689"/>
      <c r="O352" s="689"/>
      <c r="P352" s="689"/>
      <c r="Q352" s="689"/>
      <c r="R352" s="689"/>
      <c r="S352" s="689"/>
      <c r="T352" s="689"/>
      <c r="U352" s="689"/>
      <c r="V352" s="689"/>
      <c r="W352" s="689"/>
      <c r="X352" s="689"/>
      <c r="Y352" s="689"/>
      <c r="Z352" s="689"/>
      <c r="AA352" s="689"/>
      <c r="AB352" s="689"/>
    </row>
    <row r="353" spans="1:28" s="220" customFormat="1">
      <c r="A353" s="222"/>
      <c r="C353" s="221"/>
      <c r="L353" s="689"/>
      <c r="M353" s="689"/>
      <c r="N353" s="689"/>
      <c r="O353" s="689"/>
      <c r="P353" s="689"/>
      <c r="Q353" s="689"/>
      <c r="R353" s="689"/>
      <c r="S353" s="689"/>
      <c r="T353" s="689"/>
      <c r="U353" s="689"/>
      <c r="V353" s="689"/>
      <c r="W353" s="689"/>
      <c r="X353" s="689"/>
      <c r="Y353" s="689"/>
      <c r="Z353" s="689"/>
      <c r="AA353" s="689"/>
      <c r="AB353" s="689"/>
    </row>
    <row r="354" spans="1:28" s="220" customFormat="1">
      <c r="A354" s="222"/>
      <c r="C354" s="221"/>
      <c r="L354" s="689"/>
      <c r="M354" s="689"/>
      <c r="N354" s="689"/>
      <c r="O354" s="689"/>
      <c r="P354" s="689"/>
      <c r="Q354" s="689"/>
      <c r="R354" s="689"/>
      <c r="S354" s="689"/>
      <c r="T354" s="689"/>
      <c r="U354" s="689"/>
      <c r="V354" s="689"/>
      <c r="W354" s="689"/>
      <c r="X354" s="689"/>
      <c r="Y354" s="689"/>
      <c r="Z354" s="689"/>
      <c r="AA354" s="689"/>
      <c r="AB354" s="689"/>
    </row>
    <row r="355" spans="1:28" s="220" customFormat="1">
      <c r="A355" s="222"/>
      <c r="C355" s="221"/>
      <c r="L355" s="689"/>
      <c r="M355" s="689"/>
      <c r="N355" s="689"/>
      <c r="O355" s="689"/>
      <c r="P355" s="689"/>
      <c r="Q355" s="689"/>
      <c r="R355" s="689"/>
      <c r="S355" s="689"/>
      <c r="T355" s="689"/>
      <c r="U355" s="689"/>
      <c r="V355" s="689"/>
      <c r="W355" s="689"/>
      <c r="X355" s="689"/>
      <c r="Y355" s="689"/>
      <c r="Z355" s="689"/>
      <c r="AA355" s="689"/>
      <c r="AB355" s="689"/>
    </row>
    <row r="356" spans="1:28" s="220" customFormat="1">
      <c r="A356" s="222"/>
      <c r="C356" s="221"/>
      <c r="L356" s="689"/>
      <c r="M356" s="689"/>
      <c r="N356" s="689"/>
      <c r="O356" s="689"/>
      <c r="P356" s="689"/>
      <c r="Q356" s="689"/>
      <c r="R356" s="689"/>
      <c r="S356" s="689"/>
      <c r="T356" s="689"/>
      <c r="U356" s="689"/>
      <c r="V356" s="689"/>
      <c r="W356" s="689"/>
      <c r="X356" s="689"/>
      <c r="Y356" s="689"/>
      <c r="Z356" s="689"/>
      <c r="AA356" s="689"/>
      <c r="AB356" s="689"/>
    </row>
    <row r="357" spans="1:28" s="220" customFormat="1">
      <c r="A357" s="222"/>
      <c r="C357" s="221"/>
      <c r="L357" s="689"/>
      <c r="M357" s="689"/>
      <c r="N357" s="689"/>
      <c r="O357" s="689"/>
      <c r="P357" s="689"/>
      <c r="Q357" s="689"/>
      <c r="R357" s="689"/>
      <c r="S357" s="689"/>
      <c r="T357" s="689"/>
      <c r="U357" s="689"/>
      <c r="V357" s="689"/>
      <c r="W357" s="689"/>
      <c r="X357" s="689"/>
      <c r="Y357" s="689"/>
      <c r="Z357" s="689"/>
      <c r="AA357" s="689"/>
      <c r="AB357" s="689"/>
    </row>
    <row r="358" spans="1:28" s="220" customFormat="1">
      <c r="A358" s="222"/>
      <c r="C358" s="221"/>
      <c r="L358" s="689"/>
      <c r="M358" s="689"/>
      <c r="N358" s="689"/>
      <c r="O358" s="689"/>
      <c r="P358" s="689"/>
      <c r="Q358" s="689"/>
      <c r="R358" s="689"/>
      <c r="S358" s="689"/>
      <c r="T358" s="689"/>
      <c r="U358" s="689"/>
      <c r="V358" s="689"/>
      <c r="W358" s="689"/>
      <c r="X358" s="689"/>
      <c r="Y358" s="689"/>
      <c r="Z358" s="689"/>
      <c r="AA358" s="689"/>
      <c r="AB358" s="689"/>
    </row>
    <row r="359" spans="1:28" s="220" customFormat="1">
      <c r="A359" s="222"/>
      <c r="C359" s="221"/>
      <c r="L359" s="689"/>
      <c r="M359" s="689"/>
      <c r="N359" s="689"/>
      <c r="O359" s="689"/>
      <c r="P359" s="689"/>
      <c r="Q359" s="689"/>
      <c r="R359" s="689"/>
      <c r="S359" s="689"/>
      <c r="T359" s="689"/>
      <c r="U359" s="689"/>
      <c r="V359" s="689"/>
      <c r="W359" s="689"/>
      <c r="X359" s="689"/>
      <c r="Y359" s="689"/>
      <c r="Z359" s="689"/>
      <c r="AA359" s="689"/>
      <c r="AB359" s="689"/>
    </row>
    <row r="360" spans="1:28" s="220" customFormat="1">
      <c r="A360" s="222"/>
      <c r="C360" s="221"/>
      <c r="L360" s="689"/>
      <c r="M360" s="689"/>
      <c r="N360" s="689"/>
      <c r="O360" s="689"/>
      <c r="P360" s="689"/>
      <c r="Q360" s="689"/>
      <c r="R360" s="689"/>
      <c r="S360" s="689"/>
      <c r="T360" s="689"/>
      <c r="U360" s="689"/>
      <c r="V360" s="689"/>
      <c r="W360" s="689"/>
      <c r="X360" s="689"/>
      <c r="Y360" s="689"/>
      <c r="Z360" s="689"/>
      <c r="AA360" s="689"/>
      <c r="AB360" s="689"/>
    </row>
    <row r="361" spans="1:28" s="220" customFormat="1">
      <c r="A361" s="222"/>
      <c r="C361" s="221"/>
      <c r="L361" s="689"/>
      <c r="M361" s="689"/>
      <c r="N361" s="689"/>
      <c r="O361" s="689"/>
      <c r="P361" s="689"/>
      <c r="Q361" s="689"/>
      <c r="R361" s="689"/>
      <c r="S361" s="689"/>
      <c r="T361" s="689"/>
      <c r="U361" s="689"/>
      <c r="V361" s="689"/>
      <c r="W361" s="689"/>
      <c r="X361" s="689"/>
      <c r="Y361" s="689"/>
      <c r="Z361" s="689"/>
      <c r="AA361" s="689"/>
      <c r="AB361" s="689"/>
    </row>
    <row r="362" spans="1:28" s="220" customFormat="1">
      <c r="A362" s="222"/>
      <c r="C362" s="221"/>
      <c r="L362" s="689"/>
      <c r="M362" s="689"/>
      <c r="N362" s="689"/>
      <c r="O362" s="689"/>
      <c r="P362" s="689"/>
      <c r="Q362" s="689"/>
      <c r="R362" s="689"/>
      <c r="S362" s="689"/>
      <c r="T362" s="689"/>
      <c r="U362" s="689"/>
      <c r="V362" s="689"/>
      <c r="W362" s="689"/>
      <c r="X362" s="689"/>
      <c r="Y362" s="689"/>
      <c r="Z362" s="689"/>
      <c r="AA362" s="689"/>
      <c r="AB362" s="689"/>
    </row>
    <row r="363" spans="1:28" s="220" customFormat="1">
      <c r="A363" s="222"/>
      <c r="C363" s="221"/>
      <c r="L363" s="689"/>
      <c r="M363" s="689"/>
      <c r="N363" s="689"/>
      <c r="O363" s="689"/>
      <c r="P363" s="689"/>
      <c r="Q363" s="689"/>
      <c r="R363" s="689"/>
      <c r="S363" s="689"/>
      <c r="T363" s="689"/>
      <c r="U363" s="689"/>
      <c r="V363" s="689"/>
      <c r="W363" s="689"/>
      <c r="X363" s="689"/>
      <c r="Y363" s="689"/>
      <c r="Z363" s="689"/>
      <c r="AA363" s="689"/>
      <c r="AB363" s="689"/>
    </row>
    <row r="364" spans="1:28" s="220" customFormat="1">
      <c r="A364" s="222"/>
      <c r="C364" s="221"/>
      <c r="L364" s="689"/>
      <c r="M364" s="689"/>
      <c r="N364" s="689"/>
      <c r="O364" s="689"/>
      <c r="P364" s="689"/>
      <c r="Q364" s="689"/>
      <c r="R364" s="689"/>
      <c r="S364" s="689"/>
      <c r="T364" s="689"/>
      <c r="U364" s="689"/>
      <c r="V364" s="689"/>
      <c r="W364" s="689"/>
      <c r="X364" s="689"/>
      <c r="Y364" s="689"/>
      <c r="Z364" s="689"/>
      <c r="AA364" s="689"/>
      <c r="AB364" s="689"/>
    </row>
    <row r="365" spans="1:28" s="220" customFormat="1">
      <c r="A365" s="222"/>
      <c r="C365" s="221"/>
      <c r="L365" s="689"/>
      <c r="M365" s="689"/>
      <c r="N365" s="689"/>
      <c r="O365" s="689"/>
      <c r="P365" s="689"/>
      <c r="Q365" s="689"/>
      <c r="R365" s="689"/>
      <c r="S365" s="689"/>
      <c r="T365" s="689"/>
      <c r="U365" s="689"/>
      <c r="V365" s="689"/>
      <c r="W365" s="689"/>
      <c r="X365" s="689"/>
      <c r="Y365" s="689"/>
      <c r="Z365" s="689"/>
      <c r="AA365" s="689"/>
      <c r="AB365" s="689"/>
    </row>
    <row r="366" spans="1:28" s="220" customFormat="1">
      <c r="A366" s="222"/>
      <c r="C366" s="221"/>
      <c r="L366" s="689"/>
      <c r="M366" s="689"/>
      <c r="N366" s="689"/>
      <c r="O366" s="689"/>
      <c r="P366" s="689"/>
      <c r="Q366" s="689"/>
      <c r="R366" s="689"/>
      <c r="S366" s="689"/>
      <c r="T366" s="689"/>
      <c r="U366" s="689"/>
      <c r="V366" s="689"/>
      <c r="W366" s="689"/>
      <c r="X366" s="689"/>
      <c r="Y366" s="689"/>
      <c r="Z366" s="689"/>
      <c r="AA366" s="689"/>
      <c r="AB366" s="689"/>
    </row>
    <row r="367" spans="1:28" s="220" customFormat="1">
      <c r="A367" s="222"/>
      <c r="C367" s="221"/>
      <c r="L367" s="689"/>
      <c r="M367" s="689"/>
      <c r="N367" s="689"/>
      <c r="O367" s="689"/>
      <c r="P367" s="689"/>
      <c r="Q367" s="689"/>
      <c r="R367" s="689"/>
      <c r="S367" s="689"/>
      <c r="T367" s="689"/>
      <c r="U367" s="689"/>
      <c r="V367" s="689"/>
      <c r="W367" s="689"/>
      <c r="X367" s="689"/>
      <c r="Y367" s="689"/>
      <c r="Z367" s="689"/>
      <c r="AA367" s="689"/>
      <c r="AB367" s="689"/>
    </row>
    <row r="368" spans="1:28" s="220" customFormat="1">
      <c r="A368" s="222"/>
      <c r="C368" s="221"/>
      <c r="L368" s="689"/>
      <c r="M368" s="689"/>
      <c r="N368" s="689"/>
      <c r="O368" s="689"/>
      <c r="P368" s="689"/>
      <c r="Q368" s="689"/>
      <c r="R368" s="689"/>
      <c r="S368" s="689"/>
      <c r="T368" s="689"/>
      <c r="U368" s="689"/>
      <c r="V368" s="689"/>
      <c r="W368" s="689"/>
      <c r="X368" s="689"/>
      <c r="Y368" s="689"/>
      <c r="Z368" s="689"/>
      <c r="AA368" s="689"/>
      <c r="AB368" s="689"/>
    </row>
    <row r="369" spans="1:28" s="220" customFormat="1">
      <c r="A369" s="222"/>
      <c r="C369" s="221"/>
      <c r="L369" s="689"/>
      <c r="M369" s="689"/>
      <c r="N369" s="689"/>
      <c r="O369" s="689"/>
      <c r="P369" s="689"/>
      <c r="Q369" s="689"/>
      <c r="R369" s="689"/>
      <c r="S369" s="689"/>
      <c r="T369" s="689"/>
      <c r="U369" s="689"/>
      <c r="V369" s="689"/>
      <c r="W369" s="689"/>
      <c r="X369" s="689"/>
      <c r="Y369" s="689"/>
      <c r="Z369" s="689"/>
      <c r="AA369" s="689"/>
      <c r="AB369" s="689"/>
    </row>
    <row r="370" spans="1:28" s="220" customFormat="1">
      <c r="A370" s="222"/>
      <c r="C370" s="221"/>
      <c r="L370" s="689"/>
      <c r="M370" s="689"/>
      <c r="N370" s="689"/>
      <c r="O370" s="689"/>
      <c r="P370" s="689"/>
      <c r="Q370" s="689"/>
      <c r="R370" s="689"/>
      <c r="S370" s="689"/>
      <c r="T370" s="689"/>
      <c r="U370" s="689"/>
      <c r="V370" s="689"/>
      <c r="W370" s="689"/>
      <c r="X370" s="689"/>
      <c r="Y370" s="689"/>
      <c r="Z370" s="689"/>
      <c r="AA370" s="689"/>
      <c r="AB370" s="689"/>
    </row>
    <row r="371" spans="1:28" s="220" customFormat="1">
      <c r="A371" s="222"/>
      <c r="C371" s="221"/>
      <c r="L371" s="689"/>
      <c r="M371" s="689"/>
      <c r="N371" s="689"/>
      <c r="O371" s="689"/>
      <c r="P371" s="689"/>
      <c r="Q371" s="689"/>
      <c r="R371" s="689"/>
      <c r="S371" s="689"/>
      <c r="T371" s="689"/>
      <c r="U371" s="689"/>
      <c r="V371" s="689"/>
      <c r="W371" s="689"/>
      <c r="X371" s="689"/>
      <c r="Y371" s="689"/>
      <c r="Z371" s="689"/>
      <c r="AA371" s="689"/>
      <c r="AB371" s="689"/>
    </row>
    <row r="372" spans="1:28" s="220" customFormat="1">
      <c r="A372" s="222"/>
      <c r="C372" s="221"/>
      <c r="L372" s="689"/>
      <c r="M372" s="689"/>
      <c r="N372" s="689"/>
      <c r="O372" s="689"/>
      <c r="P372" s="689"/>
      <c r="Q372" s="689"/>
      <c r="R372" s="689"/>
      <c r="S372" s="689"/>
      <c r="T372" s="689"/>
      <c r="U372" s="689"/>
      <c r="V372" s="689"/>
      <c r="W372" s="689"/>
      <c r="X372" s="689"/>
      <c r="Y372" s="689"/>
      <c r="Z372" s="689"/>
      <c r="AA372" s="689"/>
      <c r="AB372" s="689"/>
    </row>
    <row r="373" spans="1:28" s="220" customFormat="1">
      <c r="A373" s="222"/>
      <c r="C373" s="221"/>
      <c r="L373" s="689"/>
      <c r="M373" s="689"/>
      <c r="N373" s="689"/>
      <c r="O373" s="689"/>
      <c r="P373" s="689"/>
      <c r="Q373" s="689"/>
      <c r="R373" s="689"/>
      <c r="S373" s="689"/>
      <c r="T373" s="689"/>
      <c r="U373" s="689"/>
      <c r="V373" s="689"/>
      <c r="W373" s="689"/>
      <c r="X373" s="689"/>
      <c r="Y373" s="689"/>
      <c r="Z373" s="689"/>
      <c r="AA373" s="689"/>
      <c r="AB373" s="689"/>
    </row>
    <row r="374" spans="1:28" s="220" customFormat="1">
      <c r="A374" s="222"/>
      <c r="C374" s="221"/>
      <c r="L374" s="689"/>
      <c r="M374" s="689"/>
      <c r="N374" s="689"/>
      <c r="O374" s="689"/>
      <c r="P374" s="689"/>
      <c r="Q374" s="689"/>
      <c r="R374" s="689"/>
      <c r="S374" s="689"/>
      <c r="T374" s="689"/>
      <c r="U374" s="689"/>
      <c r="V374" s="689"/>
      <c r="W374" s="689"/>
      <c r="X374" s="689"/>
      <c r="Y374" s="689"/>
      <c r="Z374" s="689"/>
      <c r="AA374" s="689"/>
      <c r="AB374" s="689"/>
    </row>
    <row r="375" spans="1:28" s="220" customFormat="1">
      <c r="A375" s="222"/>
      <c r="C375" s="221"/>
      <c r="L375" s="689"/>
      <c r="M375" s="689"/>
      <c r="N375" s="689"/>
      <c r="O375" s="689"/>
      <c r="P375" s="689"/>
      <c r="Q375" s="689"/>
      <c r="R375" s="689"/>
      <c r="S375" s="689"/>
      <c r="T375" s="689"/>
      <c r="U375" s="689"/>
      <c r="V375" s="689"/>
      <c r="W375" s="689"/>
      <c r="X375" s="689"/>
      <c r="Y375" s="689"/>
      <c r="Z375" s="689"/>
      <c r="AA375" s="689"/>
      <c r="AB375" s="689"/>
    </row>
    <row r="376" spans="1:28" s="220" customFormat="1">
      <c r="A376" s="222"/>
      <c r="C376" s="221"/>
      <c r="L376" s="689"/>
      <c r="M376" s="689"/>
      <c r="N376" s="689"/>
      <c r="O376" s="689"/>
      <c r="P376" s="689"/>
      <c r="Q376" s="689"/>
      <c r="R376" s="689"/>
      <c r="S376" s="689"/>
      <c r="T376" s="689"/>
      <c r="U376" s="689"/>
      <c r="V376" s="689"/>
      <c r="W376" s="689"/>
      <c r="X376" s="689"/>
      <c r="Y376" s="689"/>
      <c r="Z376" s="689"/>
      <c r="AA376" s="689"/>
      <c r="AB376" s="689"/>
    </row>
    <row r="377" spans="1:28" s="220" customFormat="1">
      <c r="A377" s="222"/>
      <c r="C377" s="221"/>
      <c r="L377" s="689"/>
      <c r="M377" s="689"/>
      <c r="N377" s="689"/>
      <c r="O377" s="689"/>
      <c r="P377" s="689"/>
      <c r="Q377" s="689"/>
      <c r="R377" s="689"/>
      <c r="S377" s="689"/>
      <c r="T377" s="689"/>
      <c r="U377" s="689"/>
      <c r="V377" s="689"/>
      <c r="W377" s="689"/>
      <c r="X377" s="689"/>
      <c r="Y377" s="689"/>
      <c r="Z377" s="689"/>
      <c r="AA377" s="689"/>
      <c r="AB377" s="689"/>
    </row>
    <row r="378" spans="1:28" s="220" customFormat="1">
      <c r="A378" s="222"/>
      <c r="C378" s="221"/>
      <c r="L378" s="689"/>
      <c r="M378" s="689"/>
      <c r="N378" s="689"/>
      <c r="O378" s="689"/>
      <c r="P378" s="689"/>
      <c r="Q378" s="689"/>
      <c r="R378" s="689"/>
      <c r="S378" s="689"/>
      <c r="T378" s="689"/>
      <c r="U378" s="689"/>
      <c r="V378" s="689"/>
      <c r="W378" s="689"/>
      <c r="X378" s="689"/>
      <c r="Y378" s="689"/>
      <c r="Z378" s="689"/>
      <c r="AA378" s="689"/>
      <c r="AB378" s="689"/>
    </row>
    <row r="379" spans="1:28" s="220" customFormat="1">
      <c r="A379" s="222"/>
      <c r="C379" s="221"/>
      <c r="L379" s="689"/>
      <c r="M379" s="689"/>
      <c r="N379" s="689"/>
      <c r="O379" s="689"/>
      <c r="P379" s="689"/>
      <c r="Q379" s="689"/>
      <c r="R379" s="689"/>
      <c r="S379" s="689"/>
      <c r="T379" s="689"/>
      <c r="U379" s="689"/>
      <c r="V379" s="689"/>
      <c r="W379" s="689"/>
      <c r="X379" s="689"/>
      <c r="Y379" s="689"/>
      <c r="Z379" s="689"/>
      <c r="AA379" s="689"/>
      <c r="AB379" s="689"/>
    </row>
    <row r="380" spans="1:28" s="220" customFormat="1">
      <c r="A380" s="222"/>
      <c r="C380" s="221"/>
      <c r="L380" s="689"/>
      <c r="M380" s="689"/>
      <c r="N380" s="689"/>
      <c r="O380" s="689"/>
      <c r="P380" s="689"/>
      <c r="Q380" s="689"/>
      <c r="R380" s="689"/>
      <c r="S380" s="689"/>
      <c r="T380" s="689"/>
      <c r="U380" s="689"/>
      <c r="V380" s="689"/>
      <c r="W380" s="689"/>
      <c r="X380" s="689"/>
      <c r="Y380" s="689"/>
      <c r="Z380" s="689"/>
      <c r="AA380" s="689"/>
      <c r="AB380" s="689"/>
    </row>
    <row r="381" spans="1:28" s="220" customFormat="1">
      <c r="A381" s="222"/>
      <c r="C381" s="221"/>
      <c r="L381" s="689"/>
      <c r="M381" s="689"/>
      <c r="N381" s="689"/>
      <c r="O381" s="689"/>
      <c r="P381" s="689"/>
      <c r="Q381" s="689"/>
      <c r="R381" s="689"/>
      <c r="S381" s="689"/>
      <c r="T381" s="689"/>
      <c r="U381" s="689"/>
      <c r="V381" s="689"/>
      <c r="W381" s="689"/>
      <c r="X381" s="689"/>
      <c r="Y381" s="689"/>
      <c r="Z381" s="689"/>
      <c r="AA381" s="689"/>
      <c r="AB381" s="689"/>
    </row>
    <row r="382" spans="1:28" s="220" customFormat="1">
      <c r="A382" s="222"/>
      <c r="C382" s="221"/>
      <c r="L382" s="689"/>
      <c r="M382" s="689"/>
      <c r="N382" s="689"/>
      <c r="O382" s="689"/>
      <c r="P382" s="689"/>
      <c r="Q382" s="689"/>
      <c r="R382" s="689"/>
      <c r="S382" s="689"/>
      <c r="T382" s="689"/>
      <c r="U382" s="689"/>
      <c r="V382" s="689"/>
      <c r="W382" s="689"/>
      <c r="X382" s="689"/>
      <c r="Y382" s="689"/>
      <c r="Z382" s="689"/>
      <c r="AA382" s="689"/>
      <c r="AB382" s="689"/>
    </row>
    <row r="383" spans="1:28" s="220" customFormat="1">
      <c r="A383" s="222"/>
      <c r="C383" s="221"/>
      <c r="L383" s="689"/>
      <c r="M383" s="689"/>
      <c r="N383" s="689"/>
      <c r="O383" s="689"/>
      <c r="P383" s="689"/>
      <c r="Q383" s="689"/>
      <c r="R383" s="689"/>
      <c r="S383" s="689"/>
      <c r="T383" s="689"/>
      <c r="U383" s="689"/>
      <c r="V383" s="689"/>
      <c r="W383" s="689"/>
      <c r="X383" s="689"/>
      <c r="Y383" s="689"/>
      <c r="Z383" s="689"/>
      <c r="AA383" s="689"/>
      <c r="AB383" s="689"/>
    </row>
    <row r="384" spans="1:28" s="220" customFormat="1">
      <c r="A384" s="222"/>
      <c r="C384" s="221"/>
      <c r="L384" s="689"/>
      <c r="M384" s="689"/>
      <c r="N384" s="689"/>
      <c r="O384" s="689"/>
      <c r="P384" s="689"/>
      <c r="Q384" s="689"/>
      <c r="R384" s="689"/>
      <c r="S384" s="689"/>
      <c r="T384" s="689"/>
      <c r="U384" s="689"/>
      <c r="V384" s="689"/>
      <c r="W384" s="689"/>
      <c r="X384" s="689"/>
      <c r="Y384" s="689"/>
      <c r="Z384" s="689"/>
      <c r="AA384" s="689"/>
      <c r="AB384" s="689"/>
    </row>
    <row r="385" spans="1:28" s="220" customFormat="1">
      <c r="A385" s="222"/>
      <c r="C385" s="221"/>
      <c r="L385" s="689"/>
      <c r="M385" s="689"/>
      <c r="N385" s="689"/>
      <c r="O385" s="689"/>
      <c r="P385" s="689"/>
      <c r="Q385" s="689"/>
      <c r="R385" s="689"/>
      <c r="S385" s="689"/>
      <c r="T385" s="689"/>
      <c r="U385" s="689"/>
      <c r="V385" s="689"/>
      <c r="W385" s="689"/>
      <c r="X385" s="689"/>
      <c r="Y385" s="689"/>
      <c r="Z385" s="689"/>
      <c r="AA385" s="689"/>
      <c r="AB385" s="689"/>
    </row>
    <row r="386" spans="1:28" s="220" customFormat="1">
      <c r="A386" s="222"/>
      <c r="C386" s="221"/>
      <c r="L386" s="689"/>
      <c r="M386" s="689"/>
      <c r="N386" s="689"/>
      <c r="O386" s="689"/>
      <c r="P386" s="689"/>
      <c r="Q386" s="689"/>
      <c r="R386" s="689"/>
      <c r="S386" s="689"/>
      <c r="T386" s="689"/>
      <c r="U386" s="689"/>
      <c r="V386" s="689"/>
      <c r="W386" s="689"/>
      <c r="X386" s="689"/>
      <c r="Y386" s="689"/>
      <c r="Z386" s="689"/>
      <c r="AA386" s="689"/>
      <c r="AB386" s="689"/>
    </row>
    <row r="387" spans="1:28" s="220" customFormat="1">
      <c r="A387" s="222"/>
      <c r="C387" s="221"/>
      <c r="L387" s="689"/>
      <c r="M387" s="689"/>
      <c r="N387" s="689"/>
      <c r="O387" s="689"/>
      <c r="P387" s="689"/>
      <c r="Q387" s="689"/>
      <c r="R387" s="689"/>
      <c r="S387" s="689"/>
      <c r="T387" s="689"/>
      <c r="U387" s="689"/>
      <c r="V387" s="689"/>
      <c r="W387" s="689"/>
      <c r="X387" s="689"/>
      <c r="Y387" s="689"/>
      <c r="Z387" s="689"/>
      <c r="AA387" s="689"/>
      <c r="AB387" s="689"/>
    </row>
    <row r="388" spans="1:28" s="220" customFormat="1">
      <c r="A388" s="222"/>
      <c r="C388" s="221"/>
      <c r="L388" s="689"/>
      <c r="M388" s="689"/>
      <c r="N388" s="689"/>
      <c r="O388" s="689"/>
      <c r="P388" s="689"/>
      <c r="Q388" s="689"/>
      <c r="R388" s="689"/>
      <c r="S388" s="689"/>
      <c r="T388" s="689"/>
      <c r="U388" s="689"/>
      <c r="V388" s="689"/>
      <c r="W388" s="689"/>
      <c r="X388" s="689"/>
      <c r="Y388" s="689"/>
      <c r="Z388" s="689"/>
      <c r="AA388" s="689"/>
      <c r="AB388" s="689"/>
    </row>
    <row r="389" spans="1:28" s="220" customFormat="1">
      <c r="A389" s="222"/>
      <c r="C389" s="221"/>
      <c r="L389" s="689"/>
      <c r="M389" s="689"/>
      <c r="N389" s="689"/>
      <c r="O389" s="689"/>
      <c r="P389" s="689"/>
      <c r="Q389" s="689"/>
      <c r="R389" s="689"/>
      <c r="S389" s="689"/>
      <c r="T389" s="689"/>
      <c r="U389" s="689"/>
      <c r="V389" s="689"/>
      <c r="W389" s="689"/>
      <c r="X389" s="689"/>
      <c r="Y389" s="689"/>
      <c r="Z389" s="689"/>
      <c r="AA389" s="689"/>
      <c r="AB389" s="689"/>
    </row>
    <row r="390" spans="1:28" s="220" customFormat="1">
      <c r="A390" s="222"/>
      <c r="C390" s="221"/>
      <c r="L390" s="689"/>
      <c r="M390" s="689"/>
      <c r="N390" s="689"/>
      <c r="O390" s="689"/>
      <c r="P390" s="689"/>
      <c r="Q390" s="689"/>
      <c r="R390" s="689"/>
      <c r="S390" s="689"/>
      <c r="T390" s="689"/>
      <c r="U390" s="689"/>
      <c r="V390" s="689"/>
      <c r="W390" s="689"/>
      <c r="X390" s="689"/>
      <c r="Y390" s="689"/>
      <c r="Z390" s="689"/>
      <c r="AA390" s="689"/>
      <c r="AB390" s="689"/>
    </row>
    <row r="391" spans="1:28" s="220" customFormat="1">
      <c r="A391" s="222"/>
      <c r="C391" s="221"/>
      <c r="L391" s="689"/>
      <c r="M391" s="689"/>
      <c r="N391" s="689"/>
      <c r="O391" s="689"/>
      <c r="P391" s="689"/>
      <c r="Q391" s="689"/>
      <c r="R391" s="689"/>
      <c r="S391" s="689"/>
      <c r="T391" s="689"/>
      <c r="U391" s="689"/>
      <c r="V391" s="689"/>
      <c r="W391" s="689"/>
      <c r="X391" s="689"/>
      <c r="Y391" s="689"/>
      <c r="Z391" s="689"/>
      <c r="AA391" s="689"/>
      <c r="AB391" s="689"/>
    </row>
    <row r="392" spans="1:28" s="220" customFormat="1">
      <c r="A392" s="222"/>
      <c r="C392" s="221"/>
      <c r="L392" s="689"/>
      <c r="M392" s="689"/>
      <c r="N392" s="689"/>
      <c r="O392" s="689"/>
      <c r="P392" s="689"/>
      <c r="Q392" s="689"/>
      <c r="R392" s="689"/>
      <c r="S392" s="689"/>
      <c r="T392" s="689"/>
      <c r="U392" s="689"/>
      <c r="V392" s="689"/>
      <c r="W392" s="689"/>
      <c r="X392" s="689"/>
      <c r="Y392" s="689"/>
      <c r="Z392" s="689"/>
      <c r="AA392" s="689"/>
      <c r="AB392" s="689"/>
    </row>
    <row r="393" spans="1:28" s="220" customFormat="1">
      <c r="A393" s="222"/>
      <c r="C393" s="221"/>
      <c r="L393" s="689"/>
      <c r="M393" s="689"/>
      <c r="N393" s="689"/>
      <c r="O393" s="689"/>
      <c r="P393" s="689"/>
      <c r="Q393" s="689"/>
      <c r="R393" s="689"/>
      <c r="S393" s="689"/>
      <c r="T393" s="689"/>
      <c r="U393" s="689"/>
      <c r="V393" s="689"/>
      <c r="W393" s="689"/>
      <c r="X393" s="689"/>
      <c r="Y393" s="689"/>
      <c r="Z393" s="689"/>
      <c r="AA393" s="689"/>
      <c r="AB393" s="689"/>
    </row>
    <row r="394" spans="1:28" s="220" customFormat="1">
      <c r="A394" s="222"/>
      <c r="C394" s="221"/>
      <c r="L394" s="689"/>
      <c r="M394" s="689"/>
      <c r="N394" s="689"/>
      <c r="O394" s="689"/>
      <c r="P394" s="689"/>
      <c r="Q394" s="689"/>
      <c r="R394" s="689"/>
      <c r="S394" s="689"/>
      <c r="T394" s="689"/>
      <c r="U394" s="689"/>
      <c r="V394" s="689"/>
      <c r="W394" s="689"/>
      <c r="X394" s="689"/>
      <c r="Y394" s="689"/>
      <c r="Z394" s="689"/>
      <c r="AA394" s="689"/>
      <c r="AB394" s="689"/>
    </row>
    <row r="395" spans="1:28" s="220" customFormat="1">
      <c r="A395" s="222"/>
      <c r="C395" s="221"/>
      <c r="L395" s="689"/>
      <c r="M395" s="689"/>
      <c r="N395" s="689"/>
      <c r="O395" s="689"/>
      <c r="P395" s="689"/>
      <c r="Q395" s="689"/>
      <c r="R395" s="689"/>
      <c r="S395" s="689"/>
      <c r="T395" s="689"/>
      <c r="U395" s="689"/>
      <c r="V395" s="689"/>
      <c r="W395" s="689"/>
      <c r="X395" s="689"/>
      <c r="Y395" s="689"/>
      <c r="Z395" s="689"/>
      <c r="AA395" s="689"/>
      <c r="AB395" s="689"/>
    </row>
    <row r="396" spans="1:28" s="220" customFormat="1">
      <c r="A396" s="222"/>
      <c r="C396" s="221"/>
      <c r="L396" s="689"/>
      <c r="M396" s="689"/>
      <c r="N396" s="689"/>
      <c r="O396" s="689"/>
      <c r="P396" s="689"/>
      <c r="Q396" s="689"/>
      <c r="R396" s="689"/>
      <c r="S396" s="689"/>
      <c r="T396" s="689"/>
      <c r="U396" s="689"/>
      <c r="V396" s="689"/>
      <c r="W396" s="689"/>
      <c r="X396" s="689"/>
      <c r="Y396" s="689"/>
      <c r="Z396" s="689"/>
      <c r="AA396" s="689"/>
      <c r="AB396" s="689"/>
    </row>
    <row r="397" spans="1:28" s="220" customFormat="1">
      <c r="A397" s="222"/>
      <c r="C397" s="221"/>
      <c r="L397" s="689"/>
      <c r="M397" s="689"/>
      <c r="N397" s="689"/>
      <c r="O397" s="689"/>
      <c r="P397" s="689"/>
      <c r="Q397" s="689"/>
      <c r="R397" s="689"/>
      <c r="S397" s="689"/>
      <c r="T397" s="689"/>
      <c r="U397" s="689"/>
      <c r="V397" s="689"/>
      <c r="W397" s="689"/>
      <c r="X397" s="689"/>
      <c r="Y397" s="689"/>
      <c r="Z397" s="689"/>
      <c r="AA397" s="689"/>
      <c r="AB397" s="689"/>
    </row>
    <row r="398" spans="1:28" s="220" customFormat="1">
      <c r="A398" s="222"/>
      <c r="C398" s="221"/>
      <c r="L398" s="689"/>
      <c r="M398" s="689"/>
      <c r="N398" s="689"/>
      <c r="O398" s="689"/>
      <c r="P398" s="689"/>
      <c r="Q398" s="689"/>
      <c r="R398" s="689"/>
      <c r="S398" s="689"/>
      <c r="T398" s="689"/>
      <c r="U398" s="689"/>
      <c r="V398" s="689"/>
      <c r="W398" s="689"/>
      <c r="X398" s="689"/>
      <c r="Y398" s="689"/>
      <c r="Z398" s="689"/>
      <c r="AA398" s="689"/>
      <c r="AB398" s="689"/>
    </row>
    <row r="399" spans="1:28" s="220" customFormat="1">
      <c r="A399" s="222"/>
      <c r="C399" s="221"/>
      <c r="L399" s="689"/>
      <c r="M399" s="689"/>
      <c r="N399" s="689"/>
      <c r="O399" s="689"/>
      <c r="P399" s="689"/>
      <c r="Q399" s="689"/>
      <c r="R399" s="689"/>
      <c r="S399" s="689"/>
      <c r="T399" s="689"/>
      <c r="U399" s="689"/>
      <c r="V399" s="689"/>
      <c r="W399" s="689"/>
      <c r="X399" s="689"/>
      <c r="Y399" s="689"/>
      <c r="Z399" s="689"/>
      <c r="AA399" s="689"/>
      <c r="AB399" s="689"/>
    </row>
    <row r="400" spans="1:28" s="220" customFormat="1">
      <c r="A400" s="222"/>
      <c r="C400" s="221"/>
      <c r="L400" s="689"/>
      <c r="M400" s="689"/>
      <c r="N400" s="689"/>
      <c r="O400" s="689"/>
      <c r="P400" s="689"/>
      <c r="Q400" s="689"/>
      <c r="R400" s="689"/>
      <c r="S400" s="689"/>
      <c r="T400" s="689"/>
      <c r="U400" s="689"/>
      <c r="V400" s="689"/>
      <c r="W400" s="689"/>
      <c r="X400" s="689"/>
      <c r="Y400" s="689"/>
      <c r="Z400" s="689"/>
      <c r="AA400" s="689"/>
      <c r="AB400" s="689"/>
    </row>
    <row r="401" spans="1:28" s="220" customFormat="1">
      <c r="A401" s="222"/>
      <c r="C401" s="221"/>
      <c r="L401" s="689"/>
      <c r="M401" s="689"/>
      <c r="N401" s="689"/>
      <c r="O401" s="689"/>
      <c r="P401" s="689"/>
      <c r="Q401" s="689"/>
      <c r="R401" s="689"/>
      <c r="S401" s="689"/>
      <c r="T401" s="689"/>
      <c r="U401" s="689"/>
      <c r="V401" s="689"/>
      <c r="W401" s="689"/>
      <c r="X401" s="689"/>
      <c r="Y401" s="689"/>
      <c r="Z401" s="689"/>
      <c r="AA401" s="689"/>
      <c r="AB401" s="689"/>
    </row>
    <row r="402" spans="1:28" s="220" customFormat="1">
      <c r="A402" s="222"/>
      <c r="C402" s="221"/>
      <c r="L402" s="689"/>
      <c r="M402" s="689"/>
      <c r="N402" s="689"/>
      <c r="O402" s="689"/>
      <c r="P402" s="689"/>
      <c r="Q402" s="689"/>
      <c r="R402" s="689"/>
      <c r="S402" s="689"/>
      <c r="T402" s="689"/>
      <c r="U402" s="689"/>
      <c r="V402" s="689"/>
      <c r="W402" s="689"/>
      <c r="X402" s="689"/>
      <c r="Y402" s="689"/>
      <c r="Z402" s="689"/>
      <c r="AA402" s="689"/>
      <c r="AB402" s="689"/>
    </row>
    <row r="403" spans="1:28" s="220" customFormat="1">
      <c r="A403" s="222"/>
      <c r="C403" s="221"/>
      <c r="L403" s="689"/>
      <c r="M403" s="689"/>
      <c r="N403" s="689"/>
      <c r="O403" s="689"/>
      <c r="P403" s="689"/>
      <c r="Q403" s="689"/>
      <c r="R403" s="689"/>
      <c r="S403" s="689"/>
      <c r="T403" s="689"/>
      <c r="U403" s="689"/>
      <c r="V403" s="689"/>
      <c r="W403" s="689"/>
      <c r="X403" s="689"/>
      <c r="Y403" s="689"/>
      <c r="Z403" s="689"/>
      <c r="AA403" s="689"/>
      <c r="AB403" s="689"/>
    </row>
    <row r="404" spans="1:28" s="220" customFormat="1">
      <c r="A404" s="222"/>
      <c r="C404" s="221"/>
      <c r="L404" s="689"/>
      <c r="M404" s="689"/>
      <c r="N404" s="689"/>
      <c r="O404" s="689"/>
      <c r="P404" s="689"/>
      <c r="Q404" s="689"/>
      <c r="R404" s="689"/>
      <c r="S404" s="689"/>
      <c r="T404" s="689"/>
      <c r="U404" s="689"/>
      <c r="V404" s="689"/>
      <c r="W404" s="689"/>
      <c r="X404" s="689"/>
      <c r="Y404" s="689"/>
      <c r="Z404" s="689"/>
      <c r="AA404" s="689"/>
      <c r="AB404" s="689"/>
    </row>
    <row r="405" spans="1:28" s="220" customFormat="1">
      <c r="A405" s="222"/>
      <c r="C405" s="221"/>
      <c r="L405" s="689"/>
      <c r="M405" s="689"/>
      <c r="N405" s="689"/>
      <c r="O405" s="689"/>
      <c r="P405" s="689"/>
      <c r="Q405" s="689"/>
      <c r="R405" s="689"/>
      <c r="S405" s="689"/>
      <c r="T405" s="689"/>
      <c r="U405" s="689"/>
      <c r="V405" s="689"/>
      <c r="W405" s="689"/>
      <c r="X405" s="689"/>
      <c r="Y405" s="689"/>
      <c r="Z405" s="689"/>
      <c r="AA405" s="689"/>
      <c r="AB405" s="689"/>
    </row>
    <row r="406" spans="1:28" s="220" customFormat="1">
      <c r="A406" s="222"/>
      <c r="C406" s="221"/>
      <c r="L406" s="689"/>
      <c r="M406" s="689"/>
      <c r="N406" s="689"/>
      <c r="O406" s="689"/>
      <c r="P406" s="689"/>
      <c r="Q406" s="689"/>
      <c r="R406" s="689"/>
      <c r="S406" s="689"/>
      <c r="T406" s="689"/>
      <c r="U406" s="689"/>
      <c r="V406" s="689"/>
      <c r="W406" s="689"/>
      <c r="X406" s="689"/>
      <c r="Y406" s="689"/>
      <c r="Z406" s="689"/>
      <c r="AA406" s="689"/>
      <c r="AB406" s="689"/>
    </row>
    <row r="407" spans="1:28" s="220" customFormat="1">
      <c r="A407" s="222"/>
      <c r="C407" s="221"/>
      <c r="L407" s="689"/>
      <c r="M407" s="689"/>
      <c r="N407" s="689"/>
      <c r="O407" s="689"/>
      <c r="P407" s="689"/>
      <c r="Q407" s="689"/>
      <c r="R407" s="689"/>
      <c r="S407" s="689"/>
      <c r="T407" s="689"/>
      <c r="U407" s="689"/>
      <c r="V407" s="689"/>
      <c r="W407" s="689"/>
      <c r="X407" s="689"/>
      <c r="Y407" s="689"/>
      <c r="Z407" s="689"/>
      <c r="AA407" s="689"/>
      <c r="AB407" s="689"/>
    </row>
    <row r="408" spans="1:28" s="220" customFormat="1">
      <c r="A408" s="222"/>
      <c r="C408" s="221"/>
      <c r="L408" s="689"/>
      <c r="M408" s="689"/>
      <c r="N408" s="689"/>
      <c r="O408" s="689"/>
      <c r="P408" s="689"/>
      <c r="Q408" s="689"/>
      <c r="R408" s="689"/>
      <c r="S408" s="689"/>
      <c r="T408" s="689"/>
      <c r="U408" s="689"/>
      <c r="V408" s="689"/>
      <c r="W408" s="689"/>
      <c r="X408" s="689"/>
      <c r="Y408" s="689"/>
      <c r="Z408" s="689"/>
      <c r="AA408" s="689"/>
      <c r="AB408" s="689"/>
    </row>
    <row r="409" spans="1:28" s="220" customFormat="1">
      <c r="A409" s="222"/>
      <c r="C409" s="221"/>
      <c r="L409" s="689"/>
      <c r="M409" s="689"/>
      <c r="N409" s="689"/>
      <c r="O409" s="689"/>
      <c r="P409" s="689"/>
      <c r="Q409" s="689"/>
      <c r="R409" s="689"/>
      <c r="S409" s="689"/>
      <c r="T409" s="689"/>
      <c r="U409" s="689"/>
      <c r="V409" s="689"/>
      <c r="W409" s="689"/>
      <c r="X409" s="689"/>
      <c r="Y409" s="689"/>
      <c r="Z409" s="689"/>
      <c r="AA409" s="689"/>
      <c r="AB409" s="689"/>
    </row>
    <row r="410" spans="1:28" s="220" customFormat="1">
      <c r="A410" s="222"/>
      <c r="C410" s="221"/>
      <c r="L410" s="689"/>
      <c r="M410" s="689"/>
      <c r="N410" s="689"/>
      <c r="O410" s="689"/>
      <c r="P410" s="689"/>
      <c r="Q410" s="689"/>
      <c r="R410" s="689"/>
      <c r="S410" s="689"/>
      <c r="T410" s="689"/>
      <c r="U410" s="689"/>
      <c r="V410" s="689"/>
      <c r="W410" s="689"/>
      <c r="X410" s="689"/>
      <c r="Y410" s="689"/>
      <c r="Z410" s="689"/>
      <c r="AA410" s="689"/>
      <c r="AB410" s="689"/>
    </row>
    <row r="411" spans="1:28" s="220" customFormat="1">
      <c r="A411" s="222"/>
      <c r="C411" s="221"/>
      <c r="L411" s="689"/>
      <c r="M411" s="689"/>
      <c r="N411" s="689"/>
      <c r="O411" s="689"/>
      <c r="P411" s="689"/>
      <c r="Q411" s="689"/>
      <c r="R411" s="689"/>
      <c r="S411" s="689"/>
      <c r="T411" s="689"/>
      <c r="U411" s="689"/>
      <c r="V411" s="689"/>
      <c r="W411" s="689"/>
      <c r="X411" s="689"/>
      <c r="Y411" s="689"/>
      <c r="Z411" s="689"/>
      <c r="AA411" s="689"/>
      <c r="AB411" s="689"/>
    </row>
    <row r="412" spans="1:28" s="220" customFormat="1">
      <c r="A412" s="222"/>
      <c r="C412" s="221"/>
      <c r="L412" s="689"/>
      <c r="M412" s="689"/>
      <c r="N412" s="689"/>
      <c r="O412" s="689"/>
      <c r="P412" s="689"/>
      <c r="Q412" s="689"/>
      <c r="R412" s="689"/>
      <c r="S412" s="689"/>
      <c r="T412" s="689"/>
      <c r="U412" s="689"/>
      <c r="V412" s="689"/>
      <c r="W412" s="689"/>
      <c r="X412" s="689"/>
      <c r="Y412" s="689"/>
      <c r="Z412" s="689"/>
      <c r="AA412" s="689"/>
      <c r="AB412" s="689"/>
    </row>
    <row r="413" spans="1:28" s="220" customFormat="1">
      <c r="A413" s="222"/>
      <c r="C413" s="221"/>
      <c r="L413" s="689"/>
      <c r="M413" s="689"/>
      <c r="N413" s="689"/>
      <c r="O413" s="689"/>
      <c r="P413" s="689"/>
      <c r="Q413" s="689"/>
      <c r="R413" s="689"/>
      <c r="S413" s="689"/>
      <c r="T413" s="689"/>
      <c r="U413" s="689"/>
      <c r="V413" s="689"/>
      <c r="W413" s="689"/>
      <c r="X413" s="689"/>
      <c r="Y413" s="689"/>
      <c r="Z413" s="689"/>
      <c r="AA413" s="689"/>
      <c r="AB413" s="689"/>
    </row>
    <row r="414" spans="1:28" s="220" customFormat="1">
      <c r="A414" s="222"/>
      <c r="C414" s="221"/>
      <c r="L414" s="689"/>
      <c r="M414" s="689"/>
      <c r="N414" s="689"/>
      <c r="O414" s="689"/>
      <c r="P414" s="689"/>
      <c r="Q414" s="689"/>
      <c r="R414" s="689"/>
      <c r="S414" s="689"/>
      <c r="T414" s="689"/>
      <c r="U414" s="689"/>
      <c r="V414" s="689"/>
      <c r="W414" s="689"/>
      <c r="X414" s="689"/>
      <c r="Y414" s="689"/>
      <c r="Z414" s="689"/>
      <c r="AA414" s="689"/>
      <c r="AB414" s="689"/>
    </row>
    <row r="415" spans="1:28" s="220" customFormat="1">
      <c r="A415" s="222"/>
      <c r="C415" s="221"/>
      <c r="L415" s="689"/>
      <c r="M415" s="689"/>
      <c r="N415" s="689"/>
      <c r="O415" s="689"/>
      <c r="P415" s="689"/>
      <c r="Q415" s="689"/>
      <c r="R415" s="689"/>
      <c r="S415" s="689"/>
      <c r="T415" s="689"/>
      <c r="U415" s="689"/>
      <c r="V415" s="689"/>
      <c r="W415" s="689"/>
      <c r="X415" s="689"/>
      <c r="Y415" s="689"/>
      <c r="Z415" s="689"/>
      <c r="AA415" s="689"/>
      <c r="AB415" s="689"/>
    </row>
    <row r="416" spans="1:28" s="220" customFormat="1">
      <c r="A416" s="222"/>
      <c r="C416" s="221"/>
      <c r="L416" s="689"/>
      <c r="M416" s="689"/>
      <c r="N416" s="689"/>
      <c r="O416" s="689"/>
      <c r="P416" s="689"/>
      <c r="Q416" s="689"/>
      <c r="R416" s="689"/>
      <c r="S416" s="689"/>
      <c r="T416" s="689"/>
      <c r="U416" s="689"/>
      <c r="V416" s="689"/>
      <c r="W416" s="689"/>
      <c r="X416" s="689"/>
      <c r="Y416" s="689"/>
      <c r="Z416" s="689"/>
      <c r="AA416" s="689"/>
      <c r="AB416" s="689"/>
    </row>
    <row r="417" spans="1:28" s="220" customFormat="1">
      <c r="A417" s="222"/>
      <c r="C417" s="221"/>
      <c r="L417" s="689"/>
      <c r="M417" s="689"/>
      <c r="N417" s="689"/>
      <c r="O417" s="689"/>
      <c r="P417" s="689"/>
      <c r="Q417" s="689"/>
      <c r="R417" s="689"/>
      <c r="S417" s="689"/>
      <c r="T417" s="689"/>
      <c r="U417" s="689"/>
      <c r="V417" s="689"/>
      <c r="W417" s="689"/>
      <c r="X417" s="689"/>
      <c r="Y417" s="689"/>
      <c r="Z417" s="689"/>
      <c r="AA417" s="689"/>
      <c r="AB417" s="689"/>
    </row>
    <row r="418" spans="1:28" s="220" customFormat="1">
      <c r="A418" s="222"/>
      <c r="C418" s="221"/>
      <c r="L418" s="689"/>
      <c r="M418" s="689"/>
      <c r="N418" s="689"/>
      <c r="O418" s="689"/>
      <c r="P418" s="689"/>
      <c r="Q418" s="689"/>
      <c r="R418" s="689"/>
      <c r="S418" s="689"/>
      <c r="T418" s="689"/>
      <c r="U418" s="689"/>
      <c r="V418" s="689"/>
      <c r="W418" s="689"/>
      <c r="X418" s="689"/>
      <c r="Y418" s="689"/>
      <c r="Z418" s="689"/>
      <c r="AA418" s="689"/>
      <c r="AB418" s="689"/>
    </row>
    <row r="419" spans="1:28" s="220" customFormat="1">
      <c r="A419" s="222"/>
      <c r="C419" s="221"/>
      <c r="L419" s="689"/>
      <c r="M419" s="689"/>
      <c r="N419" s="689"/>
      <c r="O419" s="689"/>
      <c r="P419" s="689"/>
      <c r="Q419" s="689"/>
      <c r="R419" s="689"/>
      <c r="S419" s="689"/>
      <c r="T419" s="689"/>
      <c r="U419" s="689"/>
      <c r="V419" s="689"/>
      <c r="W419" s="689"/>
      <c r="X419" s="689"/>
      <c r="Y419" s="689"/>
      <c r="Z419" s="689"/>
      <c r="AA419" s="689"/>
      <c r="AB419" s="689"/>
    </row>
    <row r="420" spans="1:28" s="220" customFormat="1">
      <c r="A420" s="222"/>
      <c r="C420" s="221"/>
      <c r="L420" s="689"/>
      <c r="M420" s="689"/>
      <c r="N420" s="689"/>
      <c r="O420" s="689"/>
      <c r="P420" s="689"/>
      <c r="Q420" s="689"/>
      <c r="R420" s="689"/>
      <c r="S420" s="689"/>
      <c r="T420" s="689"/>
      <c r="U420" s="689"/>
      <c r="V420" s="689"/>
      <c r="W420" s="689"/>
      <c r="X420" s="689"/>
      <c r="Y420" s="689"/>
      <c r="Z420" s="689"/>
      <c r="AA420" s="689"/>
      <c r="AB420" s="689"/>
    </row>
    <row r="421" spans="1:28" s="220" customFormat="1">
      <c r="A421" s="222"/>
      <c r="C421" s="221"/>
      <c r="L421" s="689"/>
      <c r="M421" s="689"/>
      <c r="N421" s="689"/>
      <c r="O421" s="689"/>
      <c r="P421" s="689"/>
      <c r="Q421" s="689"/>
      <c r="R421" s="689"/>
      <c r="S421" s="689"/>
      <c r="T421" s="689"/>
      <c r="U421" s="689"/>
      <c r="V421" s="689"/>
      <c r="W421" s="689"/>
      <c r="X421" s="689"/>
      <c r="Y421" s="689"/>
      <c r="Z421" s="689"/>
      <c r="AA421" s="689"/>
      <c r="AB421" s="689"/>
    </row>
    <row r="422" spans="1:28" s="220" customFormat="1">
      <c r="A422" s="222"/>
      <c r="C422" s="221"/>
      <c r="L422" s="689"/>
      <c r="M422" s="689"/>
      <c r="N422" s="689"/>
      <c r="O422" s="689"/>
      <c r="P422" s="689"/>
      <c r="Q422" s="689"/>
      <c r="R422" s="689"/>
      <c r="S422" s="689"/>
      <c r="T422" s="689"/>
      <c r="U422" s="689"/>
      <c r="V422" s="689"/>
      <c r="W422" s="689"/>
      <c r="X422" s="689"/>
      <c r="Y422" s="689"/>
      <c r="Z422" s="689"/>
      <c r="AA422" s="689"/>
      <c r="AB422" s="689"/>
    </row>
    <row r="423" spans="1:28" s="220" customFormat="1">
      <c r="A423" s="222"/>
      <c r="C423" s="221"/>
      <c r="L423" s="689"/>
      <c r="M423" s="689"/>
      <c r="N423" s="689"/>
      <c r="O423" s="689"/>
      <c r="P423" s="689"/>
      <c r="Q423" s="689"/>
      <c r="R423" s="689"/>
      <c r="S423" s="689"/>
      <c r="T423" s="689"/>
      <c r="U423" s="689"/>
      <c r="V423" s="689"/>
      <c r="W423" s="689"/>
      <c r="X423" s="689"/>
      <c r="Y423" s="689"/>
      <c r="Z423" s="689"/>
      <c r="AA423" s="689"/>
      <c r="AB423" s="689"/>
    </row>
    <row r="424" spans="1:28" s="220" customFormat="1">
      <c r="A424" s="222"/>
      <c r="C424" s="221"/>
      <c r="L424" s="689"/>
      <c r="M424" s="689"/>
      <c r="N424" s="689"/>
      <c r="O424" s="689"/>
      <c r="P424" s="689"/>
      <c r="Q424" s="689"/>
      <c r="R424" s="689"/>
      <c r="S424" s="689"/>
      <c r="T424" s="689"/>
      <c r="U424" s="689"/>
      <c r="V424" s="689"/>
      <c r="W424" s="689"/>
      <c r="X424" s="689"/>
      <c r="Y424" s="689"/>
      <c r="Z424" s="689"/>
      <c r="AA424" s="689"/>
      <c r="AB424" s="689"/>
    </row>
    <row r="425" spans="1:28" s="220" customFormat="1">
      <c r="A425" s="222"/>
      <c r="C425" s="221"/>
      <c r="L425" s="689"/>
      <c r="M425" s="689"/>
      <c r="N425" s="689"/>
      <c r="O425" s="689"/>
      <c r="P425" s="689"/>
      <c r="Q425" s="689"/>
      <c r="R425" s="689"/>
      <c r="S425" s="689"/>
      <c r="T425" s="689"/>
      <c r="U425" s="689"/>
      <c r="V425" s="689"/>
      <c r="W425" s="689"/>
      <c r="X425" s="689"/>
      <c r="Y425" s="689"/>
      <c r="Z425" s="689"/>
      <c r="AA425" s="689"/>
      <c r="AB425" s="689"/>
    </row>
    <row r="426" spans="1:28" s="220" customFormat="1">
      <c r="A426" s="222"/>
      <c r="C426" s="221"/>
      <c r="L426" s="689"/>
      <c r="M426" s="689"/>
      <c r="N426" s="689"/>
      <c r="O426" s="689"/>
      <c r="P426" s="689"/>
      <c r="Q426" s="689"/>
      <c r="R426" s="689"/>
      <c r="S426" s="689"/>
      <c r="T426" s="689"/>
      <c r="U426" s="689"/>
      <c r="V426" s="689"/>
      <c r="W426" s="689"/>
      <c r="X426" s="689"/>
      <c r="Y426" s="689"/>
      <c r="Z426" s="689"/>
      <c r="AA426" s="689"/>
      <c r="AB426" s="689"/>
    </row>
    <row r="427" spans="1:28" s="220" customFormat="1">
      <c r="A427" s="222"/>
      <c r="C427" s="221"/>
      <c r="L427" s="689"/>
      <c r="M427" s="689"/>
      <c r="N427" s="689"/>
      <c r="O427" s="689"/>
      <c r="P427" s="689"/>
      <c r="Q427" s="689"/>
      <c r="R427" s="689"/>
      <c r="S427" s="689"/>
      <c r="T427" s="689"/>
      <c r="U427" s="689"/>
      <c r="V427" s="689"/>
      <c r="W427" s="689"/>
      <c r="X427" s="689"/>
      <c r="Y427" s="689"/>
      <c r="Z427" s="689"/>
      <c r="AA427" s="689"/>
      <c r="AB427" s="689"/>
    </row>
    <row r="428" spans="1:28" s="220" customFormat="1">
      <c r="A428" s="222"/>
      <c r="C428" s="221"/>
      <c r="L428" s="689"/>
      <c r="M428" s="689"/>
      <c r="N428" s="689"/>
      <c r="O428" s="689"/>
      <c r="P428" s="689"/>
      <c r="Q428" s="689"/>
      <c r="R428" s="689"/>
      <c r="S428" s="689"/>
      <c r="T428" s="689"/>
      <c r="U428" s="689"/>
      <c r="V428" s="689"/>
      <c r="W428" s="689"/>
      <c r="X428" s="689"/>
      <c r="Y428" s="689"/>
      <c r="Z428" s="689"/>
      <c r="AA428" s="689"/>
      <c r="AB428" s="689"/>
    </row>
    <row r="429" spans="1:28" s="220" customFormat="1">
      <c r="A429" s="222"/>
      <c r="C429" s="221"/>
      <c r="L429" s="689"/>
      <c r="M429" s="689"/>
      <c r="N429" s="689"/>
      <c r="O429" s="689"/>
      <c r="P429" s="689"/>
      <c r="Q429" s="689"/>
      <c r="R429" s="689"/>
      <c r="S429" s="689"/>
      <c r="T429" s="689"/>
      <c r="U429" s="689"/>
      <c r="V429" s="689"/>
      <c r="W429" s="689"/>
      <c r="X429" s="689"/>
      <c r="Y429" s="689"/>
      <c r="Z429" s="689"/>
      <c r="AA429" s="689"/>
      <c r="AB429" s="689"/>
    </row>
    <row r="430" spans="1:28" s="220" customFormat="1">
      <c r="A430" s="222"/>
      <c r="C430" s="221"/>
      <c r="L430" s="689"/>
      <c r="M430" s="689"/>
      <c r="N430" s="689"/>
      <c r="O430" s="689"/>
      <c r="P430" s="689"/>
      <c r="Q430" s="689"/>
      <c r="R430" s="689"/>
      <c r="S430" s="689"/>
      <c r="T430" s="689"/>
      <c r="U430" s="689"/>
      <c r="V430" s="689"/>
      <c r="W430" s="689"/>
      <c r="X430" s="689"/>
      <c r="Y430" s="689"/>
      <c r="Z430" s="689"/>
      <c r="AA430" s="689"/>
      <c r="AB430" s="689"/>
    </row>
    <row r="431" spans="1:28" s="220" customFormat="1">
      <c r="A431" s="222"/>
      <c r="C431" s="221"/>
      <c r="L431" s="689"/>
      <c r="M431" s="689"/>
      <c r="N431" s="689"/>
      <c r="O431" s="689"/>
      <c r="P431" s="689"/>
      <c r="Q431" s="689"/>
      <c r="R431" s="689"/>
      <c r="S431" s="689"/>
      <c r="T431" s="689"/>
      <c r="U431" s="689"/>
      <c r="V431" s="689"/>
      <c r="W431" s="689"/>
      <c r="X431" s="689"/>
      <c r="Y431" s="689"/>
      <c r="Z431" s="689"/>
      <c r="AA431" s="689"/>
      <c r="AB431" s="689"/>
    </row>
    <row r="432" spans="1:28" s="220" customFormat="1">
      <c r="A432" s="222"/>
      <c r="C432" s="221"/>
      <c r="L432" s="689"/>
      <c r="M432" s="689"/>
      <c r="N432" s="689"/>
      <c r="O432" s="689"/>
      <c r="P432" s="689"/>
      <c r="Q432" s="689"/>
      <c r="R432" s="689"/>
      <c r="S432" s="689"/>
      <c r="T432" s="689"/>
      <c r="U432" s="689"/>
      <c r="V432" s="689"/>
      <c r="W432" s="689"/>
      <c r="X432" s="689"/>
      <c r="Y432" s="689"/>
      <c r="Z432" s="689"/>
      <c r="AA432" s="689"/>
      <c r="AB432" s="689"/>
    </row>
    <row r="433" spans="1:28" s="220" customFormat="1">
      <c r="A433" s="222"/>
      <c r="C433" s="221"/>
      <c r="L433" s="689"/>
      <c r="M433" s="689"/>
      <c r="N433" s="689"/>
      <c r="O433" s="689"/>
      <c r="P433" s="689"/>
      <c r="Q433" s="689"/>
      <c r="R433" s="689"/>
      <c r="S433" s="689"/>
      <c r="T433" s="689"/>
      <c r="U433" s="689"/>
      <c r="V433" s="689"/>
      <c r="W433" s="689"/>
      <c r="X433" s="689"/>
      <c r="Y433" s="689"/>
      <c r="Z433" s="689"/>
      <c r="AA433" s="689"/>
      <c r="AB433" s="689"/>
    </row>
    <row r="434" spans="1:28" s="220" customFormat="1">
      <c r="A434" s="222"/>
      <c r="C434" s="221"/>
      <c r="L434" s="689"/>
      <c r="M434" s="689"/>
      <c r="N434" s="689"/>
      <c r="O434" s="689"/>
      <c r="P434" s="689"/>
      <c r="Q434" s="689"/>
      <c r="R434" s="689"/>
      <c r="S434" s="689"/>
      <c r="T434" s="689"/>
      <c r="U434" s="689"/>
      <c r="V434" s="689"/>
      <c r="W434" s="689"/>
      <c r="X434" s="689"/>
      <c r="Y434" s="689"/>
      <c r="Z434" s="689"/>
      <c r="AA434" s="689"/>
      <c r="AB434" s="689"/>
    </row>
    <row r="435" spans="1:28" s="220" customFormat="1">
      <c r="A435" s="222"/>
      <c r="C435" s="221"/>
      <c r="L435" s="689"/>
      <c r="M435" s="689"/>
      <c r="N435" s="689"/>
      <c r="O435" s="689"/>
      <c r="P435" s="689"/>
      <c r="Q435" s="689"/>
      <c r="R435" s="689"/>
      <c r="S435" s="689"/>
      <c r="T435" s="689"/>
      <c r="U435" s="689"/>
      <c r="V435" s="689"/>
      <c r="W435" s="689"/>
      <c r="X435" s="689"/>
      <c r="Y435" s="689"/>
      <c r="Z435" s="689"/>
      <c r="AA435" s="689"/>
      <c r="AB435" s="689"/>
    </row>
    <row r="436" spans="1:28" s="220" customFormat="1">
      <c r="A436" s="222"/>
      <c r="C436" s="221"/>
      <c r="L436" s="689"/>
      <c r="M436" s="689"/>
      <c r="N436" s="689"/>
      <c r="O436" s="689"/>
      <c r="P436" s="689"/>
      <c r="Q436" s="689"/>
      <c r="R436" s="689"/>
      <c r="S436" s="689"/>
      <c r="T436" s="689"/>
      <c r="U436" s="689"/>
      <c r="V436" s="689"/>
      <c r="W436" s="689"/>
      <c r="X436" s="689"/>
      <c r="Y436" s="689"/>
      <c r="Z436" s="689"/>
      <c r="AA436" s="689"/>
      <c r="AB436" s="689"/>
    </row>
    <row r="437" spans="1:28" s="220" customFormat="1">
      <c r="A437" s="222"/>
      <c r="C437" s="221"/>
      <c r="L437" s="689"/>
      <c r="M437" s="689"/>
      <c r="N437" s="689"/>
      <c r="O437" s="689"/>
      <c r="P437" s="689"/>
      <c r="Q437" s="689"/>
      <c r="R437" s="689"/>
      <c r="S437" s="689"/>
      <c r="T437" s="689"/>
      <c r="U437" s="689"/>
      <c r="V437" s="689"/>
      <c r="W437" s="689"/>
      <c r="X437" s="689"/>
      <c r="Y437" s="689"/>
      <c r="Z437" s="689"/>
      <c r="AA437" s="689"/>
      <c r="AB437" s="689"/>
    </row>
    <row r="438" spans="1:28" s="220" customFormat="1">
      <c r="A438" s="222"/>
      <c r="C438" s="221"/>
      <c r="L438" s="689"/>
      <c r="M438" s="689"/>
      <c r="N438" s="689"/>
      <c r="O438" s="689"/>
      <c r="P438" s="689"/>
      <c r="Q438" s="689"/>
      <c r="R438" s="689"/>
      <c r="S438" s="689"/>
      <c r="T438" s="689"/>
      <c r="U438" s="689"/>
      <c r="V438" s="689"/>
      <c r="W438" s="689"/>
      <c r="X438" s="689"/>
      <c r="Y438" s="689"/>
      <c r="Z438" s="689"/>
      <c r="AA438" s="689"/>
      <c r="AB438" s="689"/>
    </row>
    <row r="439" spans="1:28" s="220" customFormat="1">
      <c r="A439" s="222"/>
      <c r="C439" s="221"/>
      <c r="L439" s="689"/>
      <c r="M439" s="689"/>
      <c r="N439" s="689"/>
      <c r="O439" s="689"/>
      <c r="P439" s="689"/>
      <c r="Q439" s="689"/>
      <c r="R439" s="689"/>
      <c r="S439" s="689"/>
      <c r="T439" s="689"/>
      <c r="U439" s="689"/>
      <c r="V439" s="689"/>
      <c r="W439" s="689"/>
      <c r="X439" s="689"/>
      <c r="Y439" s="689"/>
      <c r="Z439" s="689"/>
      <c r="AA439" s="689"/>
      <c r="AB439" s="689"/>
    </row>
    <row r="440" spans="1:28" s="220" customFormat="1">
      <c r="A440" s="222"/>
      <c r="C440" s="221"/>
      <c r="L440" s="689"/>
      <c r="M440" s="689"/>
      <c r="N440" s="689"/>
      <c r="O440" s="689"/>
      <c r="P440" s="689"/>
      <c r="Q440" s="689"/>
      <c r="R440" s="689"/>
      <c r="S440" s="689"/>
      <c r="T440" s="689"/>
      <c r="U440" s="689"/>
      <c r="V440" s="689"/>
      <c r="W440" s="689"/>
      <c r="X440" s="689"/>
      <c r="Y440" s="689"/>
      <c r="Z440" s="689"/>
      <c r="AA440" s="689"/>
      <c r="AB440" s="689"/>
    </row>
    <row r="441" spans="1:28" s="220" customFormat="1">
      <c r="A441" s="222"/>
      <c r="C441" s="221"/>
      <c r="L441" s="689"/>
      <c r="M441" s="689"/>
      <c r="N441" s="689"/>
      <c r="O441" s="689"/>
      <c r="P441" s="689"/>
      <c r="Q441" s="689"/>
      <c r="R441" s="689"/>
      <c r="S441" s="689"/>
      <c r="T441" s="689"/>
      <c r="U441" s="689"/>
      <c r="V441" s="689"/>
      <c r="W441" s="689"/>
      <c r="X441" s="689"/>
      <c r="Y441" s="689"/>
      <c r="Z441" s="689"/>
      <c r="AA441" s="689"/>
      <c r="AB441" s="689"/>
    </row>
    <row r="442" spans="1:28" s="220" customFormat="1">
      <c r="A442" s="222"/>
      <c r="C442" s="221"/>
      <c r="L442" s="689"/>
      <c r="M442" s="689"/>
      <c r="N442" s="689"/>
      <c r="O442" s="689"/>
      <c r="P442" s="689"/>
      <c r="Q442" s="689"/>
      <c r="R442" s="689"/>
      <c r="S442" s="689"/>
      <c r="T442" s="689"/>
      <c r="U442" s="689"/>
      <c r="V442" s="689"/>
      <c r="W442" s="689"/>
      <c r="X442" s="689"/>
      <c r="Y442" s="689"/>
      <c r="Z442" s="689"/>
      <c r="AA442" s="689"/>
      <c r="AB442" s="689"/>
    </row>
    <row r="443" spans="1:28" s="220" customFormat="1">
      <c r="A443" s="222"/>
      <c r="C443" s="221"/>
      <c r="L443" s="689"/>
      <c r="M443" s="689"/>
      <c r="N443" s="689"/>
      <c r="O443" s="689"/>
      <c r="P443" s="689"/>
      <c r="Q443" s="689"/>
      <c r="R443" s="689"/>
      <c r="S443" s="689"/>
      <c r="T443" s="689"/>
      <c r="U443" s="689"/>
      <c r="V443" s="689"/>
      <c r="W443" s="689"/>
      <c r="X443" s="689"/>
      <c r="Y443" s="689"/>
      <c r="Z443" s="689"/>
      <c r="AA443" s="689"/>
      <c r="AB443" s="689"/>
    </row>
    <row r="444" spans="1:28" s="220" customFormat="1">
      <c r="A444" s="222"/>
      <c r="C444" s="221"/>
      <c r="L444" s="689"/>
      <c r="M444" s="689"/>
      <c r="N444" s="689"/>
      <c r="O444" s="689"/>
      <c r="P444" s="689"/>
      <c r="Q444" s="689"/>
      <c r="R444" s="689"/>
      <c r="S444" s="689"/>
      <c r="T444" s="689"/>
      <c r="U444" s="689"/>
      <c r="V444" s="689"/>
      <c r="W444" s="689"/>
      <c r="X444" s="689"/>
      <c r="Y444" s="689"/>
      <c r="Z444" s="689"/>
      <c r="AA444" s="689"/>
      <c r="AB444" s="689"/>
    </row>
    <row r="445" spans="1:28" s="220" customFormat="1">
      <c r="A445" s="222"/>
      <c r="C445" s="221"/>
      <c r="L445" s="689"/>
      <c r="M445" s="689"/>
      <c r="N445" s="689"/>
      <c r="O445" s="689"/>
      <c r="P445" s="689"/>
      <c r="Q445" s="689"/>
      <c r="R445" s="689"/>
      <c r="S445" s="689"/>
      <c r="T445" s="689"/>
      <c r="U445" s="689"/>
      <c r="V445" s="689"/>
      <c r="W445" s="689"/>
      <c r="X445" s="689"/>
      <c r="Y445" s="689"/>
      <c r="Z445" s="689"/>
      <c r="AA445" s="689"/>
      <c r="AB445" s="689"/>
    </row>
    <row r="446" spans="1:28" s="220" customFormat="1">
      <c r="A446" s="222"/>
      <c r="C446" s="221"/>
      <c r="L446" s="689"/>
      <c r="M446" s="689"/>
      <c r="N446" s="689"/>
      <c r="O446" s="689"/>
      <c r="P446" s="689"/>
      <c r="Q446" s="689"/>
      <c r="R446" s="689"/>
      <c r="S446" s="689"/>
      <c r="T446" s="689"/>
      <c r="U446" s="689"/>
      <c r="V446" s="689"/>
      <c r="W446" s="689"/>
      <c r="X446" s="689"/>
      <c r="Y446" s="689"/>
      <c r="Z446" s="689"/>
      <c r="AA446" s="689"/>
      <c r="AB446" s="689"/>
    </row>
    <row r="447" spans="1:28" s="220" customFormat="1">
      <c r="A447" s="222"/>
      <c r="C447" s="221"/>
      <c r="L447" s="689"/>
      <c r="M447" s="689"/>
      <c r="N447" s="689"/>
      <c r="O447" s="689"/>
      <c r="P447" s="689"/>
      <c r="Q447" s="689"/>
      <c r="R447" s="689"/>
      <c r="S447" s="689"/>
      <c r="T447" s="689"/>
      <c r="U447" s="689"/>
      <c r="V447" s="689"/>
      <c r="W447" s="689"/>
      <c r="X447" s="689"/>
      <c r="Y447" s="689"/>
      <c r="Z447" s="689"/>
      <c r="AA447" s="689"/>
      <c r="AB447" s="689"/>
    </row>
    <row r="448" spans="1:28" s="220" customFormat="1">
      <c r="A448" s="222"/>
      <c r="C448" s="221"/>
      <c r="L448" s="689"/>
      <c r="M448" s="689"/>
      <c r="N448" s="689"/>
      <c r="O448" s="689"/>
      <c r="P448" s="689"/>
      <c r="Q448" s="689"/>
      <c r="R448" s="689"/>
      <c r="S448" s="689"/>
      <c r="T448" s="689"/>
      <c r="U448" s="689"/>
      <c r="V448" s="689"/>
      <c r="W448" s="689"/>
      <c r="X448" s="689"/>
      <c r="Y448" s="689"/>
      <c r="Z448" s="689"/>
      <c r="AA448" s="689"/>
      <c r="AB448" s="689"/>
    </row>
    <row r="449" spans="1:28" s="220" customFormat="1">
      <c r="A449" s="222"/>
      <c r="C449" s="221"/>
      <c r="L449" s="689"/>
      <c r="M449" s="689"/>
      <c r="N449" s="689"/>
      <c r="O449" s="689"/>
      <c r="P449" s="689"/>
      <c r="Q449" s="689"/>
      <c r="R449" s="689"/>
      <c r="S449" s="689"/>
      <c r="T449" s="689"/>
      <c r="U449" s="689"/>
      <c r="V449" s="689"/>
      <c r="W449" s="689"/>
      <c r="X449" s="689"/>
      <c r="Y449" s="689"/>
      <c r="Z449" s="689"/>
      <c r="AA449" s="689"/>
      <c r="AB449" s="689"/>
    </row>
    <row r="450" spans="1:28" s="220" customFormat="1">
      <c r="A450" s="222"/>
      <c r="C450" s="221"/>
      <c r="L450" s="689"/>
      <c r="M450" s="689"/>
      <c r="N450" s="689"/>
      <c r="O450" s="689"/>
      <c r="P450" s="689"/>
      <c r="Q450" s="689"/>
      <c r="R450" s="689"/>
      <c r="S450" s="689"/>
      <c r="T450" s="689"/>
      <c r="U450" s="689"/>
      <c r="V450" s="689"/>
      <c r="W450" s="689"/>
      <c r="X450" s="689"/>
      <c r="Y450" s="689"/>
      <c r="Z450" s="689"/>
      <c r="AA450" s="689"/>
      <c r="AB450" s="689"/>
    </row>
    <row r="451" spans="1:28" s="220" customFormat="1">
      <c r="A451" s="222"/>
      <c r="C451" s="221"/>
      <c r="L451" s="689"/>
      <c r="M451" s="689"/>
      <c r="N451" s="689"/>
      <c r="O451" s="689"/>
      <c r="P451" s="689"/>
      <c r="Q451" s="689"/>
      <c r="R451" s="689"/>
      <c r="S451" s="689"/>
      <c r="T451" s="689"/>
      <c r="U451" s="689"/>
      <c r="V451" s="689"/>
      <c r="W451" s="689"/>
      <c r="X451" s="689"/>
      <c r="Y451" s="689"/>
      <c r="Z451" s="689"/>
      <c r="AA451" s="689"/>
      <c r="AB451" s="689"/>
    </row>
    <row r="452" spans="1:28" s="220" customFormat="1">
      <c r="A452" s="222"/>
      <c r="C452" s="221"/>
      <c r="L452" s="689"/>
      <c r="M452" s="689"/>
      <c r="N452" s="689"/>
      <c r="O452" s="689"/>
      <c r="P452" s="689"/>
      <c r="Q452" s="689"/>
      <c r="R452" s="689"/>
      <c r="S452" s="689"/>
      <c r="T452" s="689"/>
      <c r="U452" s="689"/>
      <c r="V452" s="689"/>
      <c r="W452" s="689"/>
      <c r="X452" s="689"/>
      <c r="Y452" s="689"/>
      <c r="Z452" s="689"/>
      <c r="AA452" s="689"/>
      <c r="AB452" s="689"/>
    </row>
    <row r="453" spans="1:28" s="220" customFormat="1">
      <c r="A453" s="222"/>
      <c r="C453" s="221"/>
      <c r="L453" s="689"/>
      <c r="M453" s="689"/>
      <c r="N453" s="689"/>
      <c r="O453" s="689"/>
      <c r="P453" s="689"/>
      <c r="Q453" s="689"/>
      <c r="R453" s="689"/>
      <c r="S453" s="689"/>
      <c r="T453" s="689"/>
      <c r="U453" s="689"/>
      <c r="V453" s="689"/>
      <c r="W453" s="689"/>
      <c r="X453" s="689"/>
      <c r="Y453" s="689"/>
      <c r="Z453" s="689"/>
      <c r="AA453" s="689"/>
      <c r="AB453" s="689"/>
    </row>
    <row r="454" spans="1:28" s="220" customFormat="1">
      <c r="A454" s="222"/>
      <c r="C454" s="221"/>
      <c r="L454" s="689"/>
      <c r="M454" s="689"/>
      <c r="N454" s="689"/>
      <c r="O454" s="689"/>
      <c r="P454" s="689"/>
      <c r="Q454" s="689"/>
      <c r="R454" s="689"/>
      <c r="S454" s="689"/>
      <c r="T454" s="689"/>
      <c r="U454" s="689"/>
      <c r="V454" s="689"/>
      <c r="W454" s="689"/>
      <c r="X454" s="689"/>
      <c r="Y454" s="689"/>
      <c r="Z454" s="689"/>
      <c r="AA454" s="689"/>
      <c r="AB454" s="689"/>
    </row>
    <row r="455" spans="1:28" s="220" customFormat="1">
      <c r="A455" s="222"/>
      <c r="C455" s="221"/>
      <c r="L455" s="689"/>
      <c r="M455" s="689"/>
      <c r="N455" s="689"/>
      <c r="O455" s="689"/>
      <c r="P455" s="689"/>
      <c r="Q455" s="689"/>
      <c r="R455" s="689"/>
      <c r="S455" s="689"/>
      <c r="T455" s="689"/>
      <c r="U455" s="689"/>
      <c r="V455" s="689"/>
      <c r="W455" s="689"/>
      <c r="X455" s="689"/>
      <c r="Y455" s="689"/>
      <c r="Z455" s="689"/>
      <c r="AA455" s="689"/>
      <c r="AB455" s="689"/>
    </row>
    <row r="456" spans="1:28" s="220" customFormat="1">
      <c r="A456" s="222"/>
      <c r="C456" s="221"/>
      <c r="L456" s="689"/>
      <c r="M456" s="689"/>
      <c r="N456" s="689"/>
      <c r="O456" s="689"/>
      <c r="P456" s="689"/>
      <c r="Q456" s="689"/>
      <c r="R456" s="689"/>
      <c r="S456" s="689"/>
      <c r="T456" s="689"/>
      <c r="U456" s="689"/>
      <c r="V456" s="689"/>
      <c r="W456" s="689"/>
      <c r="X456" s="689"/>
      <c r="Y456" s="689"/>
      <c r="Z456" s="689"/>
      <c r="AA456" s="689"/>
      <c r="AB456" s="689"/>
    </row>
    <row r="457" spans="1:28" s="220" customFormat="1">
      <c r="A457" s="222"/>
      <c r="C457" s="221"/>
      <c r="L457" s="689"/>
      <c r="M457" s="689"/>
      <c r="N457" s="689"/>
      <c r="O457" s="689"/>
      <c r="P457" s="689"/>
      <c r="Q457" s="689"/>
      <c r="R457" s="689"/>
      <c r="S457" s="689"/>
      <c r="T457" s="689"/>
      <c r="U457" s="689"/>
      <c r="V457" s="689"/>
      <c r="W457" s="689"/>
      <c r="X457" s="689"/>
      <c r="Y457" s="689"/>
      <c r="Z457" s="689"/>
      <c r="AA457" s="689"/>
      <c r="AB457" s="689"/>
    </row>
    <row r="458" spans="1:28" s="220" customFormat="1">
      <c r="A458" s="222"/>
      <c r="C458" s="221"/>
      <c r="L458" s="689"/>
      <c r="M458" s="689"/>
      <c r="N458" s="689"/>
      <c r="O458" s="689"/>
      <c r="P458" s="689"/>
      <c r="Q458" s="689"/>
      <c r="R458" s="689"/>
      <c r="S458" s="689"/>
      <c r="T458" s="689"/>
      <c r="U458" s="689"/>
      <c r="V458" s="689"/>
      <c r="W458" s="689"/>
      <c r="X458" s="689"/>
      <c r="Y458" s="689"/>
      <c r="Z458" s="689"/>
      <c r="AA458" s="689"/>
      <c r="AB458" s="689"/>
    </row>
    <row r="459" spans="1:28" s="220" customFormat="1">
      <c r="A459" s="222"/>
      <c r="C459" s="221"/>
      <c r="L459" s="689"/>
      <c r="M459" s="689"/>
      <c r="N459" s="689"/>
      <c r="O459" s="689"/>
      <c r="P459" s="689"/>
      <c r="Q459" s="689"/>
      <c r="R459" s="689"/>
      <c r="S459" s="689"/>
      <c r="T459" s="689"/>
      <c r="U459" s="689"/>
      <c r="V459" s="689"/>
      <c r="W459" s="689"/>
      <c r="X459" s="689"/>
      <c r="Y459" s="689"/>
      <c r="Z459" s="689"/>
      <c r="AA459" s="689"/>
      <c r="AB459" s="689"/>
    </row>
    <row r="460" spans="1:28" s="220" customFormat="1">
      <c r="A460" s="222"/>
      <c r="C460" s="221"/>
      <c r="L460" s="689"/>
      <c r="M460" s="689"/>
      <c r="N460" s="689"/>
      <c r="O460" s="689"/>
      <c r="P460" s="689"/>
      <c r="Q460" s="689"/>
      <c r="R460" s="689"/>
      <c r="S460" s="689"/>
      <c r="T460" s="689"/>
      <c r="U460" s="689"/>
      <c r="V460" s="689"/>
      <c r="W460" s="689"/>
      <c r="X460" s="689"/>
      <c r="Y460" s="689"/>
      <c r="Z460" s="689"/>
      <c r="AA460" s="689"/>
      <c r="AB460" s="689"/>
    </row>
    <row r="461" spans="1:28" s="220" customFormat="1">
      <c r="A461" s="222"/>
      <c r="C461" s="221"/>
      <c r="L461" s="689"/>
      <c r="M461" s="689"/>
      <c r="N461" s="689"/>
      <c r="O461" s="689"/>
      <c r="P461" s="689"/>
      <c r="Q461" s="689"/>
      <c r="R461" s="689"/>
      <c r="S461" s="689"/>
      <c r="T461" s="689"/>
      <c r="U461" s="689"/>
      <c r="V461" s="689"/>
      <c r="W461" s="689"/>
      <c r="X461" s="689"/>
      <c r="Y461" s="689"/>
      <c r="Z461" s="689"/>
      <c r="AA461" s="689"/>
      <c r="AB461" s="689"/>
    </row>
    <row r="462" spans="1:28" s="220" customFormat="1">
      <c r="A462" s="222"/>
      <c r="C462" s="221"/>
      <c r="L462" s="689"/>
      <c r="M462" s="689"/>
      <c r="N462" s="689"/>
      <c r="O462" s="689"/>
      <c r="P462" s="689"/>
      <c r="Q462" s="689"/>
      <c r="R462" s="689"/>
      <c r="S462" s="689"/>
      <c r="T462" s="689"/>
      <c r="U462" s="689"/>
      <c r="V462" s="689"/>
      <c r="W462" s="689"/>
      <c r="X462" s="689"/>
      <c r="Y462" s="689"/>
      <c r="Z462" s="689"/>
      <c r="AA462" s="689"/>
      <c r="AB462" s="689"/>
    </row>
    <row r="463" spans="1:28" s="220" customFormat="1">
      <c r="A463" s="222"/>
      <c r="C463" s="221"/>
      <c r="L463" s="689"/>
      <c r="M463" s="689"/>
      <c r="N463" s="689"/>
      <c r="O463" s="689"/>
      <c r="P463" s="689"/>
      <c r="Q463" s="689"/>
      <c r="R463" s="689"/>
      <c r="S463" s="689"/>
      <c r="T463" s="689"/>
      <c r="U463" s="689"/>
      <c r="V463" s="689"/>
      <c r="W463" s="689"/>
      <c r="X463" s="689"/>
      <c r="Y463" s="689"/>
      <c r="Z463" s="689"/>
      <c r="AA463" s="689"/>
      <c r="AB463" s="689"/>
    </row>
    <row r="464" spans="1:28" s="220" customFormat="1">
      <c r="A464" s="222"/>
      <c r="C464" s="221"/>
      <c r="L464" s="689"/>
      <c r="M464" s="689"/>
      <c r="N464" s="689"/>
      <c r="O464" s="689"/>
      <c r="P464" s="689"/>
      <c r="Q464" s="689"/>
      <c r="R464" s="689"/>
      <c r="S464" s="689"/>
      <c r="T464" s="689"/>
      <c r="U464" s="689"/>
      <c r="V464" s="689"/>
      <c r="W464" s="689"/>
      <c r="X464" s="689"/>
      <c r="Y464" s="689"/>
      <c r="Z464" s="689"/>
      <c r="AA464" s="689"/>
      <c r="AB464" s="689"/>
    </row>
    <row r="465" spans="1:28" s="220" customFormat="1">
      <c r="A465" s="222"/>
      <c r="C465" s="221"/>
      <c r="L465" s="689"/>
      <c r="M465" s="689"/>
      <c r="N465" s="689"/>
      <c r="O465" s="689"/>
      <c r="P465" s="689"/>
      <c r="Q465" s="689"/>
      <c r="R465" s="689"/>
      <c r="S465" s="689"/>
      <c r="T465" s="689"/>
      <c r="U465" s="689"/>
      <c r="V465" s="689"/>
      <c r="W465" s="689"/>
      <c r="X465" s="689"/>
      <c r="Y465" s="689"/>
      <c r="Z465" s="689"/>
      <c r="AA465" s="689"/>
      <c r="AB465" s="689"/>
    </row>
    <row r="466" spans="1:28" s="220" customFormat="1">
      <c r="A466" s="222"/>
      <c r="C466" s="221"/>
      <c r="L466" s="689"/>
      <c r="M466" s="689"/>
      <c r="N466" s="689"/>
      <c r="O466" s="689"/>
      <c r="P466" s="689"/>
      <c r="Q466" s="689"/>
      <c r="R466" s="689"/>
      <c r="S466" s="689"/>
      <c r="T466" s="689"/>
      <c r="U466" s="689"/>
      <c r="V466" s="689"/>
      <c r="W466" s="689"/>
      <c r="X466" s="689"/>
      <c r="Y466" s="689"/>
      <c r="Z466" s="689"/>
      <c r="AA466" s="689"/>
      <c r="AB466" s="689"/>
    </row>
    <row r="467" spans="1:28" s="220" customFormat="1">
      <c r="A467" s="222"/>
      <c r="C467" s="221"/>
      <c r="L467" s="689"/>
      <c r="M467" s="689"/>
      <c r="N467" s="689"/>
      <c r="O467" s="689"/>
      <c r="P467" s="689"/>
      <c r="Q467" s="689"/>
      <c r="R467" s="689"/>
      <c r="S467" s="689"/>
      <c r="T467" s="689"/>
      <c r="U467" s="689"/>
      <c r="V467" s="689"/>
      <c r="W467" s="689"/>
      <c r="X467" s="689"/>
      <c r="Y467" s="689"/>
      <c r="Z467" s="689"/>
      <c r="AA467" s="689"/>
      <c r="AB467" s="689"/>
    </row>
    <row r="468" spans="1:28" s="220" customFormat="1">
      <c r="A468" s="222"/>
      <c r="C468" s="221"/>
      <c r="L468" s="689"/>
      <c r="M468" s="689"/>
      <c r="N468" s="689"/>
      <c r="O468" s="689"/>
      <c r="P468" s="689"/>
      <c r="Q468" s="689"/>
      <c r="R468" s="689"/>
      <c r="S468" s="689"/>
      <c r="T468" s="689"/>
      <c r="U468" s="689"/>
      <c r="V468" s="689"/>
      <c r="W468" s="689"/>
      <c r="X468" s="689"/>
      <c r="Y468" s="689"/>
      <c r="Z468" s="689"/>
      <c r="AA468" s="689"/>
      <c r="AB468" s="689"/>
    </row>
    <row r="469" spans="1:28" s="220" customFormat="1">
      <c r="A469" s="222"/>
      <c r="C469" s="221"/>
      <c r="L469" s="689"/>
      <c r="M469" s="689"/>
      <c r="N469" s="689"/>
      <c r="O469" s="689"/>
      <c r="P469" s="689"/>
      <c r="Q469" s="689"/>
      <c r="R469" s="689"/>
      <c r="S469" s="689"/>
      <c r="T469" s="689"/>
      <c r="U469" s="689"/>
      <c r="V469" s="689"/>
      <c r="W469" s="689"/>
      <c r="X469" s="689"/>
      <c r="Y469" s="689"/>
      <c r="Z469" s="689"/>
      <c r="AA469" s="689"/>
      <c r="AB469" s="689"/>
    </row>
    <row r="470" spans="1:28" s="220" customFormat="1">
      <c r="A470" s="222"/>
      <c r="C470" s="221"/>
      <c r="L470" s="689"/>
      <c r="M470" s="689"/>
      <c r="N470" s="689"/>
      <c r="O470" s="689"/>
      <c r="P470" s="689"/>
      <c r="Q470" s="689"/>
      <c r="R470" s="689"/>
      <c r="S470" s="689"/>
      <c r="T470" s="689"/>
      <c r="U470" s="689"/>
      <c r="V470" s="689"/>
      <c r="W470" s="689"/>
      <c r="X470" s="689"/>
      <c r="Y470" s="689"/>
      <c r="Z470" s="689"/>
      <c r="AA470" s="689"/>
      <c r="AB470" s="689"/>
    </row>
    <row r="471" spans="1:28" s="220" customFormat="1">
      <c r="A471" s="222"/>
      <c r="C471" s="221"/>
      <c r="L471" s="689"/>
      <c r="M471" s="689"/>
      <c r="N471" s="689"/>
      <c r="O471" s="689"/>
      <c r="P471" s="689"/>
      <c r="Q471" s="689"/>
      <c r="R471" s="689"/>
      <c r="S471" s="689"/>
      <c r="T471" s="689"/>
      <c r="U471" s="689"/>
      <c r="V471" s="689"/>
      <c r="W471" s="689"/>
      <c r="X471" s="689"/>
      <c r="Y471" s="689"/>
      <c r="Z471" s="689"/>
      <c r="AA471" s="689"/>
      <c r="AB471" s="689"/>
    </row>
    <row r="472" spans="1:28" s="220" customFormat="1">
      <c r="A472" s="222"/>
      <c r="C472" s="221"/>
      <c r="L472" s="689"/>
      <c r="M472" s="689"/>
      <c r="N472" s="689"/>
      <c r="O472" s="689"/>
      <c r="P472" s="689"/>
      <c r="Q472" s="689"/>
      <c r="R472" s="689"/>
      <c r="S472" s="689"/>
      <c r="T472" s="689"/>
      <c r="U472" s="689"/>
      <c r="V472" s="689"/>
      <c r="W472" s="689"/>
      <c r="X472" s="689"/>
      <c r="Y472" s="689"/>
      <c r="Z472" s="689"/>
      <c r="AA472" s="689"/>
      <c r="AB472" s="689"/>
    </row>
    <row r="473" spans="1:28" s="220" customFormat="1">
      <c r="A473" s="222"/>
      <c r="C473" s="221"/>
      <c r="L473" s="689"/>
      <c r="M473" s="689"/>
      <c r="N473" s="689"/>
      <c r="O473" s="689"/>
      <c r="P473" s="689"/>
      <c r="Q473" s="689"/>
      <c r="R473" s="689"/>
      <c r="S473" s="689"/>
      <c r="T473" s="689"/>
      <c r="U473" s="689"/>
      <c r="V473" s="689"/>
      <c r="W473" s="689"/>
      <c r="X473" s="689"/>
      <c r="Y473" s="689"/>
      <c r="Z473" s="689"/>
      <c r="AA473" s="689"/>
      <c r="AB473" s="689"/>
    </row>
    <row r="474" spans="1:28" s="220" customFormat="1">
      <c r="A474" s="222"/>
      <c r="C474" s="221"/>
      <c r="L474" s="689"/>
      <c r="M474" s="689"/>
      <c r="N474" s="689"/>
      <c r="O474" s="689"/>
      <c r="P474" s="689"/>
      <c r="Q474" s="689"/>
      <c r="R474" s="689"/>
      <c r="S474" s="689"/>
      <c r="T474" s="689"/>
      <c r="U474" s="689"/>
      <c r="V474" s="689"/>
      <c r="W474" s="689"/>
      <c r="X474" s="689"/>
      <c r="Y474" s="689"/>
      <c r="Z474" s="689"/>
      <c r="AA474" s="689"/>
      <c r="AB474" s="689"/>
    </row>
    <row r="475" spans="1:28" s="220" customFormat="1">
      <c r="A475" s="222"/>
      <c r="C475" s="221"/>
      <c r="L475" s="689"/>
      <c r="M475" s="689"/>
      <c r="N475" s="689"/>
      <c r="O475" s="689"/>
      <c r="P475" s="689"/>
      <c r="Q475" s="689"/>
      <c r="R475" s="689"/>
      <c r="S475" s="689"/>
      <c r="T475" s="689"/>
      <c r="U475" s="689"/>
      <c r="V475" s="689"/>
      <c r="W475" s="689"/>
      <c r="X475" s="689"/>
      <c r="Y475" s="689"/>
      <c r="Z475" s="689"/>
      <c r="AA475" s="689"/>
      <c r="AB475" s="689"/>
    </row>
    <row r="476" spans="1:28" s="220" customFormat="1">
      <c r="A476" s="222"/>
      <c r="C476" s="221"/>
      <c r="L476" s="689"/>
      <c r="M476" s="689"/>
      <c r="N476" s="689"/>
      <c r="O476" s="689"/>
      <c r="P476" s="689"/>
      <c r="Q476" s="689"/>
      <c r="R476" s="689"/>
      <c r="S476" s="689"/>
      <c r="T476" s="689"/>
      <c r="U476" s="689"/>
      <c r="V476" s="689"/>
      <c r="W476" s="689"/>
      <c r="X476" s="689"/>
      <c r="Y476" s="689"/>
      <c r="Z476" s="689"/>
      <c r="AA476" s="689"/>
      <c r="AB476" s="689"/>
    </row>
    <row r="477" spans="1:28" s="220" customFormat="1">
      <c r="A477" s="222"/>
      <c r="C477" s="221"/>
      <c r="L477" s="689"/>
      <c r="M477" s="689"/>
      <c r="N477" s="689"/>
      <c r="O477" s="689"/>
      <c r="P477" s="689"/>
      <c r="Q477" s="689"/>
      <c r="R477" s="689"/>
      <c r="S477" s="689"/>
      <c r="T477" s="689"/>
      <c r="U477" s="689"/>
      <c r="V477" s="689"/>
      <c r="W477" s="689"/>
      <c r="X477" s="689"/>
      <c r="Y477" s="689"/>
      <c r="Z477" s="689"/>
      <c r="AA477" s="689"/>
      <c r="AB477" s="689"/>
    </row>
    <row r="478" spans="1:28" s="220" customFormat="1">
      <c r="A478" s="222"/>
      <c r="C478" s="221"/>
      <c r="L478" s="689"/>
      <c r="M478" s="689"/>
      <c r="N478" s="689"/>
      <c r="O478" s="689"/>
      <c r="P478" s="689"/>
      <c r="Q478" s="689"/>
      <c r="R478" s="689"/>
      <c r="S478" s="689"/>
      <c r="T478" s="689"/>
      <c r="U478" s="689"/>
      <c r="V478" s="689"/>
      <c r="W478" s="689"/>
      <c r="X478" s="689"/>
      <c r="Y478" s="689"/>
      <c r="Z478" s="689"/>
      <c r="AA478" s="689"/>
      <c r="AB478" s="689"/>
    </row>
    <row r="479" spans="1:28" s="220" customFormat="1">
      <c r="A479" s="222"/>
      <c r="C479" s="221"/>
      <c r="L479" s="689"/>
      <c r="M479" s="689"/>
      <c r="N479" s="689"/>
      <c r="O479" s="689"/>
      <c r="P479" s="689"/>
      <c r="Q479" s="689"/>
      <c r="R479" s="689"/>
      <c r="S479" s="689"/>
      <c r="T479" s="689"/>
      <c r="U479" s="689"/>
      <c r="V479" s="689"/>
      <c r="W479" s="689"/>
      <c r="X479" s="689"/>
      <c r="Y479" s="689"/>
      <c r="Z479" s="689"/>
      <c r="AA479" s="689"/>
      <c r="AB479" s="689"/>
    </row>
    <row r="480" spans="1:28" s="220" customFormat="1">
      <c r="A480" s="222"/>
      <c r="C480" s="221"/>
      <c r="L480" s="689"/>
      <c r="M480" s="689"/>
      <c r="N480" s="689"/>
      <c r="O480" s="689"/>
      <c r="P480" s="689"/>
      <c r="Q480" s="689"/>
      <c r="R480" s="689"/>
      <c r="S480" s="689"/>
      <c r="T480" s="689"/>
      <c r="U480" s="689"/>
      <c r="V480" s="689"/>
      <c r="W480" s="689"/>
      <c r="X480" s="689"/>
      <c r="Y480" s="689"/>
      <c r="Z480" s="689"/>
      <c r="AA480" s="689"/>
      <c r="AB480" s="689"/>
    </row>
    <row r="481" spans="1:28" s="220" customFormat="1">
      <c r="A481" s="222"/>
      <c r="C481" s="221"/>
      <c r="L481" s="689"/>
      <c r="M481" s="689"/>
      <c r="N481" s="689"/>
      <c r="O481" s="689"/>
      <c r="P481" s="689"/>
      <c r="Q481" s="689"/>
      <c r="R481" s="689"/>
      <c r="S481" s="689"/>
      <c r="T481" s="689"/>
      <c r="U481" s="689"/>
      <c r="V481" s="689"/>
      <c r="W481" s="689"/>
      <c r="X481" s="689"/>
      <c r="Y481" s="689"/>
      <c r="Z481" s="689"/>
      <c r="AA481" s="689"/>
      <c r="AB481" s="689"/>
    </row>
    <row r="482" spans="1:28" s="220" customFormat="1">
      <c r="A482" s="222"/>
      <c r="C482" s="221"/>
      <c r="L482" s="689"/>
      <c r="M482" s="689"/>
      <c r="N482" s="689"/>
      <c r="O482" s="689"/>
      <c r="P482" s="689"/>
      <c r="Q482" s="689"/>
      <c r="R482" s="689"/>
      <c r="S482" s="689"/>
      <c r="T482" s="689"/>
      <c r="U482" s="689"/>
      <c r="V482" s="689"/>
      <c r="W482" s="689"/>
      <c r="X482" s="689"/>
      <c r="Y482" s="689"/>
      <c r="Z482" s="689"/>
      <c r="AA482" s="689"/>
      <c r="AB482" s="689"/>
    </row>
    <row r="483" spans="1:28" s="220" customFormat="1">
      <c r="A483" s="222"/>
      <c r="C483" s="221"/>
      <c r="L483" s="689"/>
      <c r="M483" s="689"/>
      <c r="N483" s="689"/>
      <c r="O483" s="689"/>
      <c r="P483" s="689"/>
      <c r="Q483" s="689"/>
      <c r="R483" s="689"/>
      <c r="S483" s="689"/>
      <c r="T483" s="689"/>
      <c r="U483" s="689"/>
      <c r="V483" s="689"/>
      <c r="W483" s="689"/>
      <c r="X483" s="689"/>
      <c r="Y483" s="689"/>
      <c r="Z483" s="689"/>
      <c r="AA483" s="689"/>
      <c r="AB483" s="689"/>
    </row>
    <row r="484" spans="1:28" s="220" customFormat="1">
      <c r="A484" s="222"/>
      <c r="C484" s="221"/>
      <c r="L484" s="689"/>
      <c r="M484" s="689"/>
      <c r="N484" s="689"/>
      <c r="O484" s="689"/>
      <c r="P484" s="689"/>
      <c r="Q484" s="689"/>
      <c r="R484" s="689"/>
      <c r="S484" s="689"/>
      <c r="T484" s="689"/>
      <c r="U484" s="689"/>
      <c r="V484" s="689"/>
      <c r="W484" s="689"/>
      <c r="X484" s="689"/>
      <c r="Y484" s="689"/>
      <c r="Z484" s="689"/>
      <c r="AA484" s="689"/>
      <c r="AB484" s="689"/>
    </row>
    <row r="485" spans="1:28" s="220" customFormat="1">
      <c r="A485" s="222"/>
      <c r="C485" s="221"/>
      <c r="L485" s="689"/>
      <c r="M485" s="689"/>
      <c r="N485" s="689"/>
      <c r="O485" s="689"/>
      <c r="P485" s="689"/>
      <c r="Q485" s="689"/>
      <c r="R485" s="689"/>
      <c r="S485" s="689"/>
      <c r="T485" s="689"/>
      <c r="U485" s="689"/>
      <c r="V485" s="689"/>
      <c r="W485" s="689"/>
      <c r="X485" s="689"/>
      <c r="Y485" s="689"/>
      <c r="Z485" s="689"/>
      <c r="AA485" s="689"/>
      <c r="AB485" s="689"/>
    </row>
    <row r="486" spans="1:28" s="220" customFormat="1">
      <c r="A486" s="222"/>
      <c r="C486" s="221"/>
      <c r="L486" s="689"/>
      <c r="M486" s="689"/>
      <c r="N486" s="689"/>
      <c r="O486" s="689"/>
      <c r="P486" s="689"/>
      <c r="Q486" s="689"/>
      <c r="R486" s="689"/>
      <c r="S486" s="689"/>
      <c r="T486" s="689"/>
      <c r="U486" s="689"/>
      <c r="V486" s="689"/>
      <c r="W486" s="689"/>
      <c r="X486" s="689"/>
      <c r="Y486" s="689"/>
      <c r="Z486" s="689"/>
      <c r="AA486" s="689"/>
      <c r="AB486" s="689"/>
    </row>
    <row r="487" spans="1:28" s="220" customFormat="1">
      <c r="A487" s="222"/>
      <c r="C487" s="221"/>
      <c r="L487" s="689"/>
      <c r="M487" s="689"/>
      <c r="N487" s="689"/>
      <c r="O487" s="689"/>
      <c r="P487" s="689"/>
      <c r="Q487" s="689"/>
      <c r="R487" s="689"/>
      <c r="S487" s="689"/>
      <c r="T487" s="689"/>
      <c r="U487" s="689"/>
      <c r="V487" s="689"/>
      <c r="W487" s="689"/>
      <c r="X487" s="689"/>
      <c r="Y487" s="689"/>
      <c r="Z487" s="689"/>
      <c r="AA487" s="689"/>
      <c r="AB487" s="689"/>
    </row>
    <row r="488" spans="1:28" s="220" customFormat="1">
      <c r="A488" s="222"/>
      <c r="C488" s="221"/>
      <c r="L488" s="689"/>
      <c r="M488" s="689"/>
      <c r="N488" s="689"/>
      <c r="O488" s="689"/>
      <c r="P488" s="689"/>
      <c r="Q488" s="689"/>
      <c r="R488" s="689"/>
      <c r="S488" s="689"/>
      <c r="T488" s="689"/>
      <c r="U488" s="689"/>
      <c r="V488" s="689"/>
      <c r="W488" s="689"/>
      <c r="X488" s="689"/>
      <c r="Y488" s="689"/>
      <c r="Z488" s="689"/>
      <c r="AA488" s="689"/>
      <c r="AB488" s="689"/>
    </row>
    <row r="489" spans="1:28" s="220" customFormat="1">
      <c r="A489" s="222"/>
      <c r="C489" s="221"/>
      <c r="L489" s="689"/>
      <c r="M489" s="689"/>
      <c r="N489" s="689"/>
      <c r="O489" s="689"/>
      <c r="P489" s="689"/>
      <c r="Q489" s="689"/>
      <c r="R489" s="689"/>
      <c r="S489" s="689"/>
      <c r="T489" s="689"/>
      <c r="U489" s="689"/>
      <c r="V489" s="689"/>
      <c r="W489" s="689"/>
      <c r="X489" s="689"/>
      <c r="Y489" s="689"/>
      <c r="Z489" s="689"/>
      <c r="AA489" s="689"/>
      <c r="AB489" s="689"/>
    </row>
    <row r="490" spans="1:28" s="220" customFormat="1">
      <c r="A490" s="222"/>
      <c r="C490" s="221"/>
      <c r="L490" s="689"/>
      <c r="M490" s="689"/>
      <c r="N490" s="689"/>
      <c r="O490" s="689"/>
      <c r="P490" s="689"/>
      <c r="Q490" s="689"/>
      <c r="R490" s="689"/>
      <c r="S490" s="689"/>
      <c r="T490" s="689"/>
      <c r="U490" s="689"/>
      <c r="V490" s="689"/>
      <c r="W490" s="689"/>
      <c r="X490" s="689"/>
      <c r="Y490" s="689"/>
      <c r="Z490" s="689"/>
      <c r="AA490" s="689"/>
      <c r="AB490" s="689"/>
    </row>
    <row r="491" spans="1:28" s="220" customFormat="1">
      <c r="A491" s="222"/>
      <c r="C491" s="221"/>
      <c r="L491" s="689"/>
      <c r="M491" s="689"/>
      <c r="N491" s="689"/>
      <c r="O491" s="689"/>
      <c r="P491" s="689"/>
      <c r="Q491" s="689"/>
      <c r="R491" s="689"/>
      <c r="S491" s="689"/>
      <c r="T491" s="689"/>
      <c r="U491" s="689"/>
      <c r="V491" s="689"/>
      <c r="W491" s="689"/>
      <c r="X491" s="689"/>
      <c r="Y491" s="689"/>
      <c r="Z491" s="689"/>
      <c r="AA491" s="689"/>
      <c r="AB491" s="689"/>
    </row>
    <row r="492" spans="1:28" s="220" customFormat="1">
      <c r="A492" s="222"/>
      <c r="C492" s="221"/>
      <c r="L492" s="689"/>
      <c r="M492" s="689"/>
      <c r="N492" s="689"/>
      <c r="O492" s="689"/>
      <c r="P492" s="689"/>
      <c r="Q492" s="689"/>
      <c r="R492" s="689"/>
      <c r="S492" s="689"/>
      <c r="T492" s="689"/>
      <c r="U492" s="689"/>
      <c r="V492" s="689"/>
      <c r="W492" s="689"/>
      <c r="X492" s="689"/>
      <c r="Y492" s="689"/>
      <c r="Z492" s="689"/>
      <c r="AA492" s="689"/>
      <c r="AB492" s="689"/>
    </row>
    <row r="493" spans="1:28" s="220" customFormat="1">
      <c r="A493" s="222"/>
      <c r="C493" s="221"/>
      <c r="L493" s="689"/>
      <c r="M493" s="689"/>
      <c r="N493" s="689"/>
      <c r="O493" s="689"/>
      <c r="P493" s="689"/>
      <c r="Q493" s="689"/>
      <c r="R493" s="689"/>
      <c r="S493" s="689"/>
      <c r="T493" s="689"/>
      <c r="U493" s="689"/>
      <c r="V493" s="689"/>
      <c r="W493" s="689"/>
      <c r="X493" s="689"/>
      <c r="Y493" s="689"/>
      <c r="Z493" s="689"/>
      <c r="AA493" s="689"/>
      <c r="AB493" s="689"/>
    </row>
    <row r="494" spans="1:28" s="220" customFormat="1">
      <c r="A494" s="222"/>
      <c r="C494" s="221"/>
      <c r="L494" s="689"/>
      <c r="M494" s="689"/>
      <c r="N494" s="689"/>
      <c r="O494" s="689"/>
      <c r="P494" s="689"/>
      <c r="Q494" s="689"/>
      <c r="R494" s="689"/>
      <c r="S494" s="689"/>
      <c r="T494" s="689"/>
      <c r="U494" s="689"/>
      <c r="V494" s="689"/>
      <c r="W494" s="689"/>
      <c r="X494" s="689"/>
      <c r="Y494" s="689"/>
      <c r="Z494" s="689"/>
      <c r="AA494" s="689"/>
      <c r="AB494" s="689"/>
    </row>
    <row r="495" spans="1:28" s="220" customFormat="1">
      <c r="A495" s="222"/>
      <c r="C495" s="221"/>
      <c r="L495" s="689"/>
      <c r="M495" s="689"/>
      <c r="N495" s="689"/>
      <c r="O495" s="689"/>
      <c r="P495" s="689"/>
      <c r="Q495" s="689"/>
      <c r="R495" s="689"/>
      <c r="S495" s="689"/>
      <c r="T495" s="689"/>
      <c r="U495" s="689"/>
      <c r="V495" s="689"/>
      <c r="W495" s="689"/>
      <c r="X495" s="689"/>
      <c r="Y495" s="689"/>
      <c r="Z495" s="689"/>
      <c r="AA495" s="689"/>
      <c r="AB495" s="689"/>
    </row>
    <row r="496" spans="1:28" s="220" customFormat="1">
      <c r="A496" s="222"/>
      <c r="C496" s="221"/>
      <c r="L496" s="689"/>
      <c r="M496" s="689"/>
      <c r="N496" s="689"/>
      <c r="O496" s="689"/>
      <c r="P496" s="689"/>
      <c r="Q496" s="689"/>
      <c r="R496" s="689"/>
      <c r="S496" s="689"/>
      <c r="T496" s="689"/>
      <c r="U496" s="689"/>
      <c r="V496" s="689"/>
      <c r="W496" s="689"/>
      <c r="X496" s="689"/>
      <c r="Y496" s="689"/>
      <c r="Z496" s="689"/>
      <c r="AA496" s="689"/>
      <c r="AB496" s="689"/>
    </row>
    <row r="497" spans="1:28" s="220" customFormat="1">
      <c r="A497" s="222"/>
      <c r="C497" s="221"/>
      <c r="L497" s="689"/>
      <c r="M497" s="689"/>
      <c r="N497" s="689"/>
      <c r="O497" s="689"/>
      <c r="P497" s="689"/>
      <c r="Q497" s="689"/>
      <c r="R497" s="689"/>
      <c r="S497" s="689"/>
      <c r="T497" s="689"/>
      <c r="U497" s="689"/>
      <c r="V497" s="689"/>
      <c r="W497" s="689"/>
      <c r="X497" s="689"/>
      <c r="Y497" s="689"/>
      <c r="Z497" s="689"/>
      <c r="AA497" s="689"/>
      <c r="AB497" s="689"/>
    </row>
    <row r="498" spans="1:28" s="220" customFormat="1">
      <c r="A498" s="222"/>
      <c r="C498" s="221"/>
      <c r="L498" s="689"/>
      <c r="M498" s="689"/>
      <c r="N498" s="689"/>
      <c r="O498" s="689"/>
      <c r="P498" s="689"/>
      <c r="Q498" s="689"/>
      <c r="R498" s="689"/>
      <c r="S498" s="689"/>
      <c r="T498" s="689"/>
      <c r="U498" s="689"/>
      <c r="V498" s="689"/>
      <c r="W498" s="689"/>
      <c r="X498" s="689"/>
      <c r="Y498" s="689"/>
      <c r="Z498" s="689"/>
      <c r="AA498" s="689"/>
      <c r="AB498" s="689"/>
    </row>
    <row r="499" spans="1:28" s="220" customFormat="1">
      <c r="A499" s="222"/>
      <c r="C499" s="221"/>
      <c r="L499" s="689"/>
      <c r="M499" s="689"/>
      <c r="N499" s="689"/>
      <c r="O499" s="689"/>
      <c r="P499" s="689"/>
      <c r="Q499" s="689"/>
      <c r="R499" s="689"/>
      <c r="S499" s="689"/>
      <c r="T499" s="689"/>
      <c r="U499" s="689"/>
      <c r="V499" s="689"/>
      <c r="W499" s="689"/>
      <c r="X499" s="689"/>
      <c r="Y499" s="689"/>
      <c r="Z499" s="689"/>
      <c r="AA499" s="689"/>
      <c r="AB499" s="689"/>
    </row>
    <row r="500" spans="1:28" s="220" customFormat="1">
      <c r="A500" s="222"/>
      <c r="C500" s="221"/>
      <c r="L500" s="689"/>
      <c r="M500" s="689"/>
      <c r="N500" s="689"/>
      <c r="O500" s="689"/>
      <c r="P500" s="689"/>
      <c r="Q500" s="689"/>
      <c r="R500" s="689"/>
      <c r="S500" s="689"/>
      <c r="T500" s="689"/>
      <c r="U500" s="689"/>
      <c r="V500" s="689"/>
      <c r="W500" s="689"/>
      <c r="X500" s="689"/>
      <c r="Y500" s="689"/>
      <c r="Z500" s="689"/>
      <c r="AA500" s="689"/>
      <c r="AB500" s="689"/>
    </row>
    <row r="501" spans="1:28" s="220" customFormat="1">
      <c r="A501" s="222"/>
      <c r="C501" s="221"/>
      <c r="L501" s="689"/>
      <c r="M501" s="689"/>
      <c r="N501" s="689"/>
      <c r="O501" s="689"/>
      <c r="P501" s="689"/>
      <c r="Q501" s="689"/>
      <c r="R501" s="689"/>
      <c r="S501" s="689"/>
      <c r="T501" s="689"/>
      <c r="U501" s="689"/>
      <c r="V501" s="689"/>
      <c r="W501" s="689"/>
      <c r="X501" s="689"/>
      <c r="Y501" s="689"/>
      <c r="Z501" s="689"/>
      <c r="AA501" s="689"/>
      <c r="AB501" s="689"/>
    </row>
    <row r="502" spans="1:28" s="220" customFormat="1">
      <c r="A502" s="222"/>
      <c r="C502" s="221"/>
      <c r="L502" s="689"/>
      <c r="M502" s="689"/>
      <c r="N502" s="689"/>
      <c r="O502" s="689"/>
      <c r="P502" s="689"/>
      <c r="Q502" s="689"/>
      <c r="R502" s="689"/>
      <c r="S502" s="689"/>
      <c r="T502" s="689"/>
      <c r="U502" s="689"/>
      <c r="V502" s="689"/>
      <c r="W502" s="689"/>
      <c r="X502" s="689"/>
      <c r="Y502" s="689"/>
      <c r="Z502" s="689"/>
      <c r="AA502" s="689"/>
      <c r="AB502" s="689"/>
    </row>
    <row r="503" spans="1:28" s="220" customFormat="1">
      <c r="A503" s="222"/>
      <c r="C503" s="221"/>
      <c r="L503" s="689"/>
      <c r="M503" s="689"/>
      <c r="N503" s="689"/>
      <c r="O503" s="689"/>
      <c r="P503" s="689"/>
      <c r="Q503" s="689"/>
      <c r="R503" s="689"/>
      <c r="S503" s="689"/>
      <c r="T503" s="689"/>
      <c r="U503" s="689"/>
      <c r="V503" s="689"/>
      <c r="W503" s="689"/>
      <c r="X503" s="689"/>
      <c r="Y503" s="689"/>
      <c r="Z503" s="689"/>
      <c r="AA503" s="689"/>
      <c r="AB503" s="689"/>
    </row>
    <row r="504" spans="1:28" s="220" customFormat="1">
      <c r="A504" s="222"/>
      <c r="C504" s="221"/>
      <c r="L504" s="689"/>
      <c r="M504" s="689"/>
      <c r="N504" s="689"/>
      <c r="O504" s="689"/>
      <c r="P504" s="689"/>
      <c r="Q504" s="689"/>
      <c r="R504" s="689"/>
      <c r="S504" s="689"/>
      <c r="T504" s="689"/>
      <c r="U504" s="689"/>
      <c r="V504" s="689"/>
      <c r="W504" s="689"/>
      <c r="X504" s="689"/>
      <c r="Y504" s="689"/>
      <c r="Z504" s="689"/>
      <c r="AA504" s="689"/>
      <c r="AB504" s="689"/>
    </row>
    <row r="505" spans="1:28" s="220" customFormat="1">
      <c r="A505" s="222"/>
      <c r="C505" s="221"/>
      <c r="L505" s="689"/>
      <c r="M505" s="689"/>
      <c r="N505" s="689"/>
      <c r="O505" s="689"/>
      <c r="P505" s="689"/>
      <c r="Q505" s="689"/>
      <c r="R505" s="689"/>
      <c r="S505" s="689"/>
      <c r="T505" s="689"/>
      <c r="U505" s="689"/>
      <c r="V505" s="689"/>
      <c r="W505" s="689"/>
      <c r="X505" s="689"/>
      <c r="Y505" s="689"/>
      <c r="Z505" s="689"/>
      <c r="AA505" s="689"/>
      <c r="AB505" s="689"/>
    </row>
    <row r="506" spans="1:28" s="220" customFormat="1">
      <c r="A506" s="222"/>
      <c r="C506" s="221"/>
      <c r="L506" s="689"/>
      <c r="M506" s="689"/>
      <c r="N506" s="689"/>
      <c r="O506" s="689"/>
      <c r="P506" s="689"/>
      <c r="Q506" s="689"/>
      <c r="R506" s="689"/>
      <c r="S506" s="689"/>
      <c r="T506" s="689"/>
      <c r="U506" s="689"/>
      <c r="V506" s="689"/>
      <c r="W506" s="689"/>
      <c r="X506" s="689"/>
      <c r="Y506" s="689"/>
      <c r="Z506" s="689"/>
      <c r="AA506" s="689"/>
      <c r="AB506" s="689"/>
    </row>
    <row r="507" spans="1:28" s="220" customFormat="1">
      <c r="A507" s="222"/>
      <c r="C507" s="221"/>
      <c r="L507" s="689"/>
      <c r="M507" s="689"/>
      <c r="N507" s="689"/>
      <c r="O507" s="689"/>
      <c r="P507" s="689"/>
      <c r="Q507" s="689"/>
      <c r="R507" s="689"/>
      <c r="S507" s="689"/>
      <c r="T507" s="689"/>
      <c r="U507" s="689"/>
      <c r="V507" s="689"/>
      <c r="W507" s="689"/>
      <c r="X507" s="689"/>
      <c r="Y507" s="689"/>
      <c r="Z507" s="689"/>
      <c r="AA507" s="689"/>
      <c r="AB507" s="689"/>
    </row>
    <row r="508" spans="1:28" s="220" customFormat="1">
      <c r="A508" s="222"/>
      <c r="C508" s="221"/>
      <c r="L508" s="689"/>
      <c r="M508" s="689"/>
      <c r="N508" s="689"/>
      <c r="O508" s="689"/>
      <c r="P508" s="689"/>
      <c r="Q508" s="689"/>
      <c r="R508" s="689"/>
      <c r="S508" s="689"/>
      <c r="T508" s="689"/>
      <c r="U508" s="689"/>
      <c r="V508" s="689"/>
      <c r="W508" s="689"/>
      <c r="X508" s="689"/>
      <c r="Y508" s="689"/>
      <c r="Z508" s="689"/>
      <c r="AA508" s="689"/>
      <c r="AB508" s="689"/>
    </row>
    <row r="509" spans="1:28" s="220" customFormat="1">
      <c r="A509" s="222"/>
      <c r="C509" s="221"/>
      <c r="L509" s="689"/>
      <c r="M509" s="689"/>
      <c r="N509" s="689"/>
      <c r="O509" s="689"/>
      <c r="P509" s="689"/>
      <c r="Q509" s="689"/>
      <c r="R509" s="689"/>
      <c r="S509" s="689"/>
      <c r="T509" s="689"/>
      <c r="U509" s="689"/>
      <c r="V509" s="689"/>
      <c r="W509" s="689"/>
      <c r="X509" s="689"/>
      <c r="Y509" s="689"/>
      <c r="Z509" s="689"/>
      <c r="AA509" s="689"/>
      <c r="AB509" s="689"/>
    </row>
    <row r="510" spans="1:28" s="220" customFormat="1">
      <c r="A510" s="222"/>
      <c r="C510" s="221"/>
      <c r="L510" s="689"/>
      <c r="M510" s="689"/>
      <c r="N510" s="689"/>
      <c r="O510" s="689"/>
      <c r="P510" s="689"/>
      <c r="Q510" s="689"/>
      <c r="R510" s="689"/>
      <c r="S510" s="689"/>
      <c r="T510" s="689"/>
      <c r="U510" s="689"/>
      <c r="V510" s="689"/>
      <c r="W510" s="689"/>
      <c r="X510" s="689"/>
      <c r="Y510" s="689"/>
      <c r="Z510" s="689"/>
      <c r="AA510" s="689"/>
      <c r="AB510" s="689"/>
    </row>
    <row r="511" spans="1:28" s="220" customFormat="1">
      <c r="A511" s="222"/>
      <c r="C511" s="221"/>
      <c r="L511" s="689"/>
      <c r="M511" s="689"/>
      <c r="N511" s="689"/>
      <c r="O511" s="689"/>
      <c r="P511" s="689"/>
      <c r="Q511" s="689"/>
      <c r="R511" s="689"/>
      <c r="S511" s="689"/>
      <c r="T511" s="689"/>
      <c r="U511" s="689"/>
      <c r="V511" s="689"/>
      <c r="W511" s="689"/>
      <c r="X511" s="689"/>
      <c r="Y511" s="689"/>
      <c r="Z511" s="689"/>
      <c r="AA511" s="689"/>
      <c r="AB511" s="689"/>
    </row>
    <row r="512" spans="1:28" s="220" customFormat="1">
      <c r="A512" s="222"/>
      <c r="C512" s="221"/>
      <c r="L512" s="689"/>
      <c r="M512" s="689"/>
      <c r="N512" s="689"/>
      <c r="O512" s="689"/>
      <c r="P512" s="689"/>
      <c r="Q512" s="689"/>
      <c r="R512" s="689"/>
      <c r="S512" s="689"/>
      <c r="T512" s="689"/>
      <c r="U512" s="689"/>
      <c r="V512" s="689"/>
      <c r="W512" s="689"/>
      <c r="X512" s="689"/>
      <c r="Y512" s="689"/>
      <c r="Z512" s="689"/>
      <c r="AA512" s="689"/>
      <c r="AB512" s="689"/>
    </row>
    <row r="513" spans="1:28" s="220" customFormat="1">
      <c r="A513" s="222"/>
      <c r="C513" s="221"/>
      <c r="L513" s="689"/>
      <c r="M513" s="689"/>
      <c r="N513" s="689"/>
      <c r="O513" s="689"/>
      <c r="P513" s="689"/>
      <c r="Q513" s="689"/>
      <c r="R513" s="689"/>
      <c r="S513" s="689"/>
      <c r="T513" s="689"/>
      <c r="U513" s="689"/>
      <c r="V513" s="689"/>
      <c r="W513" s="689"/>
      <c r="X513" s="689"/>
      <c r="Y513" s="689"/>
      <c r="Z513" s="689"/>
      <c r="AA513" s="689"/>
      <c r="AB513" s="689"/>
    </row>
    <row r="514" spans="1:28" s="220" customFormat="1">
      <c r="A514" s="222"/>
      <c r="C514" s="221"/>
      <c r="L514" s="689"/>
      <c r="M514" s="689"/>
      <c r="N514" s="689"/>
      <c r="O514" s="689"/>
      <c r="P514" s="689"/>
      <c r="Q514" s="689"/>
      <c r="R514" s="689"/>
      <c r="S514" s="689"/>
      <c r="T514" s="689"/>
      <c r="U514" s="689"/>
      <c r="V514" s="689"/>
      <c r="W514" s="689"/>
      <c r="X514" s="689"/>
      <c r="Y514" s="689"/>
      <c r="Z514" s="689"/>
      <c r="AA514" s="689"/>
      <c r="AB514" s="689"/>
    </row>
    <row r="515" spans="1:28" s="220" customFormat="1">
      <c r="A515" s="222"/>
      <c r="C515" s="221"/>
      <c r="L515" s="689"/>
      <c r="M515" s="689"/>
      <c r="N515" s="689"/>
      <c r="O515" s="689"/>
      <c r="P515" s="689"/>
      <c r="Q515" s="689"/>
      <c r="R515" s="689"/>
      <c r="S515" s="689"/>
      <c r="T515" s="689"/>
      <c r="U515" s="689"/>
      <c r="V515" s="689"/>
      <c r="W515" s="689"/>
      <c r="X515" s="689"/>
      <c r="Y515" s="689"/>
      <c r="Z515" s="689"/>
      <c r="AA515" s="689"/>
      <c r="AB515" s="689"/>
    </row>
    <row r="516" spans="1:28" s="220" customFormat="1">
      <c r="A516" s="222"/>
      <c r="C516" s="221"/>
      <c r="L516" s="689"/>
      <c r="M516" s="689"/>
      <c r="N516" s="689"/>
      <c r="O516" s="689"/>
      <c r="P516" s="689"/>
      <c r="Q516" s="689"/>
      <c r="R516" s="689"/>
      <c r="S516" s="689"/>
      <c r="T516" s="689"/>
      <c r="U516" s="689"/>
      <c r="V516" s="689"/>
      <c r="W516" s="689"/>
      <c r="X516" s="689"/>
      <c r="Y516" s="689"/>
      <c r="Z516" s="689"/>
      <c r="AA516" s="689"/>
      <c r="AB516" s="689"/>
    </row>
    <row r="517" spans="1:28" s="220" customFormat="1">
      <c r="A517" s="222"/>
      <c r="C517" s="221"/>
      <c r="L517" s="689"/>
      <c r="M517" s="689"/>
      <c r="N517" s="689"/>
      <c r="O517" s="689"/>
      <c r="P517" s="689"/>
      <c r="Q517" s="689"/>
      <c r="R517" s="689"/>
      <c r="S517" s="689"/>
      <c r="T517" s="689"/>
      <c r="U517" s="689"/>
      <c r="V517" s="689"/>
      <c r="W517" s="689"/>
      <c r="X517" s="689"/>
      <c r="Y517" s="689"/>
      <c r="Z517" s="689"/>
      <c r="AA517" s="689"/>
      <c r="AB517" s="689"/>
    </row>
    <row r="518" spans="1:28" s="220" customFormat="1">
      <c r="A518" s="222"/>
      <c r="C518" s="221"/>
      <c r="L518" s="689"/>
      <c r="M518" s="689"/>
      <c r="N518" s="689"/>
      <c r="O518" s="689"/>
      <c r="P518" s="689"/>
      <c r="Q518" s="689"/>
      <c r="R518" s="689"/>
      <c r="S518" s="689"/>
      <c r="T518" s="689"/>
      <c r="U518" s="689"/>
      <c r="V518" s="689"/>
      <c r="W518" s="689"/>
      <c r="X518" s="689"/>
      <c r="Y518" s="689"/>
      <c r="Z518" s="689"/>
      <c r="AA518" s="689"/>
      <c r="AB518" s="689"/>
    </row>
    <row r="519" spans="1:28" s="220" customFormat="1">
      <c r="A519" s="222"/>
      <c r="C519" s="221"/>
      <c r="L519" s="689"/>
      <c r="M519" s="689"/>
      <c r="N519" s="689"/>
      <c r="O519" s="689"/>
      <c r="P519" s="689"/>
      <c r="Q519" s="689"/>
      <c r="R519" s="689"/>
      <c r="S519" s="689"/>
      <c r="T519" s="689"/>
      <c r="U519" s="689"/>
      <c r="V519" s="689"/>
      <c r="W519" s="689"/>
      <c r="X519" s="689"/>
      <c r="Y519" s="689"/>
      <c r="Z519" s="689"/>
      <c r="AA519" s="689"/>
      <c r="AB519" s="689"/>
    </row>
    <row r="520" spans="1:28" s="220" customFormat="1">
      <c r="A520" s="222"/>
      <c r="C520" s="221"/>
      <c r="L520" s="689"/>
      <c r="M520" s="689"/>
      <c r="N520" s="689"/>
      <c r="O520" s="689"/>
      <c r="P520" s="689"/>
      <c r="Q520" s="689"/>
      <c r="R520" s="689"/>
      <c r="S520" s="689"/>
      <c r="T520" s="689"/>
      <c r="U520" s="689"/>
      <c r="V520" s="689"/>
      <c r="W520" s="689"/>
      <c r="X520" s="689"/>
      <c r="Y520" s="689"/>
      <c r="Z520" s="689"/>
      <c r="AA520" s="689"/>
      <c r="AB520" s="689"/>
    </row>
    <row r="521" spans="1:28" s="220" customFormat="1">
      <c r="A521" s="222"/>
      <c r="C521" s="221"/>
      <c r="L521" s="689"/>
      <c r="M521" s="689"/>
      <c r="N521" s="689"/>
      <c r="O521" s="689"/>
      <c r="P521" s="689"/>
      <c r="Q521" s="689"/>
      <c r="R521" s="689"/>
      <c r="S521" s="689"/>
      <c r="T521" s="689"/>
      <c r="U521" s="689"/>
      <c r="V521" s="689"/>
      <c r="W521" s="689"/>
      <c r="X521" s="689"/>
      <c r="Y521" s="689"/>
      <c r="Z521" s="689"/>
      <c r="AA521" s="689"/>
      <c r="AB521" s="689"/>
    </row>
    <row r="522" spans="1:28" s="220" customFormat="1">
      <c r="A522" s="222"/>
      <c r="C522" s="221"/>
      <c r="L522" s="689"/>
      <c r="M522" s="689"/>
      <c r="N522" s="689"/>
      <c r="O522" s="689"/>
      <c r="P522" s="689"/>
      <c r="Q522" s="689"/>
      <c r="R522" s="689"/>
      <c r="S522" s="689"/>
      <c r="T522" s="689"/>
      <c r="U522" s="689"/>
      <c r="V522" s="689"/>
      <c r="W522" s="689"/>
      <c r="X522" s="689"/>
      <c r="Y522" s="689"/>
      <c r="Z522" s="689"/>
      <c r="AA522" s="689"/>
      <c r="AB522" s="689"/>
    </row>
    <row r="523" spans="1:28" s="220" customFormat="1">
      <c r="A523" s="222"/>
      <c r="C523" s="221"/>
      <c r="L523" s="689"/>
      <c r="M523" s="689"/>
      <c r="N523" s="689"/>
      <c r="O523" s="689"/>
      <c r="P523" s="689"/>
      <c r="Q523" s="689"/>
      <c r="R523" s="689"/>
      <c r="S523" s="689"/>
      <c r="T523" s="689"/>
      <c r="U523" s="689"/>
      <c r="V523" s="689"/>
      <c r="W523" s="689"/>
      <c r="X523" s="689"/>
      <c r="Y523" s="689"/>
      <c r="Z523" s="689"/>
      <c r="AA523" s="689"/>
      <c r="AB523" s="689"/>
    </row>
    <row r="524" spans="1:28" s="220" customFormat="1">
      <c r="A524" s="222"/>
      <c r="C524" s="221"/>
      <c r="L524" s="689"/>
      <c r="M524" s="689"/>
      <c r="N524" s="689"/>
      <c r="O524" s="689"/>
      <c r="P524" s="689"/>
      <c r="Q524" s="689"/>
      <c r="R524" s="689"/>
      <c r="S524" s="689"/>
      <c r="T524" s="689"/>
      <c r="U524" s="689"/>
      <c r="V524" s="689"/>
      <c r="W524" s="689"/>
      <c r="X524" s="689"/>
      <c r="Y524" s="689"/>
      <c r="Z524" s="689"/>
      <c r="AA524" s="689"/>
      <c r="AB524" s="689"/>
    </row>
    <row r="525" spans="1:28" s="220" customFormat="1">
      <c r="A525" s="222"/>
      <c r="C525" s="221"/>
      <c r="L525" s="689"/>
      <c r="M525" s="689"/>
      <c r="N525" s="689"/>
      <c r="O525" s="689"/>
      <c r="P525" s="689"/>
      <c r="Q525" s="689"/>
      <c r="R525" s="689"/>
      <c r="S525" s="689"/>
      <c r="T525" s="689"/>
      <c r="U525" s="689"/>
      <c r="V525" s="689"/>
      <c r="W525" s="689"/>
      <c r="X525" s="689"/>
      <c r="Y525" s="689"/>
      <c r="Z525" s="689"/>
      <c r="AA525" s="689"/>
      <c r="AB525" s="689"/>
    </row>
    <row r="526" spans="1:28" s="220" customFormat="1">
      <c r="A526" s="222"/>
      <c r="C526" s="221"/>
      <c r="L526" s="689"/>
      <c r="M526" s="689"/>
      <c r="N526" s="689"/>
      <c r="O526" s="689"/>
      <c r="P526" s="689"/>
      <c r="Q526" s="689"/>
      <c r="R526" s="689"/>
      <c r="S526" s="689"/>
      <c r="T526" s="689"/>
      <c r="U526" s="689"/>
      <c r="V526" s="689"/>
      <c r="W526" s="689"/>
      <c r="X526" s="689"/>
      <c r="Y526" s="689"/>
      <c r="Z526" s="689"/>
      <c r="AA526" s="689"/>
      <c r="AB526" s="689"/>
    </row>
    <row r="527" spans="1:28" s="220" customFormat="1">
      <c r="A527" s="222"/>
      <c r="C527" s="221"/>
      <c r="L527" s="689"/>
      <c r="M527" s="689"/>
      <c r="N527" s="689"/>
      <c r="O527" s="689"/>
      <c r="P527" s="689"/>
      <c r="Q527" s="689"/>
      <c r="R527" s="689"/>
      <c r="S527" s="689"/>
      <c r="T527" s="689"/>
      <c r="U527" s="689"/>
      <c r="V527" s="689"/>
      <c r="W527" s="689"/>
      <c r="X527" s="689"/>
      <c r="Y527" s="689"/>
      <c r="Z527" s="689"/>
      <c r="AA527" s="689"/>
      <c r="AB527" s="689"/>
    </row>
    <row r="528" spans="1:28" s="220" customFormat="1">
      <c r="A528" s="222"/>
      <c r="C528" s="221"/>
      <c r="L528" s="689"/>
      <c r="M528" s="689"/>
      <c r="N528" s="689"/>
      <c r="O528" s="689"/>
      <c r="P528" s="689"/>
      <c r="Q528" s="689"/>
      <c r="R528" s="689"/>
      <c r="S528" s="689"/>
      <c r="T528" s="689"/>
      <c r="U528" s="689"/>
      <c r="V528" s="689"/>
      <c r="W528" s="689"/>
      <c r="X528" s="689"/>
      <c r="Y528" s="689"/>
      <c r="Z528" s="689"/>
      <c r="AA528" s="689"/>
      <c r="AB528" s="689"/>
    </row>
    <row r="529" spans="1:28" s="220" customFormat="1">
      <c r="A529" s="222"/>
      <c r="C529" s="221"/>
      <c r="L529" s="689"/>
      <c r="M529" s="689"/>
      <c r="N529" s="689"/>
      <c r="O529" s="689"/>
      <c r="P529" s="689"/>
      <c r="Q529" s="689"/>
      <c r="R529" s="689"/>
      <c r="S529" s="689"/>
      <c r="T529" s="689"/>
      <c r="U529" s="689"/>
      <c r="V529" s="689"/>
      <c r="W529" s="689"/>
      <c r="X529" s="689"/>
      <c r="Y529" s="689"/>
      <c r="Z529" s="689"/>
      <c r="AA529" s="689"/>
      <c r="AB529" s="689"/>
    </row>
    <row r="530" spans="1:28" s="220" customFormat="1">
      <c r="A530" s="222"/>
      <c r="C530" s="221"/>
      <c r="L530" s="689"/>
      <c r="M530" s="689"/>
      <c r="N530" s="689"/>
      <c r="O530" s="689"/>
      <c r="P530" s="689"/>
      <c r="Q530" s="689"/>
      <c r="R530" s="689"/>
      <c r="S530" s="689"/>
      <c r="T530" s="689"/>
      <c r="U530" s="689"/>
      <c r="V530" s="689"/>
      <c r="W530" s="689"/>
      <c r="X530" s="689"/>
      <c r="Y530" s="689"/>
      <c r="Z530" s="689"/>
      <c r="AA530" s="689"/>
      <c r="AB530" s="689"/>
    </row>
    <row r="531" spans="1:28" s="220" customFormat="1">
      <c r="A531" s="222"/>
      <c r="C531" s="221"/>
      <c r="L531" s="689"/>
      <c r="M531" s="689"/>
      <c r="N531" s="689"/>
      <c r="O531" s="689"/>
      <c r="P531" s="689"/>
      <c r="Q531" s="689"/>
      <c r="R531" s="689"/>
      <c r="S531" s="689"/>
      <c r="T531" s="689"/>
      <c r="U531" s="689"/>
      <c r="V531" s="689"/>
      <c r="W531" s="689"/>
      <c r="X531" s="689"/>
      <c r="Y531" s="689"/>
      <c r="Z531" s="689"/>
      <c r="AA531" s="689"/>
      <c r="AB531" s="689"/>
    </row>
    <row r="532" spans="1:28" s="220" customFormat="1">
      <c r="A532" s="222"/>
      <c r="C532" s="221"/>
      <c r="L532" s="689"/>
      <c r="M532" s="689"/>
      <c r="N532" s="689"/>
      <c r="O532" s="689"/>
      <c r="P532" s="689"/>
      <c r="Q532" s="689"/>
      <c r="R532" s="689"/>
      <c r="S532" s="689"/>
      <c r="T532" s="689"/>
      <c r="U532" s="689"/>
      <c r="V532" s="689"/>
      <c r="W532" s="689"/>
      <c r="X532" s="689"/>
      <c r="Y532" s="689"/>
      <c r="Z532" s="689"/>
      <c r="AA532" s="689"/>
      <c r="AB532" s="689"/>
    </row>
    <row r="533" spans="1:28" s="220" customFormat="1">
      <c r="A533" s="222"/>
      <c r="C533" s="221"/>
      <c r="L533" s="689"/>
      <c r="M533" s="689"/>
      <c r="N533" s="689"/>
      <c r="O533" s="689"/>
      <c r="P533" s="689"/>
      <c r="Q533" s="689"/>
      <c r="R533" s="689"/>
      <c r="S533" s="689"/>
      <c r="T533" s="689"/>
      <c r="U533" s="689"/>
      <c r="V533" s="689"/>
      <c r="W533" s="689"/>
      <c r="X533" s="689"/>
      <c r="Y533" s="689"/>
      <c r="Z533" s="689"/>
      <c r="AA533" s="689"/>
      <c r="AB533" s="689"/>
    </row>
    <row r="534" spans="1:28" s="220" customFormat="1">
      <c r="A534" s="222"/>
      <c r="C534" s="221"/>
      <c r="L534" s="689"/>
      <c r="M534" s="689"/>
      <c r="N534" s="689"/>
      <c r="O534" s="689"/>
      <c r="P534" s="689"/>
      <c r="Q534" s="689"/>
      <c r="R534" s="689"/>
      <c r="S534" s="689"/>
      <c r="T534" s="689"/>
      <c r="U534" s="689"/>
      <c r="V534" s="689"/>
      <c r="W534" s="689"/>
      <c r="X534" s="689"/>
      <c r="Y534" s="689"/>
      <c r="Z534" s="689"/>
      <c r="AA534" s="689"/>
      <c r="AB534" s="689"/>
    </row>
    <row r="535" spans="1:28" s="220" customFormat="1">
      <c r="A535" s="222"/>
      <c r="C535" s="221"/>
      <c r="L535" s="689"/>
      <c r="M535" s="689"/>
      <c r="N535" s="689"/>
      <c r="O535" s="689"/>
      <c r="P535" s="689"/>
      <c r="Q535" s="689"/>
      <c r="R535" s="689"/>
      <c r="S535" s="689"/>
      <c r="T535" s="689"/>
      <c r="U535" s="689"/>
      <c r="V535" s="689"/>
      <c r="W535" s="689"/>
      <c r="X535" s="689"/>
      <c r="Y535" s="689"/>
      <c r="Z535" s="689"/>
      <c r="AA535" s="689"/>
      <c r="AB535" s="689"/>
    </row>
    <row r="536" spans="1:28" s="220" customFormat="1">
      <c r="A536" s="222"/>
      <c r="C536" s="221"/>
      <c r="L536" s="689"/>
      <c r="M536" s="689"/>
      <c r="N536" s="689"/>
      <c r="O536" s="689"/>
      <c r="P536" s="689"/>
      <c r="Q536" s="689"/>
      <c r="R536" s="689"/>
      <c r="S536" s="689"/>
      <c r="T536" s="689"/>
      <c r="U536" s="689"/>
      <c r="V536" s="689"/>
      <c r="W536" s="689"/>
      <c r="X536" s="689"/>
      <c r="Y536" s="689"/>
      <c r="Z536" s="689"/>
      <c r="AA536" s="689"/>
      <c r="AB536" s="689"/>
    </row>
    <row r="537" spans="1:28" s="220" customFormat="1">
      <c r="A537" s="222"/>
      <c r="C537" s="221"/>
      <c r="L537" s="689"/>
      <c r="M537" s="689"/>
      <c r="N537" s="689"/>
      <c r="O537" s="689"/>
      <c r="P537" s="689"/>
      <c r="Q537" s="689"/>
      <c r="R537" s="689"/>
      <c r="S537" s="689"/>
      <c r="T537" s="689"/>
      <c r="U537" s="689"/>
      <c r="V537" s="689"/>
      <c r="W537" s="689"/>
      <c r="X537" s="689"/>
      <c r="Y537" s="689"/>
      <c r="Z537" s="689"/>
      <c r="AA537" s="689"/>
      <c r="AB537" s="689"/>
    </row>
    <row r="538" spans="1:28" s="220" customFormat="1">
      <c r="A538" s="222"/>
      <c r="C538" s="221"/>
      <c r="L538" s="689"/>
      <c r="M538" s="689"/>
      <c r="N538" s="689"/>
      <c r="O538" s="689"/>
      <c r="P538" s="689"/>
      <c r="Q538" s="689"/>
      <c r="R538" s="689"/>
      <c r="S538" s="689"/>
      <c r="T538" s="689"/>
      <c r="U538" s="689"/>
      <c r="V538" s="689"/>
      <c r="W538" s="689"/>
      <c r="X538" s="689"/>
      <c r="Y538" s="689"/>
      <c r="Z538" s="689"/>
      <c r="AA538" s="689"/>
      <c r="AB538" s="689"/>
    </row>
    <row r="539" spans="1:28" s="220" customFormat="1">
      <c r="A539" s="222"/>
      <c r="C539" s="221"/>
      <c r="L539" s="689"/>
      <c r="M539" s="689"/>
      <c r="N539" s="689"/>
      <c r="O539" s="689"/>
      <c r="P539" s="689"/>
      <c r="Q539" s="689"/>
      <c r="R539" s="689"/>
      <c r="S539" s="689"/>
      <c r="T539" s="689"/>
      <c r="U539" s="689"/>
      <c r="V539" s="689"/>
      <c r="W539" s="689"/>
      <c r="X539" s="689"/>
      <c r="Y539" s="689"/>
      <c r="Z539" s="689"/>
      <c r="AA539" s="689"/>
      <c r="AB539" s="689"/>
    </row>
    <row r="540" spans="1:28" s="220" customFormat="1">
      <c r="A540" s="222"/>
      <c r="C540" s="221"/>
      <c r="L540" s="689"/>
      <c r="M540" s="689"/>
      <c r="N540" s="689"/>
      <c r="O540" s="689"/>
      <c r="P540" s="689"/>
      <c r="Q540" s="689"/>
      <c r="R540" s="689"/>
      <c r="S540" s="689"/>
      <c r="T540" s="689"/>
      <c r="U540" s="689"/>
      <c r="V540" s="689"/>
      <c r="W540" s="689"/>
      <c r="X540" s="689"/>
      <c r="Y540" s="689"/>
      <c r="Z540" s="689"/>
      <c r="AA540" s="689"/>
      <c r="AB540" s="689"/>
    </row>
    <row r="541" spans="1:28" s="220" customFormat="1">
      <c r="A541" s="222"/>
      <c r="C541" s="221"/>
      <c r="L541" s="689"/>
      <c r="M541" s="689"/>
      <c r="N541" s="689"/>
      <c r="O541" s="689"/>
      <c r="P541" s="689"/>
      <c r="Q541" s="689"/>
      <c r="R541" s="689"/>
      <c r="S541" s="689"/>
      <c r="T541" s="689"/>
      <c r="U541" s="689"/>
      <c r="V541" s="689"/>
      <c r="W541" s="689"/>
      <c r="X541" s="689"/>
      <c r="Y541" s="689"/>
      <c r="Z541" s="689"/>
      <c r="AA541" s="689"/>
      <c r="AB541" s="689"/>
    </row>
    <row r="542" spans="1:28" s="220" customFormat="1">
      <c r="A542" s="222"/>
      <c r="C542" s="221"/>
      <c r="L542" s="689"/>
      <c r="M542" s="689"/>
      <c r="N542" s="689"/>
      <c r="O542" s="689"/>
      <c r="P542" s="689"/>
      <c r="Q542" s="689"/>
      <c r="R542" s="689"/>
      <c r="S542" s="689"/>
      <c r="T542" s="689"/>
      <c r="U542" s="689"/>
      <c r="V542" s="689"/>
      <c r="W542" s="689"/>
      <c r="X542" s="689"/>
      <c r="Y542" s="689"/>
      <c r="Z542" s="689"/>
      <c r="AA542" s="689"/>
      <c r="AB542" s="689"/>
    </row>
    <row r="543" spans="1:28" s="220" customFormat="1">
      <c r="A543" s="222"/>
      <c r="C543" s="221"/>
      <c r="L543" s="689"/>
      <c r="M543" s="689"/>
      <c r="N543" s="689"/>
      <c r="O543" s="689"/>
      <c r="P543" s="689"/>
      <c r="Q543" s="689"/>
      <c r="R543" s="689"/>
      <c r="S543" s="689"/>
      <c r="T543" s="689"/>
      <c r="U543" s="689"/>
      <c r="V543" s="689"/>
      <c r="W543" s="689"/>
      <c r="X543" s="689"/>
      <c r="Y543" s="689"/>
      <c r="Z543" s="689"/>
      <c r="AA543" s="689"/>
      <c r="AB543" s="689"/>
    </row>
    <row r="544" spans="1:28" s="220" customFormat="1">
      <c r="A544" s="222"/>
      <c r="C544" s="221"/>
      <c r="L544" s="689"/>
      <c r="M544" s="689"/>
      <c r="N544" s="689"/>
      <c r="O544" s="689"/>
      <c r="P544" s="689"/>
      <c r="Q544" s="689"/>
      <c r="R544" s="689"/>
      <c r="S544" s="689"/>
      <c r="T544" s="689"/>
      <c r="U544" s="689"/>
      <c r="V544" s="689"/>
      <c r="W544" s="689"/>
      <c r="X544" s="689"/>
      <c r="Y544" s="689"/>
      <c r="Z544" s="689"/>
      <c r="AA544" s="689"/>
      <c r="AB544" s="689"/>
    </row>
    <row r="545" spans="1:28" s="220" customFormat="1">
      <c r="A545" s="222"/>
      <c r="C545" s="221"/>
      <c r="L545" s="689"/>
      <c r="M545" s="689"/>
      <c r="N545" s="689"/>
      <c r="O545" s="689"/>
      <c r="P545" s="689"/>
      <c r="Q545" s="689"/>
      <c r="R545" s="689"/>
      <c r="S545" s="689"/>
      <c r="T545" s="689"/>
      <c r="U545" s="689"/>
      <c r="V545" s="689"/>
      <c r="W545" s="689"/>
      <c r="X545" s="689"/>
      <c r="Y545" s="689"/>
      <c r="Z545" s="689"/>
      <c r="AA545" s="689"/>
      <c r="AB545" s="689"/>
    </row>
    <row r="546" spans="1:28" s="220" customFormat="1">
      <c r="A546" s="222"/>
      <c r="C546" s="221"/>
      <c r="L546" s="689"/>
      <c r="M546" s="689"/>
      <c r="N546" s="689"/>
      <c r="O546" s="689"/>
      <c r="P546" s="689"/>
      <c r="Q546" s="689"/>
      <c r="R546" s="689"/>
      <c r="S546" s="689"/>
      <c r="T546" s="689"/>
      <c r="U546" s="689"/>
      <c r="V546" s="689"/>
      <c r="W546" s="689"/>
      <c r="X546" s="689"/>
      <c r="Y546" s="689"/>
      <c r="Z546" s="689"/>
      <c r="AA546" s="689"/>
      <c r="AB546" s="689"/>
    </row>
    <row r="547" spans="1:28" s="220" customFormat="1">
      <c r="A547" s="222"/>
      <c r="C547" s="221"/>
      <c r="L547" s="689"/>
      <c r="M547" s="689"/>
      <c r="N547" s="689"/>
      <c r="O547" s="689"/>
      <c r="P547" s="689"/>
      <c r="Q547" s="689"/>
      <c r="R547" s="689"/>
      <c r="S547" s="689"/>
      <c r="T547" s="689"/>
      <c r="U547" s="689"/>
      <c r="V547" s="689"/>
      <c r="W547" s="689"/>
      <c r="X547" s="689"/>
      <c r="Y547" s="689"/>
      <c r="Z547" s="689"/>
      <c r="AA547" s="689"/>
      <c r="AB547" s="689"/>
    </row>
    <row r="548" spans="1:28" s="220" customFormat="1">
      <c r="A548" s="222"/>
      <c r="C548" s="221"/>
      <c r="L548" s="689"/>
      <c r="M548" s="689"/>
      <c r="N548" s="689"/>
      <c r="O548" s="689"/>
      <c r="P548" s="689"/>
      <c r="Q548" s="689"/>
      <c r="R548" s="689"/>
      <c r="S548" s="689"/>
      <c r="T548" s="689"/>
      <c r="U548" s="689"/>
      <c r="V548" s="689"/>
      <c r="W548" s="689"/>
      <c r="X548" s="689"/>
      <c r="Y548" s="689"/>
      <c r="Z548" s="689"/>
      <c r="AA548" s="689"/>
      <c r="AB548" s="689"/>
    </row>
    <row r="549" spans="1:28" s="220" customFormat="1">
      <c r="A549" s="222"/>
      <c r="C549" s="221"/>
      <c r="L549" s="689"/>
      <c r="M549" s="689"/>
      <c r="N549" s="689"/>
      <c r="O549" s="689"/>
      <c r="P549" s="689"/>
      <c r="Q549" s="689"/>
      <c r="R549" s="689"/>
      <c r="S549" s="689"/>
      <c r="T549" s="689"/>
      <c r="U549" s="689"/>
      <c r="V549" s="689"/>
      <c r="W549" s="689"/>
      <c r="X549" s="689"/>
      <c r="Y549" s="689"/>
      <c r="Z549" s="689"/>
      <c r="AA549" s="689"/>
      <c r="AB549" s="689"/>
    </row>
    <row r="550" spans="1:28" s="220" customFormat="1">
      <c r="A550" s="222"/>
      <c r="C550" s="221"/>
      <c r="L550" s="689"/>
      <c r="M550" s="689"/>
      <c r="N550" s="689"/>
      <c r="O550" s="689"/>
      <c r="P550" s="689"/>
      <c r="Q550" s="689"/>
      <c r="R550" s="689"/>
      <c r="S550" s="689"/>
      <c r="T550" s="689"/>
      <c r="U550" s="689"/>
      <c r="V550" s="689"/>
      <c r="W550" s="689"/>
      <c r="X550" s="689"/>
      <c r="Y550" s="689"/>
      <c r="Z550" s="689"/>
      <c r="AA550" s="689"/>
      <c r="AB550" s="689"/>
    </row>
    <row r="551" spans="1:28" s="220" customFormat="1">
      <c r="A551" s="222"/>
      <c r="C551" s="221"/>
      <c r="L551" s="689"/>
      <c r="M551" s="689"/>
      <c r="N551" s="689"/>
      <c r="O551" s="689"/>
      <c r="P551" s="689"/>
      <c r="Q551" s="689"/>
      <c r="R551" s="689"/>
      <c r="S551" s="689"/>
      <c r="T551" s="689"/>
      <c r="U551" s="689"/>
      <c r="V551" s="689"/>
      <c r="W551" s="689"/>
      <c r="X551" s="689"/>
      <c r="Y551" s="689"/>
      <c r="Z551" s="689"/>
      <c r="AA551" s="689"/>
      <c r="AB551" s="689"/>
    </row>
    <row r="552" spans="1:28" s="220" customFormat="1">
      <c r="A552" s="222"/>
      <c r="C552" s="221"/>
      <c r="L552" s="689"/>
      <c r="M552" s="689"/>
      <c r="N552" s="689"/>
      <c r="O552" s="689"/>
      <c r="P552" s="689"/>
      <c r="Q552" s="689"/>
      <c r="R552" s="689"/>
      <c r="S552" s="689"/>
      <c r="T552" s="689"/>
      <c r="U552" s="689"/>
      <c r="V552" s="689"/>
      <c r="W552" s="689"/>
      <c r="X552" s="689"/>
      <c r="Y552" s="689"/>
      <c r="Z552" s="689"/>
      <c r="AA552" s="689"/>
      <c r="AB552" s="689"/>
    </row>
    <row r="553" spans="1:28" s="220" customFormat="1">
      <c r="A553" s="222"/>
      <c r="C553" s="221"/>
      <c r="L553" s="689"/>
      <c r="M553" s="689"/>
      <c r="N553" s="689"/>
      <c r="O553" s="689"/>
      <c r="P553" s="689"/>
      <c r="Q553" s="689"/>
      <c r="R553" s="689"/>
      <c r="S553" s="689"/>
      <c r="T553" s="689"/>
      <c r="U553" s="689"/>
      <c r="V553" s="689"/>
      <c r="W553" s="689"/>
      <c r="X553" s="689"/>
      <c r="Y553" s="689"/>
      <c r="Z553" s="689"/>
      <c r="AA553" s="689"/>
      <c r="AB553" s="689"/>
    </row>
    <row r="554" spans="1:28" s="220" customFormat="1">
      <c r="A554" s="222"/>
      <c r="C554" s="221"/>
      <c r="L554" s="689"/>
      <c r="M554" s="689"/>
      <c r="N554" s="689"/>
      <c r="O554" s="689"/>
      <c r="P554" s="689"/>
      <c r="Q554" s="689"/>
      <c r="R554" s="689"/>
      <c r="S554" s="689"/>
      <c r="T554" s="689"/>
      <c r="U554" s="689"/>
      <c r="V554" s="689"/>
      <c r="W554" s="689"/>
      <c r="X554" s="689"/>
      <c r="Y554" s="689"/>
      <c r="Z554" s="689"/>
      <c r="AA554" s="689"/>
      <c r="AB554" s="689"/>
    </row>
    <row r="555" spans="1:28" s="220" customFormat="1">
      <c r="A555" s="222"/>
      <c r="C555" s="221"/>
      <c r="L555" s="689"/>
      <c r="M555" s="689"/>
      <c r="N555" s="689"/>
      <c r="O555" s="689"/>
      <c r="P555" s="689"/>
      <c r="Q555" s="689"/>
      <c r="R555" s="689"/>
      <c r="S555" s="689"/>
      <c r="T555" s="689"/>
      <c r="U555" s="689"/>
      <c r="V555" s="689"/>
      <c r="W555" s="689"/>
      <c r="X555" s="689"/>
      <c r="Y555" s="689"/>
      <c r="Z555" s="689"/>
      <c r="AA555" s="689"/>
      <c r="AB555" s="689"/>
    </row>
    <row r="556" spans="1:28" s="220" customFormat="1">
      <c r="A556" s="222"/>
      <c r="C556" s="221"/>
      <c r="L556" s="689"/>
      <c r="M556" s="689"/>
      <c r="N556" s="689"/>
      <c r="O556" s="689"/>
      <c r="P556" s="689"/>
      <c r="Q556" s="689"/>
      <c r="R556" s="689"/>
      <c r="S556" s="689"/>
      <c r="T556" s="689"/>
      <c r="U556" s="689"/>
      <c r="V556" s="689"/>
      <c r="W556" s="689"/>
      <c r="X556" s="689"/>
      <c r="Y556" s="689"/>
      <c r="Z556" s="689"/>
      <c r="AA556" s="689"/>
      <c r="AB556" s="689"/>
    </row>
    <row r="557" spans="1:28" s="220" customFormat="1">
      <c r="A557" s="222"/>
      <c r="C557" s="221"/>
      <c r="L557" s="689"/>
      <c r="M557" s="689"/>
      <c r="N557" s="689"/>
      <c r="O557" s="689"/>
      <c r="P557" s="689"/>
      <c r="Q557" s="689"/>
      <c r="R557" s="689"/>
      <c r="S557" s="689"/>
      <c r="T557" s="689"/>
      <c r="U557" s="689"/>
      <c r="V557" s="689"/>
      <c r="W557" s="689"/>
      <c r="X557" s="689"/>
      <c r="Y557" s="689"/>
      <c r="Z557" s="689"/>
      <c r="AA557" s="689"/>
      <c r="AB557" s="689"/>
    </row>
    <row r="558" spans="1:28" s="220" customFormat="1">
      <c r="A558" s="222"/>
      <c r="C558" s="221"/>
      <c r="L558" s="689"/>
      <c r="M558" s="689"/>
      <c r="N558" s="689"/>
      <c r="O558" s="689"/>
      <c r="P558" s="689"/>
      <c r="Q558" s="689"/>
      <c r="R558" s="689"/>
      <c r="S558" s="689"/>
      <c r="T558" s="689"/>
      <c r="U558" s="689"/>
      <c r="V558" s="689"/>
      <c r="W558" s="689"/>
      <c r="X558" s="689"/>
      <c r="Y558" s="689"/>
      <c r="Z558" s="689"/>
      <c r="AA558" s="689"/>
      <c r="AB558" s="689"/>
    </row>
    <row r="559" spans="1:28" s="220" customFormat="1">
      <c r="A559" s="222"/>
      <c r="C559" s="221"/>
      <c r="L559" s="689"/>
      <c r="M559" s="689"/>
      <c r="N559" s="689"/>
      <c r="O559" s="689"/>
      <c r="P559" s="689"/>
      <c r="Q559" s="689"/>
      <c r="R559" s="689"/>
      <c r="S559" s="689"/>
      <c r="T559" s="689"/>
      <c r="U559" s="689"/>
      <c r="V559" s="689"/>
      <c r="W559" s="689"/>
      <c r="X559" s="689"/>
      <c r="Y559" s="689"/>
      <c r="Z559" s="689"/>
      <c r="AA559" s="689"/>
      <c r="AB559" s="689"/>
    </row>
    <row r="560" spans="1:28" s="220" customFormat="1">
      <c r="A560" s="222"/>
      <c r="C560" s="221"/>
      <c r="L560" s="689"/>
      <c r="M560" s="689"/>
      <c r="N560" s="689"/>
      <c r="O560" s="689"/>
      <c r="P560" s="689"/>
      <c r="Q560" s="689"/>
      <c r="R560" s="689"/>
      <c r="S560" s="689"/>
      <c r="T560" s="689"/>
      <c r="U560" s="689"/>
      <c r="V560" s="689"/>
      <c r="W560" s="689"/>
      <c r="X560" s="689"/>
      <c r="Y560" s="689"/>
      <c r="Z560" s="689"/>
      <c r="AA560" s="689"/>
      <c r="AB560" s="689"/>
    </row>
    <row r="561" spans="1:28" s="220" customFormat="1">
      <c r="A561" s="222"/>
      <c r="C561" s="221"/>
      <c r="L561" s="689"/>
      <c r="M561" s="689"/>
      <c r="N561" s="689"/>
      <c r="O561" s="689"/>
      <c r="P561" s="689"/>
      <c r="Q561" s="689"/>
      <c r="R561" s="689"/>
      <c r="S561" s="689"/>
      <c r="T561" s="689"/>
      <c r="U561" s="689"/>
      <c r="V561" s="689"/>
      <c r="W561" s="689"/>
      <c r="X561" s="689"/>
      <c r="Y561" s="689"/>
      <c r="Z561" s="689"/>
      <c r="AA561" s="689"/>
      <c r="AB561" s="689"/>
    </row>
    <row r="562" spans="1:28" s="220" customFormat="1">
      <c r="A562" s="222"/>
      <c r="C562" s="221"/>
      <c r="L562" s="689"/>
      <c r="M562" s="689"/>
      <c r="N562" s="689"/>
      <c r="O562" s="689"/>
      <c r="P562" s="689"/>
      <c r="Q562" s="689"/>
      <c r="R562" s="689"/>
      <c r="S562" s="689"/>
      <c r="T562" s="689"/>
      <c r="U562" s="689"/>
      <c r="V562" s="689"/>
      <c r="W562" s="689"/>
      <c r="X562" s="689"/>
      <c r="Y562" s="689"/>
      <c r="Z562" s="689"/>
      <c r="AA562" s="689"/>
      <c r="AB562" s="689"/>
    </row>
    <row r="563" spans="1:28" s="220" customFormat="1">
      <c r="A563" s="222"/>
      <c r="C563" s="221"/>
      <c r="L563" s="689"/>
      <c r="M563" s="689"/>
      <c r="N563" s="689"/>
      <c r="O563" s="689"/>
      <c r="P563" s="689"/>
      <c r="Q563" s="689"/>
      <c r="R563" s="689"/>
      <c r="S563" s="689"/>
      <c r="T563" s="689"/>
      <c r="U563" s="689"/>
      <c r="V563" s="689"/>
      <c r="W563" s="689"/>
      <c r="X563" s="689"/>
      <c r="Y563" s="689"/>
      <c r="Z563" s="689"/>
      <c r="AA563" s="689"/>
      <c r="AB563" s="689"/>
    </row>
    <row r="564" spans="1:28" s="220" customFormat="1">
      <c r="A564" s="222"/>
      <c r="C564" s="221"/>
      <c r="L564" s="689"/>
      <c r="M564" s="689"/>
      <c r="N564" s="689"/>
      <c r="O564" s="689"/>
      <c r="P564" s="689"/>
      <c r="Q564" s="689"/>
      <c r="R564" s="689"/>
      <c r="S564" s="689"/>
      <c r="T564" s="689"/>
      <c r="U564" s="689"/>
      <c r="V564" s="689"/>
      <c r="W564" s="689"/>
      <c r="X564" s="689"/>
      <c r="Y564" s="689"/>
      <c r="Z564" s="689"/>
      <c r="AA564" s="689"/>
      <c r="AB564" s="689"/>
    </row>
    <row r="565" spans="1:28" s="220" customFormat="1">
      <c r="A565" s="222"/>
      <c r="C565" s="221"/>
      <c r="L565" s="689"/>
      <c r="M565" s="689"/>
      <c r="N565" s="689"/>
      <c r="O565" s="689"/>
      <c r="P565" s="689"/>
      <c r="Q565" s="689"/>
      <c r="R565" s="689"/>
      <c r="S565" s="689"/>
      <c r="T565" s="689"/>
      <c r="U565" s="689"/>
      <c r="V565" s="689"/>
      <c r="W565" s="689"/>
      <c r="X565" s="689"/>
      <c r="Y565" s="689"/>
      <c r="Z565" s="689"/>
      <c r="AA565" s="689"/>
      <c r="AB565" s="689"/>
    </row>
    <row r="566" spans="1:28" s="220" customFormat="1">
      <c r="A566" s="222"/>
      <c r="C566" s="221"/>
      <c r="L566" s="689"/>
      <c r="M566" s="689"/>
      <c r="N566" s="689"/>
      <c r="O566" s="689"/>
      <c r="P566" s="689"/>
      <c r="Q566" s="689"/>
      <c r="R566" s="689"/>
      <c r="S566" s="689"/>
      <c r="T566" s="689"/>
      <c r="U566" s="689"/>
      <c r="V566" s="689"/>
      <c r="W566" s="689"/>
      <c r="X566" s="689"/>
      <c r="Y566" s="689"/>
      <c r="Z566" s="689"/>
      <c r="AA566" s="689"/>
      <c r="AB566" s="689"/>
    </row>
    <row r="567" spans="1:28" s="220" customFormat="1">
      <c r="A567" s="222"/>
      <c r="C567" s="221"/>
      <c r="L567" s="689"/>
      <c r="M567" s="689"/>
      <c r="N567" s="689"/>
      <c r="O567" s="689"/>
      <c r="P567" s="689"/>
      <c r="Q567" s="689"/>
      <c r="R567" s="689"/>
      <c r="S567" s="689"/>
      <c r="T567" s="689"/>
      <c r="U567" s="689"/>
      <c r="V567" s="689"/>
      <c r="W567" s="689"/>
      <c r="X567" s="689"/>
      <c r="Y567" s="689"/>
      <c r="Z567" s="689"/>
      <c r="AA567" s="689"/>
      <c r="AB567" s="689"/>
    </row>
    <row r="568" spans="1:28" s="220" customFormat="1">
      <c r="A568" s="222"/>
      <c r="C568" s="221"/>
      <c r="L568" s="689"/>
      <c r="M568" s="689"/>
      <c r="N568" s="689"/>
      <c r="O568" s="689"/>
      <c r="P568" s="689"/>
      <c r="Q568" s="689"/>
      <c r="R568" s="689"/>
      <c r="S568" s="689"/>
      <c r="T568" s="689"/>
      <c r="U568" s="689"/>
      <c r="V568" s="689"/>
      <c r="W568" s="689"/>
      <c r="X568" s="689"/>
      <c r="Y568" s="689"/>
      <c r="Z568" s="689"/>
      <c r="AA568" s="689"/>
      <c r="AB568" s="689"/>
    </row>
    <row r="569" spans="1:28" s="220" customFormat="1">
      <c r="A569" s="222"/>
      <c r="C569" s="221"/>
      <c r="L569" s="689"/>
      <c r="M569" s="689"/>
      <c r="N569" s="689"/>
      <c r="O569" s="689"/>
      <c r="P569" s="689"/>
      <c r="Q569" s="689"/>
      <c r="R569" s="689"/>
      <c r="S569" s="689"/>
      <c r="T569" s="689"/>
      <c r="U569" s="689"/>
      <c r="V569" s="689"/>
      <c r="W569" s="689"/>
      <c r="X569" s="689"/>
      <c r="Y569" s="689"/>
      <c r="Z569" s="689"/>
      <c r="AA569" s="689"/>
      <c r="AB569" s="689"/>
    </row>
    <row r="570" spans="1:28" s="220" customFormat="1">
      <c r="A570" s="222"/>
      <c r="C570" s="221"/>
      <c r="L570" s="689"/>
      <c r="M570" s="689"/>
      <c r="N570" s="689"/>
      <c r="O570" s="689"/>
      <c r="P570" s="689"/>
      <c r="Q570" s="689"/>
      <c r="R570" s="689"/>
      <c r="S570" s="689"/>
      <c r="T570" s="689"/>
      <c r="U570" s="689"/>
      <c r="V570" s="689"/>
      <c r="W570" s="689"/>
      <c r="X570" s="689"/>
      <c r="Y570" s="689"/>
      <c r="Z570" s="689"/>
      <c r="AA570" s="689"/>
      <c r="AB570" s="689"/>
    </row>
    <row r="571" spans="1:28" s="220" customFormat="1">
      <c r="A571" s="222"/>
      <c r="C571" s="221"/>
      <c r="L571" s="689"/>
      <c r="M571" s="689"/>
      <c r="N571" s="689"/>
      <c r="O571" s="689"/>
      <c r="P571" s="689"/>
      <c r="Q571" s="689"/>
      <c r="R571" s="689"/>
      <c r="S571" s="689"/>
      <c r="T571" s="689"/>
      <c r="U571" s="689"/>
      <c r="V571" s="689"/>
      <c r="W571" s="689"/>
      <c r="X571" s="689"/>
      <c r="Y571" s="689"/>
      <c r="Z571" s="689"/>
      <c r="AA571" s="689"/>
      <c r="AB571" s="689"/>
    </row>
    <row r="572" spans="1:28" s="220" customFormat="1">
      <c r="A572" s="222"/>
      <c r="C572" s="221"/>
      <c r="L572" s="689"/>
      <c r="M572" s="689"/>
      <c r="N572" s="689"/>
      <c r="O572" s="689"/>
      <c r="P572" s="689"/>
      <c r="Q572" s="689"/>
      <c r="R572" s="689"/>
      <c r="S572" s="689"/>
      <c r="T572" s="689"/>
      <c r="U572" s="689"/>
      <c r="V572" s="689"/>
      <c r="W572" s="689"/>
      <c r="X572" s="689"/>
      <c r="Y572" s="689"/>
      <c r="Z572" s="689"/>
      <c r="AA572" s="689"/>
      <c r="AB572" s="689"/>
    </row>
    <row r="573" spans="1:28" s="220" customFormat="1">
      <c r="A573" s="222"/>
      <c r="C573" s="221"/>
      <c r="L573" s="689"/>
      <c r="M573" s="689"/>
      <c r="N573" s="689"/>
      <c r="O573" s="689"/>
      <c r="P573" s="689"/>
      <c r="Q573" s="689"/>
      <c r="R573" s="689"/>
      <c r="S573" s="689"/>
      <c r="T573" s="689"/>
      <c r="U573" s="689"/>
      <c r="V573" s="689"/>
      <c r="W573" s="689"/>
      <c r="X573" s="689"/>
      <c r="Y573" s="689"/>
      <c r="Z573" s="689"/>
      <c r="AA573" s="689"/>
      <c r="AB573" s="689"/>
    </row>
    <row r="574" spans="1:28" s="220" customFormat="1">
      <c r="A574" s="222"/>
      <c r="C574" s="221"/>
      <c r="L574" s="689"/>
      <c r="M574" s="689"/>
      <c r="N574" s="689"/>
      <c r="O574" s="689"/>
      <c r="P574" s="689"/>
      <c r="Q574" s="689"/>
      <c r="R574" s="689"/>
      <c r="S574" s="689"/>
      <c r="T574" s="689"/>
      <c r="U574" s="689"/>
      <c r="V574" s="689"/>
      <c r="W574" s="689"/>
      <c r="X574" s="689"/>
      <c r="Y574" s="689"/>
      <c r="Z574" s="689"/>
      <c r="AA574" s="689"/>
      <c r="AB574" s="689"/>
    </row>
    <row r="575" spans="1:28" s="220" customFormat="1">
      <c r="A575" s="222"/>
      <c r="C575" s="221"/>
      <c r="L575" s="689"/>
      <c r="M575" s="689"/>
      <c r="N575" s="689"/>
      <c r="O575" s="689"/>
      <c r="P575" s="689"/>
      <c r="Q575" s="689"/>
      <c r="R575" s="689"/>
      <c r="S575" s="689"/>
      <c r="T575" s="689"/>
      <c r="U575" s="689"/>
      <c r="V575" s="689"/>
      <c r="W575" s="689"/>
      <c r="X575" s="689"/>
      <c r="Y575" s="689"/>
      <c r="Z575" s="689"/>
      <c r="AA575" s="689"/>
      <c r="AB575" s="689"/>
    </row>
    <row r="576" spans="1:28" s="220" customFormat="1">
      <c r="A576" s="222"/>
      <c r="C576" s="221"/>
      <c r="L576" s="689"/>
      <c r="M576" s="689"/>
      <c r="N576" s="689"/>
      <c r="O576" s="689"/>
      <c r="P576" s="689"/>
      <c r="Q576" s="689"/>
      <c r="R576" s="689"/>
      <c r="S576" s="689"/>
      <c r="T576" s="689"/>
      <c r="U576" s="689"/>
      <c r="V576" s="689"/>
      <c r="W576" s="689"/>
      <c r="X576" s="689"/>
      <c r="Y576" s="689"/>
      <c r="Z576" s="689"/>
      <c r="AA576" s="689"/>
      <c r="AB576" s="689"/>
    </row>
    <row r="577" spans="1:28" s="220" customFormat="1">
      <c r="A577" s="222"/>
      <c r="C577" s="221"/>
      <c r="L577" s="689"/>
      <c r="M577" s="689"/>
      <c r="N577" s="689"/>
      <c r="O577" s="689"/>
      <c r="P577" s="689"/>
      <c r="Q577" s="689"/>
      <c r="R577" s="689"/>
      <c r="S577" s="689"/>
      <c r="T577" s="689"/>
      <c r="U577" s="689"/>
      <c r="V577" s="689"/>
      <c r="W577" s="689"/>
      <c r="X577" s="689"/>
      <c r="Y577" s="689"/>
      <c r="Z577" s="689"/>
      <c r="AA577" s="689"/>
      <c r="AB577" s="689"/>
    </row>
    <row r="578" spans="1:28" s="220" customFormat="1">
      <c r="A578" s="222"/>
      <c r="C578" s="221"/>
      <c r="L578" s="689"/>
      <c r="M578" s="689"/>
      <c r="N578" s="689"/>
      <c r="O578" s="689"/>
      <c r="P578" s="689"/>
      <c r="Q578" s="689"/>
      <c r="R578" s="689"/>
      <c r="S578" s="689"/>
      <c r="T578" s="689"/>
      <c r="U578" s="689"/>
      <c r="V578" s="689"/>
      <c r="W578" s="689"/>
      <c r="X578" s="689"/>
      <c r="Y578" s="689"/>
      <c r="Z578" s="689"/>
      <c r="AA578" s="689"/>
      <c r="AB578" s="689"/>
    </row>
    <row r="579" spans="1:28" s="220" customFormat="1">
      <c r="A579" s="222"/>
      <c r="C579" s="221"/>
      <c r="L579" s="689"/>
      <c r="M579" s="689"/>
      <c r="N579" s="689"/>
      <c r="O579" s="689"/>
      <c r="P579" s="689"/>
      <c r="Q579" s="689"/>
      <c r="R579" s="689"/>
      <c r="S579" s="689"/>
      <c r="T579" s="689"/>
      <c r="U579" s="689"/>
      <c r="V579" s="689"/>
      <c r="W579" s="689"/>
      <c r="X579" s="689"/>
      <c r="Y579" s="689"/>
      <c r="Z579" s="689"/>
      <c r="AA579" s="689"/>
      <c r="AB579" s="689"/>
    </row>
    <row r="580" spans="1:28" s="220" customFormat="1">
      <c r="A580" s="222"/>
      <c r="C580" s="221"/>
      <c r="L580" s="689"/>
      <c r="M580" s="689"/>
      <c r="N580" s="689"/>
      <c r="O580" s="689"/>
      <c r="P580" s="689"/>
      <c r="Q580" s="689"/>
      <c r="R580" s="689"/>
      <c r="S580" s="689"/>
      <c r="T580" s="689"/>
      <c r="U580" s="689"/>
      <c r="V580" s="689"/>
      <c r="W580" s="689"/>
      <c r="X580" s="689"/>
      <c r="Y580" s="689"/>
      <c r="Z580" s="689"/>
      <c r="AA580" s="689"/>
      <c r="AB580" s="689"/>
    </row>
    <row r="581" spans="1:28" s="220" customFormat="1">
      <c r="A581" s="222"/>
      <c r="C581" s="221"/>
      <c r="L581" s="689"/>
      <c r="M581" s="689"/>
      <c r="N581" s="689"/>
      <c r="O581" s="689"/>
      <c r="P581" s="689"/>
      <c r="Q581" s="689"/>
      <c r="R581" s="689"/>
      <c r="S581" s="689"/>
      <c r="T581" s="689"/>
      <c r="U581" s="689"/>
      <c r="V581" s="689"/>
      <c r="W581" s="689"/>
      <c r="X581" s="689"/>
      <c r="Y581" s="689"/>
      <c r="Z581" s="689"/>
      <c r="AA581" s="689"/>
      <c r="AB581" s="689"/>
    </row>
    <row r="582" spans="1:28" s="220" customFormat="1">
      <c r="A582" s="222"/>
      <c r="C582" s="221"/>
      <c r="L582" s="689"/>
      <c r="M582" s="689"/>
      <c r="N582" s="689"/>
      <c r="O582" s="689"/>
      <c r="P582" s="689"/>
      <c r="Q582" s="689"/>
      <c r="R582" s="689"/>
      <c r="S582" s="689"/>
      <c r="T582" s="689"/>
      <c r="U582" s="689"/>
      <c r="V582" s="689"/>
      <c r="W582" s="689"/>
      <c r="X582" s="689"/>
      <c r="Y582" s="689"/>
      <c r="Z582" s="689"/>
      <c r="AA582" s="689"/>
      <c r="AB582" s="689"/>
    </row>
    <row r="583" spans="1:28" s="220" customFormat="1">
      <c r="A583" s="222"/>
      <c r="C583" s="221"/>
      <c r="L583" s="689"/>
      <c r="M583" s="689"/>
      <c r="N583" s="689"/>
      <c r="O583" s="689"/>
      <c r="P583" s="689"/>
      <c r="Q583" s="689"/>
      <c r="R583" s="689"/>
      <c r="S583" s="689"/>
      <c r="T583" s="689"/>
      <c r="U583" s="689"/>
      <c r="V583" s="689"/>
      <c r="W583" s="689"/>
      <c r="X583" s="689"/>
      <c r="Y583" s="689"/>
      <c r="Z583" s="689"/>
      <c r="AA583" s="689"/>
      <c r="AB583" s="689"/>
    </row>
    <row r="584" spans="1:28" s="220" customFormat="1">
      <c r="A584" s="222"/>
      <c r="C584" s="221"/>
      <c r="L584" s="689"/>
      <c r="M584" s="689"/>
      <c r="N584" s="689"/>
      <c r="O584" s="689"/>
      <c r="P584" s="689"/>
      <c r="Q584" s="689"/>
      <c r="R584" s="689"/>
      <c r="S584" s="689"/>
      <c r="T584" s="689"/>
      <c r="U584" s="689"/>
      <c r="V584" s="689"/>
      <c r="W584" s="689"/>
      <c r="X584" s="689"/>
      <c r="Y584" s="689"/>
      <c r="Z584" s="689"/>
      <c r="AA584" s="689"/>
      <c r="AB584" s="689"/>
    </row>
    <row r="585" spans="1:28" s="220" customFormat="1">
      <c r="A585" s="222"/>
      <c r="C585" s="221"/>
      <c r="L585" s="689"/>
      <c r="M585" s="689"/>
      <c r="N585" s="689"/>
      <c r="O585" s="689"/>
      <c r="P585" s="689"/>
      <c r="Q585" s="689"/>
      <c r="R585" s="689"/>
      <c r="S585" s="689"/>
      <c r="T585" s="689"/>
      <c r="U585" s="689"/>
      <c r="V585" s="689"/>
      <c r="W585" s="689"/>
      <c r="X585" s="689"/>
      <c r="Y585" s="689"/>
      <c r="Z585" s="689"/>
      <c r="AA585" s="689"/>
      <c r="AB585" s="689"/>
    </row>
    <row r="586" spans="1:28" s="220" customFormat="1">
      <c r="A586" s="222"/>
      <c r="C586" s="221"/>
      <c r="L586" s="689"/>
      <c r="M586" s="689"/>
      <c r="N586" s="689"/>
      <c r="O586" s="689"/>
      <c r="P586" s="689"/>
      <c r="Q586" s="689"/>
      <c r="R586" s="689"/>
      <c r="S586" s="689"/>
      <c r="T586" s="689"/>
      <c r="U586" s="689"/>
      <c r="V586" s="689"/>
      <c r="W586" s="689"/>
      <c r="X586" s="689"/>
      <c r="Y586" s="689"/>
      <c r="Z586" s="689"/>
      <c r="AA586" s="689"/>
      <c r="AB586" s="689"/>
    </row>
    <row r="587" spans="1:28" s="220" customFormat="1">
      <c r="A587" s="222"/>
      <c r="C587" s="221"/>
      <c r="L587" s="689"/>
      <c r="M587" s="689"/>
      <c r="N587" s="689"/>
      <c r="O587" s="689"/>
      <c r="P587" s="689"/>
      <c r="Q587" s="689"/>
      <c r="R587" s="689"/>
      <c r="S587" s="689"/>
      <c r="T587" s="689"/>
      <c r="U587" s="689"/>
      <c r="V587" s="689"/>
      <c r="W587" s="689"/>
      <c r="X587" s="689"/>
      <c r="Y587" s="689"/>
      <c r="Z587" s="689"/>
      <c r="AA587" s="689"/>
      <c r="AB587" s="689"/>
    </row>
    <row r="588" spans="1:28" s="220" customFormat="1">
      <c r="A588" s="222"/>
      <c r="C588" s="221"/>
      <c r="L588" s="689"/>
      <c r="M588" s="689"/>
      <c r="N588" s="689"/>
      <c r="O588" s="689"/>
      <c r="P588" s="689"/>
      <c r="Q588" s="689"/>
      <c r="R588" s="689"/>
      <c r="S588" s="689"/>
      <c r="T588" s="689"/>
      <c r="U588" s="689"/>
      <c r="V588" s="689"/>
      <c r="W588" s="689"/>
      <c r="X588" s="689"/>
      <c r="Y588" s="689"/>
      <c r="Z588" s="689"/>
      <c r="AA588" s="689"/>
      <c r="AB588" s="689"/>
    </row>
    <row r="589" spans="1:28" s="220" customFormat="1">
      <c r="A589" s="222"/>
      <c r="C589" s="221"/>
      <c r="L589" s="689"/>
      <c r="M589" s="689"/>
      <c r="N589" s="689"/>
      <c r="O589" s="689"/>
      <c r="P589" s="689"/>
      <c r="Q589" s="689"/>
      <c r="R589" s="689"/>
      <c r="S589" s="689"/>
      <c r="T589" s="689"/>
      <c r="U589" s="689"/>
      <c r="V589" s="689"/>
      <c r="W589" s="689"/>
      <c r="X589" s="689"/>
      <c r="Y589" s="689"/>
      <c r="Z589" s="689"/>
      <c r="AA589" s="689"/>
      <c r="AB589" s="689"/>
    </row>
    <row r="590" spans="1:28" s="220" customFormat="1">
      <c r="A590" s="222"/>
      <c r="C590" s="221"/>
      <c r="L590" s="689"/>
      <c r="M590" s="689"/>
      <c r="N590" s="689"/>
      <c r="O590" s="689"/>
      <c r="P590" s="689"/>
      <c r="Q590" s="689"/>
      <c r="R590" s="689"/>
      <c r="S590" s="689"/>
      <c r="T590" s="689"/>
      <c r="U590" s="689"/>
      <c r="V590" s="689"/>
      <c r="W590" s="689"/>
      <c r="X590" s="689"/>
      <c r="Y590" s="689"/>
      <c r="Z590" s="689"/>
      <c r="AA590" s="689"/>
      <c r="AB590" s="689"/>
    </row>
    <row r="591" spans="1:28" s="220" customFormat="1">
      <c r="A591" s="222"/>
      <c r="C591" s="221"/>
      <c r="L591" s="689"/>
      <c r="M591" s="689"/>
      <c r="N591" s="689"/>
      <c r="O591" s="689"/>
      <c r="P591" s="689"/>
      <c r="Q591" s="689"/>
      <c r="R591" s="689"/>
      <c r="S591" s="689"/>
      <c r="T591" s="689"/>
      <c r="U591" s="689"/>
      <c r="V591" s="689"/>
      <c r="W591" s="689"/>
      <c r="X591" s="689"/>
      <c r="Y591" s="689"/>
      <c r="Z591" s="689"/>
      <c r="AA591" s="689"/>
      <c r="AB591" s="689"/>
    </row>
    <row r="592" spans="1:28" s="220" customFormat="1">
      <c r="A592" s="222"/>
      <c r="C592" s="221"/>
      <c r="L592" s="689"/>
      <c r="M592" s="689"/>
      <c r="N592" s="689"/>
      <c r="O592" s="689"/>
      <c r="P592" s="689"/>
      <c r="Q592" s="689"/>
      <c r="R592" s="689"/>
      <c r="S592" s="689"/>
      <c r="T592" s="689"/>
      <c r="U592" s="689"/>
      <c r="V592" s="689"/>
      <c r="W592" s="689"/>
      <c r="X592" s="689"/>
      <c r="Y592" s="689"/>
      <c r="Z592" s="689"/>
      <c r="AA592" s="689"/>
      <c r="AB592" s="689"/>
    </row>
    <row r="593" spans="1:28" s="220" customFormat="1">
      <c r="A593" s="222"/>
      <c r="C593" s="221"/>
      <c r="L593" s="689"/>
      <c r="M593" s="689"/>
      <c r="N593" s="689"/>
      <c r="O593" s="689"/>
      <c r="P593" s="689"/>
      <c r="Q593" s="689"/>
      <c r="R593" s="689"/>
      <c r="S593" s="689"/>
      <c r="T593" s="689"/>
      <c r="U593" s="689"/>
      <c r="V593" s="689"/>
      <c r="W593" s="689"/>
      <c r="X593" s="689"/>
      <c r="Y593" s="689"/>
      <c r="Z593" s="689"/>
      <c r="AA593" s="689"/>
      <c r="AB593" s="689"/>
    </row>
    <row r="594" spans="1:28" s="220" customFormat="1">
      <c r="A594" s="222"/>
      <c r="C594" s="221"/>
      <c r="L594" s="689"/>
      <c r="M594" s="689"/>
      <c r="N594" s="689"/>
      <c r="O594" s="689"/>
      <c r="P594" s="689"/>
      <c r="Q594" s="689"/>
      <c r="R594" s="689"/>
      <c r="S594" s="689"/>
      <c r="T594" s="689"/>
      <c r="U594" s="689"/>
      <c r="V594" s="689"/>
      <c r="W594" s="689"/>
      <c r="X594" s="689"/>
      <c r="Y594" s="689"/>
      <c r="Z594" s="689"/>
      <c r="AA594" s="689"/>
      <c r="AB594" s="689"/>
    </row>
    <row r="595" spans="1:28" s="220" customFormat="1">
      <c r="A595" s="222"/>
      <c r="C595" s="221"/>
      <c r="L595" s="689"/>
      <c r="M595" s="689"/>
      <c r="N595" s="689"/>
      <c r="O595" s="689"/>
      <c r="P595" s="689"/>
      <c r="Q595" s="689"/>
      <c r="R595" s="689"/>
      <c r="S595" s="689"/>
      <c r="T595" s="689"/>
      <c r="U595" s="689"/>
      <c r="V595" s="689"/>
      <c r="W595" s="689"/>
      <c r="X595" s="689"/>
      <c r="Y595" s="689"/>
      <c r="Z595" s="689"/>
      <c r="AA595" s="689"/>
      <c r="AB595" s="689"/>
    </row>
    <row r="596" spans="1:28" s="220" customFormat="1">
      <c r="A596" s="222"/>
      <c r="C596" s="221"/>
      <c r="L596" s="689"/>
      <c r="M596" s="689"/>
      <c r="N596" s="689"/>
      <c r="O596" s="689"/>
      <c r="P596" s="689"/>
      <c r="Q596" s="689"/>
      <c r="R596" s="689"/>
      <c r="S596" s="689"/>
      <c r="T596" s="689"/>
      <c r="U596" s="689"/>
      <c r="V596" s="689"/>
      <c r="W596" s="689"/>
      <c r="X596" s="689"/>
      <c r="Y596" s="689"/>
      <c r="Z596" s="689"/>
      <c r="AA596" s="689"/>
      <c r="AB596" s="689"/>
    </row>
    <row r="597" spans="1:28" s="220" customFormat="1">
      <c r="A597" s="222"/>
      <c r="C597" s="221"/>
      <c r="L597" s="689"/>
      <c r="M597" s="689"/>
      <c r="N597" s="689"/>
      <c r="O597" s="689"/>
      <c r="P597" s="689"/>
      <c r="Q597" s="689"/>
      <c r="R597" s="689"/>
      <c r="S597" s="689"/>
      <c r="T597" s="689"/>
      <c r="U597" s="689"/>
      <c r="V597" s="689"/>
      <c r="W597" s="689"/>
      <c r="X597" s="689"/>
      <c r="Y597" s="689"/>
      <c r="Z597" s="689"/>
      <c r="AA597" s="689"/>
      <c r="AB597" s="689"/>
    </row>
    <row r="598" spans="1:28" s="220" customFormat="1">
      <c r="A598" s="222"/>
      <c r="C598" s="221"/>
      <c r="L598" s="689"/>
      <c r="M598" s="689"/>
      <c r="N598" s="689"/>
      <c r="O598" s="689"/>
      <c r="P598" s="689"/>
      <c r="Q598" s="689"/>
      <c r="R598" s="689"/>
      <c r="S598" s="689"/>
      <c r="T598" s="689"/>
      <c r="U598" s="689"/>
      <c r="V598" s="689"/>
      <c r="W598" s="689"/>
      <c r="X598" s="689"/>
      <c r="Y598" s="689"/>
      <c r="Z598" s="689"/>
      <c r="AA598" s="689"/>
      <c r="AB598" s="689"/>
    </row>
    <row r="599" spans="1:28" s="220" customFormat="1">
      <c r="A599" s="222"/>
      <c r="C599" s="221"/>
      <c r="L599" s="689"/>
      <c r="M599" s="689"/>
      <c r="N599" s="689"/>
      <c r="O599" s="689"/>
      <c r="P599" s="689"/>
      <c r="Q599" s="689"/>
      <c r="R599" s="689"/>
      <c r="S599" s="689"/>
      <c r="T599" s="689"/>
      <c r="U599" s="689"/>
      <c r="V599" s="689"/>
      <c r="W599" s="689"/>
      <c r="X599" s="689"/>
      <c r="Y599" s="689"/>
      <c r="Z599" s="689"/>
      <c r="AA599" s="689"/>
      <c r="AB599" s="689"/>
    </row>
    <row r="600" spans="1:28" s="220" customFormat="1">
      <c r="A600" s="222"/>
      <c r="C600" s="221"/>
      <c r="L600" s="689"/>
      <c r="M600" s="689"/>
      <c r="N600" s="689"/>
      <c r="O600" s="689"/>
      <c r="P600" s="689"/>
      <c r="Q600" s="689"/>
      <c r="R600" s="689"/>
      <c r="S600" s="689"/>
      <c r="T600" s="689"/>
      <c r="U600" s="689"/>
      <c r="V600" s="689"/>
      <c r="W600" s="689"/>
      <c r="X600" s="689"/>
      <c r="Y600" s="689"/>
      <c r="Z600" s="689"/>
      <c r="AA600" s="689"/>
      <c r="AB600" s="689"/>
    </row>
    <row r="601" spans="1:28" s="220" customFormat="1">
      <c r="A601" s="222"/>
      <c r="C601" s="221"/>
      <c r="L601" s="689"/>
      <c r="M601" s="689"/>
      <c r="N601" s="689"/>
      <c r="O601" s="689"/>
      <c r="P601" s="689"/>
      <c r="Q601" s="689"/>
      <c r="R601" s="689"/>
      <c r="S601" s="689"/>
      <c r="T601" s="689"/>
      <c r="U601" s="689"/>
      <c r="V601" s="689"/>
      <c r="W601" s="689"/>
      <c r="X601" s="689"/>
      <c r="Y601" s="689"/>
      <c r="Z601" s="689"/>
      <c r="AA601" s="689"/>
      <c r="AB601" s="689"/>
    </row>
    <row r="602" spans="1:28" s="220" customFormat="1">
      <c r="A602" s="222"/>
      <c r="C602" s="221"/>
      <c r="L602" s="689"/>
      <c r="M602" s="689"/>
      <c r="N602" s="689"/>
      <c r="O602" s="689"/>
      <c r="P602" s="689"/>
      <c r="Q602" s="689"/>
      <c r="R602" s="689"/>
      <c r="S602" s="689"/>
      <c r="T602" s="689"/>
      <c r="U602" s="689"/>
      <c r="V602" s="689"/>
      <c r="W602" s="689"/>
      <c r="X602" s="689"/>
      <c r="Y602" s="689"/>
      <c r="Z602" s="689"/>
      <c r="AA602" s="689"/>
      <c r="AB602" s="689"/>
    </row>
    <row r="603" spans="1:28" s="220" customFormat="1">
      <c r="A603" s="222"/>
      <c r="C603" s="221"/>
      <c r="L603" s="689"/>
      <c r="M603" s="689"/>
      <c r="N603" s="689"/>
      <c r="O603" s="689"/>
      <c r="P603" s="689"/>
      <c r="Q603" s="689"/>
      <c r="R603" s="689"/>
      <c r="S603" s="689"/>
      <c r="T603" s="689"/>
      <c r="U603" s="689"/>
      <c r="V603" s="689"/>
      <c r="W603" s="689"/>
      <c r="X603" s="689"/>
      <c r="Y603" s="689"/>
      <c r="Z603" s="689"/>
      <c r="AA603" s="689"/>
      <c r="AB603" s="689"/>
    </row>
    <row r="604" spans="1:28" s="220" customFormat="1">
      <c r="A604" s="222"/>
      <c r="C604" s="221"/>
      <c r="L604" s="689"/>
      <c r="M604" s="689"/>
      <c r="N604" s="689"/>
      <c r="O604" s="689"/>
      <c r="P604" s="689"/>
      <c r="Q604" s="689"/>
      <c r="R604" s="689"/>
      <c r="S604" s="689"/>
      <c r="T604" s="689"/>
      <c r="U604" s="689"/>
      <c r="V604" s="689"/>
      <c r="W604" s="689"/>
      <c r="X604" s="689"/>
      <c r="Y604" s="689"/>
      <c r="Z604" s="689"/>
      <c r="AA604" s="689"/>
      <c r="AB604" s="689"/>
    </row>
    <row r="605" spans="1:28" s="220" customFormat="1">
      <c r="A605" s="222"/>
      <c r="C605" s="221"/>
      <c r="L605" s="689"/>
      <c r="M605" s="689"/>
      <c r="N605" s="689"/>
      <c r="O605" s="689"/>
      <c r="P605" s="689"/>
      <c r="Q605" s="689"/>
      <c r="R605" s="689"/>
      <c r="S605" s="689"/>
      <c r="T605" s="689"/>
      <c r="U605" s="689"/>
      <c r="V605" s="689"/>
      <c r="W605" s="689"/>
      <c r="X605" s="689"/>
      <c r="Y605" s="689"/>
      <c r="Z605" s="689"/>
      <c r="AA605" s="689"/>
      <c r="AB605" s="689"/>
    </row>
    <row r="606" spans="1:28" s="220" customFormat="1">
      <c r="A606" s="222"/>
      <c r="C606" s="221"/>
      <c r="L606" s="689"/>
      <c r="M606" s="689"/>
      <c r="N606" s="689"/>
      <c r="O606" s="689"/>
      <c r="P606" s="689"/>
      <c r="Q606" s="689"/>
      <c r="R606" s="689"/>
      <c r="S606" s="689"/>
      <c r="T606" s="689"/>
      <c r="U606" s="689"/>
      <c r="V606" s="689"/>
      <c r="W606" s="689"/>
      <c r="X606" s="689"/>
      <c r="Y606" s="689"/>
      <c r="Z606" s="689"/>
      <c r="AA606" s="689"/>
      <c r="AB606" s="689"/>
    </row>
    <row r="607" spans="1:28" s="220" customFormat="1">
      <c r="A607" s="222"/>
      <c r="C607" s="221"/>
      <c r="L607" s="689"/>
      <c r="M607" s="689"/>
      <c r="N607" s="689"/>
      <c r="O607" s="689"/>
      <c r="P607" s="689"/>
      <c r="Q607" s="689"/>
      <c r="R607" s="689"/>
      <c r="S607" s="689"/>
      <c r="T607" s="689"/>
      <c r="U607" s="689"/>
      <c r="V607" s="689"/>
      <c r="W607" s="689"/>
      <c r="X607" s="689"/>
      <c r="Y607" s="689"/>
      <c r="Z607" s="689"/>
      <c r="AA607" s="689"/>
      <c r="AB607" s="689"/>
    </row>
    <row r="608" spans="1:28" s="220" customFormat="1">
      <c r="A608" s="222"/>
      <c r="C608" s="221"/>
      <c r="L608" s="689"/>
      <c r="M608" s="689"/>
      <c r="N608" s="689"/>
      <c r="O608" s="689"/>
      <c r="P608" s="689"/>
      <c r="Q608" s="689"/>
      <c r="R608" s="689"/>
      <c r="S608" s="689"/>
      <c r="T608" s="689"/>
      <c r="U608" s="689"/>
      <c r="V608" s="689"/>
      <c r="W608" s="689"/>
      <c r="X608" s="689"/>
      <c r="Y608" s="689"/>
      <c r="Z608" s="689"/>
      <c r="AA608" s="689"/>
      <c r="AB608" s="689"/>
    </row>
    <row r="609" spans="1:28" s="220" customFormat="1">
      <c r="A609" s="222"/>
      <c r="C609" s="221"/>
      <c r="L609" s="689"/>
      <c r="M609" s="689"/>
      <c r="N609" s="689"/>
      <c r="O609" s="689"/>
      <c r="P609" s="689"/>
      <c r="Q609" s="689"/>
      <c r="R609" s="689"/>
      <c r="S609" s="689"/>
      <c r="T609" s="689"/>
      <c r="U609" s="689"/>
      <c r="V609" s="689"/>
      <c r="W609" s="689"/>
      <c r="X609" s="689"/>
      <c r="Y609" s="689"/>
      <c r="Z609" s="689"/>
      <c r="AA609" s="689"/>
      <c r="AB609" s="689"/>
    </row>
    <row r="610" spans="1:28" s="220" customFormat="1">
      <c r="A610" s="222"/>
      <c r="C610" s="221"/>
      <c r="L610" s="689"/>
      <c r="M610" s="689"/>
      <c r="N610" s="689"/>
      <c r="O610" s="689"/>
      <c r="P610" s="689"/>
      <c r="Q610" s="689"/>
      <c r="R610" s="689"/>
      <c r="S610" s="689"/>
      <c r="T610" s="689"/>
      <c r="U610" s="689"/>
      <c r="V610" s="689"/>
      <c r="W610" s="689"/>
      <c r="X610" s="689"/>
      <c r="Y610" s="689"/>
      <c r="Z610" s="689"/>
      <c r="AA610" s="689"/>
      <c r="AB610" s="689"/>
    </row>
    <row r="611" spans="1:28" s="220" customFormat="1">
      <c r="A611" s="222"/>
      <c r="C611" s="221"/>
      <c r="L611" s="689"/>
      <c r="M611" s="689"/>
      <c r="N611" s="689"/>
      <c r="O611" s="689"/>
      <c r="P611" s="689"/>
      <c r="Q611" s="689"/>
      <c r="R611" s="689"/>
      <c r="S611" s="689"/>
      <c r="T611" s="689"/>
      <c r="U611" s="689"/>
      <c r="V611" s="689"/>
      <c r="W611" s="689"/>
      <c r="X611" s="689"/>
      <c r="Y611" s="689"/>
      <c r="Z611" s="689"/>
      <c r="AA611" s="689"/>
      <c r="AB611" s="689"/>
    </row>
    <row r="612" spans="1:28" s="220" customFormat="1">
      <c r="A612" s="222"/>
      <c r="C612" s="221"/>
      <c r="L612" s="689"/>
      <c r="M612" s="689"/>
      <c r="N612" s="689"/>
      <c r="O612" s="689"/>
      <c r="P612" s="689"/>
      <c r="Q612" s="689"/>
      <c r="R612" s="689"/>
      <c r="S612" s="689"/>
      <c r="T612" s="689"/>
      <c r="U612" s="689"/>
      <c r="V612" s="689"/>
      <c r="W612" s="689"/>
      <c r="X612" s="689"/>
      <c r="Y612" s="689"/>
      <c r="Z612" s="689"/>
      <c r="AA612" s="689"/>
      <c r="AB612" s="689"/>
    </row>
    <row r="613" spans="1:28" s="220" customFormat="1">
      <c r="A613" s="222"/>
      <c r="C613" s="221"/>
      <c r="L613" s="689"/>
      <c r="M613" s="689"/>
      <c r="N613" s="689"/>
      <c r="O613" s="689"/>
      <c r="P613" s="689"/>
      <c r="Q613" s="689"/>
      <c r="R613" s="689"/>
      <c r="S613" s="689"/>
      <c r="T613" s="689"/>
      <c r="U613" s="689"/>
      <c r="V613" s="689"/>
      <c r="W613" s="689"/>
      <c r="X613" s="689"/>
      <c r="Y613" s="689"/>
      <c r="Z613" s="689"/>
      <c r="AA613" s="689"/>
      <c r="AB613" s="689"/>
    </row>
    <row r="614" spans="1:28" s="220" customFormat="1">
      <c r="A614" s="222"/>
      <c r="C614" s="221"/>
      <c r="L614" s="689"/>
      <c r="M614" s="689"/>
      <c r="N614" s="689"/>
      <c r="O614" s="689"/>
      <c r="P614" s="689"/>
      <c r="Q614" s="689"/>
      <c r="R614" s="689"/>
      <c r="S614" s="689"/>
      <c r="T614" s="689"/>
      <c r="U614" s="689"/>
      <c r="V614" s="689"/>
      <c r="W614" s="689"/>
      <c r="X614" s="689"/>
      <c r="Y614" s="689"/>
      <c r="Z614" s="689"/>
      <c r="AA614" s="689"/>
      <c r="AB614" s="689"/>
    </row>
    <row r="615" spans="1:28" s="220" customFormat="1">
      <c r="A615" s="222"/>
      <c r="C615" s="221"/>
      <c r="L615" s="689"/>
      <c r="M615" s="689"/>
      <c r="N615" s="689"/>
      <c r="O615" s="689"/>
      <c r="P615" s="689"/>
      <c r="Q615" s="689"/>
      <c r="R615" s="689"/>
      <c r="S615" s="689"/>
      <c r="T615" s="689"/>
      <c r="U615" s="689"/>
      <c r="V615" s="689"/>
      <c r="W615" s="689"/>
      <c r="X615" s="689"/>
      <c r="Y615" s="689"/>
      <c r="Z615" s="689"/>
      <c r="AA615" s="689"/>
      <c r="AB615" s="689"/>
    </row>
    <row r="616" spans="1:28" s="220" customFormat="1">
      <c r="A616" s="222"/>
      <c r="C616" s="221"/>
      <c r="L616" s="689"/>
      <c r="M616" s="689"/>
      <c r="N616" s="689"/>
      <c r="O616" s="689"/>
      <c r="P616" s="689"/>
      <c r="Q616" s="689"/>
      <c r="R616" s="689"/>
      <c r="S616" s="689"/>
      <c r="T616" s="689"/>
      <c r="U616" s="689"/>
      <c r="V616" s="689"/>
      <c r="W616" s="689"/>
      <c r="X616" s="689"/>
      <c r="Y616" s="689"/>
      <c r="Z616" s="689"/>
      <c r="AA616" s="689"/>
      <c r="AB616" s="689"/>
    </row>
    <row r="617" spans="1:28" s="220" customFormat="1">
      <c r="A617" s="222"/>
      <c r="C617" s="221"/>
      <c r="L617" s="689"/>
      <c r="M617" s="689"/>
      <c r="N617" s="689"/>
      <c r="O617" s="689"/>
      <c r="P617" s="689"/>
      <c r="Q617" s="689"/>
      <c r="R617" s="689"/>
      <c r="S617" s="689"/>
      <c r="T617" s="689"/>
      <c r="U617" s="689"/>
      <c r="V617" s="689"/>
      <c r="W617" s="689"/>
      <c r="X617" s="689"/>
      <c r="Y617" s="689"/>
      <c r="Z617" s="689"/>
      <c r="AA617" s="689"/>
      <c r="AB617" s="689"/>
    </row>
    <row r="618" spans="1:28" s="220" customFormat="1">
      <c r="A618" s="222"/>
      <c r="C618" s="221"/>
      <c r="L618" s="689"/>
      <c r="M618" s="689"/>
      <c r="N618" s="689"/>
      <c r="O618" s="689"/>
      <c r="P618" s="689"/>
      <c r="Q618" s="689"/>
      <c r="R618" s="689"/>
      <c r="S618" s="689"/>
      <c r="T618" s="689"/>
      <c r="U618" s="689"/>
      <c r="V618" s="689"/>
      <c r="W618" s="689"/>
      <c r="X618" s="689"/>
      <c r="Y618" s="689"/>
      <c r="Z618" s="689"/>
      <c r="AA618" s="689"/>
      <c r="AB618" s="689"/>
    </row>
    <row r="619" spans="1:28" s="220" customFormat="1">
      <c r="A619" s="222"/>
      <c r="C619" s="221"/>
      <c r="L619" s="689"/>
      <c r="M619" s="689"/>
      <c r="N619" s="689"/>
      <c r="O619" s="689"/>
      <c r="P619" s="689"/>
      <c r="Q619" s="689"/>
      <c r="R619" s="689"/>
      <c r="S619" s="689"/>
      <c r="T619" s="689"/>
      <c r="U619" s="689"/>
      <c r="V619" s="689"/>
      <c r="W619" s="689"/>
      <c r="X619" s="689"/>
      <c r="Y619" s="689"/>
      <c r="Z619" s="689"/>
      <c r="AA619" s="689"/>
      <c r="AB619" s="689"/>
    </row>
    <row r="620" spans="1:28" s="220" customFormat="1">
      <c r="A620" s="222"/>
      <c r="C620" s="221"/>
      <c r="L620" s="689"/>
      <c r="M620" s="689"/>
      <c r="N620" s="689"/>
      <c r="O620" s="689"/>
      <c r="P620" s="689"/>
      <c r="Q620" s="689"/>
      <c r="R620" s="689"/>
      <c r="S620" s="689"/>
      <c r="T620" s="689"/>
      <c r="U620" s="689"/>
      <c r="V620" s="689"/>
      <c r="W620" s="689"/>
      <c r="X620" s="689"/>
      <c r="Y620" s="689"/>
      <c r="Z620" s="689"/>
      <c r="AA620" s="689"/>
      <c r="AB620" s="689"/>
    </row>
    <row r="621" spans="1:28" s="220" customFormat="1">
      <c r="A621" s="222"/>
      <c r="C621" s="221"/>
      <c r="L621" s="689"/>
      <c r="M621" s="689"/>
      <c r="N621" s="689"/>
      <c r="O621" s="689"/>
      <c r="P621" s="689"/>
      <c r="Q621" s="689"/>
      <c r="R621" s="689"/>
      <c r="S621" s="689"/>
      <c r="T621" s="689"/>
      <c r="U621" s="689"/>
      <c r="V621" s="689"/>
      <c r="W621" s="689"/>
      <c r="X621" s="689"/>
      <c r="Y621" s="689"/>
      <c r="Z621" s="689"/>
      <c r="AA621" s="689"/>
      <c r="AB621" s="689"/>
    </row>
    <row r="622" spans="1:28" s="220" customFormat="1">
      <c r="A622" s="222"/>
      <c r="C622" s="221"/>
      <c r="L622" s="689"/>
      <c r="M622" s="689"/>
      <c r="N622" s="689"/>
      <c r="O622" s="689"/>
      <c r="P622" s="689"/>
      <c r="Q622" s="689"/>
      <c r="R622" s="689"/>
      <c r="S622" s="689"/>
      <c r="T622" s="689"/>
      <c r="U622" s="689"/>
      <c r="V622" s="689"/>
      <c r="W622" s="689"/>
      <c r="X622" s="689"/>
      <c r="Y622" s="689"/>
      <c r="Z622" s="689"/>
      <c r="AA622" s="689"/>
      <c r="AB622" s="689"/>
    </row>
    <row r="623" spans="1:28" s="220" customFormat="1">
      <c r="A623" s="222"/>
      <c r="C623" s="221"/>
      <c r="L623" s="689"/>
      <c r="M623" s="689"/>
      <c r="N623" s="689"/>
      <c r="O623" s="689"/>
      <c r="P623" s="689"/>
      <c r="Q623" s="689"/>
      <c r="R623" s="689"/>
      <c r="S623" s="689"/>
      <c r="T623" s="689"/>
      <c r="U623" s="689"/>
      <c r="V623" s="689"/>
      <c r="W623" s="689"/>
      <c r="X623" s="689"/>
      <c r="Y623" s="689"/>
      <c r="Z623" s="689"/>
      <c r="AA623" s="689"/>
      <c r="AB623" s="689"/>
    </row>
    <row r="624" spans="1:28" s="220" customFormat="1">
      <c r="A624" s="222"/>
      <c r="C624" s="221"/>
      <c r="L624" s="689"/>
      <c r="M624" s="689"/>
      <c r="N624" s="689"/>
      <c r="O624" s="689"/>
      <c r="P624" s="689"/>
      <c r="Q624" s="689"/>
      <c r="R624" s="689"/>
      <c r="S624" s="689"/>
      <c r="T624" s="689"/>
      <c r="U624" s="689"/>
      <c r="V624" s="689"/>
      <c r="W624" s="689"/>
      <c r="X624" s="689"/>
      <c r="Y624" s="689"/>
      <c r="Z624" s="689"/>
      <c r="AA624" s="689"/>
      <c r="AB624" s="689"/>
    </row>
    <row r="625" spans="1:28" s="220" customFormat="1">
      <c r="A625" s="222"/>
      <c r="C625" s="221"/>
      <c r="L625" s="689"/>
      <c r="M625" s="689"/>
      <c r="N625" s="689"/>
      <c r="O625" s="689"/>
      <c r="P625" s="689"/>
      <c r="Q625" s="689"/>
      <c r="R625" s="689"/>
      <c r="S625" s="689"/>
      <c r="T625" s="689"/>
      <c r="U625" s="689"/>
      <c r="V625" s="689"/>
      <c r="W625" s="689"/>
      <c r="X625" s="689"/>
      <c r="Y625" s="689"/>
      <c r="Z625" s="689"/>
      <c r="AA625" s="689"/>
      <c r="AB625" s="689"/>
    </row>
    <row r="626" spans="1:28" s="220" customFormat="1">
      <c r="A626" s="222"/>
      <c r="C626" s="221"/>
      <c r="L626" s="689"/>
      <c r="M626" s="689"/>
      <c r="N626" s="689"/>
      <c r="O626" s="689"/>
      <c r="P626" s="689"/>
      <c r="Q626" s="689"/>
      <c r="R626" s="689"/>
      <c r="S626" s="689"/>
      <c r="T626" s="689"/>
      <c r="U626" s="689"/>
      <c r="V626" s="689"/>
      <c r="W626" s="689"/>
      <c r="X626" s="689"/>
      <c r="Y626" s="689"/>
      <c r="Z626" s="689"/>
      <c r="AA626" s="689"/>
      <c r="AB626" s="689"/>
    </row>
    <row r="627" spans="1:28" s="220" customFormat="1">
      <c r="A627" s="222"/>
      <c r="C627" s="221"/>
      <c r="L627" s="689"/>
      <c r="M627" s="689"/>
      <c r="N627" s="689"/>
      <c r="O627" s="689"/>
      <c r="P627" s="689"/>
      <c r="Q627" s="689"/>
      <c r="R627" s="689"/>
      <c r="S627" s="689"/>
      <c r="T627" s="689"/>
      <c r="U627" s="689"/>
      <c r="V627" s="689"/>
      <c r="W627" s="689"/>
      <c r="X627" s="689"/>
      <c r="Y627" s="689"/>
      <c r="Z627" s="689"/>
      <c r="AA627" s="689"/>
      <c r="AB627" s="689"/>
    </row>
    <row r="628" spans="1:28" s="220" customFormat="1">
      <c r="A628" s="222"/>
      <c r="C628" s="221"/>
      <c r="L628" s="689"/>
      <c r="M628" s="689"/>
      <c r="N628" s="689"/>
      <c r="O628" s="689"/>
      <c r="P628" s="689"/>
      <c r="Q628" s="689"/>
      <c r="R628" s="689"/>
      <c r="S628" s="689"/>
      <c r="T628" s="689"/>
      <c r="U628" s="689"/>
      <c r="V628" s="689"/>
      <c r="W628" s="689"/>
      <c r="X628" s="689"/>
      <c r="Y628" s="689"/>
      <c r="Z628" s="689"/>
      <c r="AA628" s="689"/>
      <c r="AB628" s="689"/>
    </row>
    <row r="629" spans="1:28" s="220" customFormat="1">
      <c r="A629" s="222"/>
      <c r="C629" s="221"/>
      <c r="L629" s="689"/>
      <c r="M629" s="689"/>
      <c r="N629" s="689"/>
      <c r="O629" s="689"/>
      <c r="P629" s="689"/>
      <c r="Q629" s="689"/>
      <c r="R629" s="689"/>
      <c r="S629" s="689"/>
      <c r="T629" s="689"/>
      <c r="U629" s="689"/>
      <c r="V629" s="689"/>
      <c r="W629" s="689"/>
      <c r="X629" s="689"/>
      <c r="Y629" s="689"/>
      <c r="Z629" s="689"/>
      <c r="AA629" s="689"/>
      <c r="AB629" s="689"/>
    </row>
    <row r="630" spans="1:28" s="220" customFormat="1">
      <c r="A630" s="222"/>
      <c r="C630" s="221"/>
      <c r="L630" s="689"/>
      <c r="M630" s="689"/>
      <c r="N630" s="689"/>
      <c r="O630" s="689"/>
      <c r="P630" s="689"/>
      <c r="Q630" s="689"/>
      <c r="R630" s="689"/>
      <c r="S630" s="689"/>
      <c r="T630" s="689"/>
      <c r="U630" s="689"/>
      <c r="V630" s="689"/>
      <c r="W630" s="689"/>
      <c r="X630" s="689"/>
      <c r="Y630" s="689"/>
      <c r="Z630" s="689"/>
      <c r="AA630" s="689"/>
      <c r="AB630" s="689"/>
    </row>
    <row r="631" spans="1:28" s="220" customFormat="1">
      <c r="A631" s="222"/>
      <c r="C631" s="221"/>
      <c r="L631" s="689"/>
      <c r="M631" s="689"/>
      <c r="N631" s="689"/>
      <c r="O631" s="689"/>
      <c r="P631" s="689"/>
      <c r="Q631" s="689"/>
      <c r="R631" s="689"/>
      <c r="S631" s="689"/>
      <c r="T631" s="689"/>
      <c r="U631" s="689"/>
      <c r="V631" s="689"/>
      <c r="W631" s="689"/>
      <c r="X631" s="689"/>
      <c r="Y631" s="689"/>
      <c r="Z631" s="689"/>
      <c r="AA631" s="689"/>
      <c r="AB631" s="689"/>
    </row>
    <row r="632" spans="1:28" s="220" customFormat="1">
      <c r="A632" s="222"/>
      <c r="C632" s="221"/>
      <c r="L632" s="689"/>
      <c r="M632" s="689"/>
      <c r="N632" s="689"/>
      <c r="O632" s="689"/>
      <c r="P632" s="689"/>
      <c r="Q632" s="689"/>
      <c r="R632" s="689"/>
      <c r="S632" s="689"/>
      <c r="T632" s="689"/>
      <c r="U632" s="689"/>
      <c r="V632" s="689"/>
      <c r="W632" s="689"/>
      <c r="X632" s="689"/>
      <c r="Y632" s="689"/>
      <c r="Z632" s="689"/>
      <c r="AA632" s="689"/>
      <c r="AB632" s="689"/>
    </row>
    <row r="633" spans="1:28" s="220" customFormat="1">
      <c r="A633" s="222"/>
      <c r="C633" s="221"/>
      <c r="L633" s="689"/>
      <c r="M633" s="689"/>
      <c r="N633" s="689"/>
      <c r="O633" s="689"/>
      <c r="P633" s="689"/>
      <c r="Q633" s="689"/>
      <c r="R633" s="689"/>
      <c r="S633" s="689"/>
      <c r="T633" s="689"/>
      <c r="U633" s="689"/>
      <c r="V633" s="689"/>
      <c r="W633" s="689"/>
      <c r="X633" s="689"/>
      <c r="Y633" s="689"/>
      <c r="Z633" s="689"/>
      <c r="AA633" s="689"/>
      <c r="AB633" s="689"/>
    </row>
    <row r="634" spans="1:28" s="220" customFormat="1">
      <c r="A634" s="222"/>
      <c r="C634" s="221"/>
      <c r="L634" s="689"/>
      <c r="M634" s="689"/>
      <c r="N634" s="689"/>
      <c r="O634" s="689"/>
      <c r="P634" s="689"/>
      <c r="Q634" s="689"/>
      <c r="R634" s="689"/>
      <c r="S634" s="689"/>
      <c r="T634" s="689"/>
      <c r="U634" s="689"/>
      <c r="V634" s="689"/>
      <c r="W634" s="689"/>
      <c r="X634" s="689"/>
      <c r="Y634" s="689"/>
      <c r="Z634" s="689"/>
      <c r="AA634" s="689"/>
      <c r="AB634" s="689"/>
    </row>
    <row r="635" spans="1:28" s="220" customFormat="1">
      <c r="A635" s="222"/>
      <c r="C635" s="221"/>
      <c r="L635" s="689"/>
      <c r="M635" s="689"/>
      <c r="N635" s="689"/>
      <c r="O635" s="689"/>
      <c r="P635" s="689"/>
      <c r="Q635" s="689"/>
      <c r="R635" s="689"/>
      <c r="S635" s="689"/>
      <c r="T635" s="689"/>
      <c r="U635" s="689"/>
      <c r="V635" s="689"/>
      <c r="W635" s="689"/>
      <c r="X635" s="689"/>
      <c r="Y635" s="689"/>
      <c r="Z635" s="689"/>
      <c r="AA635" s="689"/>
      <c r="AB635" s="689"/>
    </row>
    <row r="636" spans="1:28" s="220" customFormat="1">
      <c r="A636" s="222"/>
      <c r="C636" s="221"/>
      <c r="L636" s="689"/>
      <c r="M636" s="689"/>
      <c r="N636" s="689"/>
      <c r="O636" s="689"/>
      <c r="P636" s="689"/>
      <c r="Q636" s="689"/>
      <c r="R636" s="689"/>
      <c r="S636" s="689"/>
      <c r="T636" s="689"/>
      <c r="U636" s="689"/>
      <c r="V636" s="689"/>
      <c r="W636" s="689"/>
      <c r="X636" s="689"/>
      <c r="Y636" s="689"/>
      <c r="Z636" s="689"/>
      <c r="AA636" s="689"/>
      <c r="AB636" s="689"/>
    </row>
    <row r="637" spans="1:28" s="220" customFormat="1">
      <c r="A637" s="222"/>
      <c r="C637" s="221"/>
      <c r="L637" s="689"/>
      <c r="M637" s="689"/>
      <c r="N637" s="689"/>
      <c r="O637" s="689"/>
      <c r="P637" s="689"/>
      <c r="Q637" s="689"/>
      <c r="R637" s="689"/>
      <c r="S637" s="689"/>
      <c r="T637" s="689"/>
      <c r="U637" s="689"/>
      <c r="V637" s="689"/>
      <c r="W637" s="689"/>
      <c r="X637" s="689"/>
      <c r="Y637" s="689"/>
      <c r="Z637" s="689"/>
      <c r="AA637" s="689"/>
      <c r="AB637" s="689"/>
    </row>
    <row r="638" spans="1:28" s="220" customFormat="1">
      <c r="A638" s="222"/>
      <c r="C638" s="221"/>
      <c r="L638" s="689"/>
      <c r="M638" s="689"/>
      <c r="N638" s="689"/>
      <c r="O638" s="689"/>
      <c r="P638" s="689"/>
      <c r="Q638" s="689"/>
      <c r="R638" s="689"/>
      <c r="S638" s="689"/>
      <c r="T638" s="689"/>
      <c r="U638" s="689"/>
      <c r="V638" s="689"/>
      <c r="W638" s="689"/>
      <c r="X638" s="689"/>
      <c r="Y638" s="689"/>
      <c r="Z638" s="689"/>
      <c r="AA638" s="689"/>
      <c r="AB638" s="689"/>
    </row>
    <row r="639" spans="1:28" s="220" customFormat="1">
      <c r="A639" s="222"/>
      <c r="C639" s="221"/>
      <c r="L639" s="689"/>
      <c r="M639" s="689"/>
      <c r="N639" s="689"/>
      <c r="O639" s="689"/>
      <c r="P639" s="689"/>
      <c r="Q639" s="689"/>
      <c r="R639" s="689"/>
      <c r="S639" s="689"/>
      <c r="T639" s="689"/>
      <c r="U639" s="689"/>
      <c r="V639" s="689"/>
      <c r="W639" s="689"/>
      <c r="X639" s="689"/>
      <c r="Y639" s="689"/>
      <c r="Z639" s="689"/>
      <c r="AA639" s="689"/>
      <c r="AB639" s="689"/>
    </row>
    <row r="640" spans="1:28" s="220" customFormat="1">
      <c r="A640" s="222"/>
      <c r="C640" s="221"/>
      <c r="L640" s="689"/>
      <c r="M640" s="689"/>
      <c r="N640" s="689"/>
      <c r="O640" s="689"/>
      <c r="P640" s="689"/>
      <c r="Q640" s="689"/>
      <c r="R640" s="689"/>
      <c r="S640" s="689"/>
      <c r="T640" s="689"/>
      <c r="U640" s="689"/>
      <c r="V640" s="689"/>
      <c r="W640" s="689"/>
      <c r="X640" s="689"/>
      <c r="Y640" s="689"/>
      <c r="Z640" s="689"/>
      <c r="AA640" s="689"/>
      <c r="AB640" s="689"/>
    </row>
    <row r="641" spans="1:28" s="220" customFormat="1">
      <c r="A641" s="222"/>
      <c r="C641" s="221"/>
      <c r="L641" s="689"/>
      <c r="M641" s="689"/>
      <c r="N641" s="689"/>
      <c r="O641" s="689"/>
      <c r="P641" s="689"/>
      <c r="Q641" s="689"/>
      <c r="R641" s="689"/>
      <c r="S641" s="689"/>
      <c r="T641" s="689"/>
      <c r="U641" s="689"/>
      <c r="V641" s="689"/>
      <c r="W641" s="689"/>
      <c r="X641" s="689"/>
      <c r="Y641" s="689"/>
      <c r="Z641" s="689"/>
      <c r="AA641" s="689"/>
      <c r="AB641" s="689"/>
    </row>
    <row r="642" spans="1:28" s="220" customFormat="1">
      <c r="A642" s="222"/>
      <c r="C642" s="221"/>
      <c r="L642" s="689"/>
      <c r="M642" s="689"/>
      <c r="N642" s="689"/>
      <c r="O642" s="689"/>
      <c r="P642" s="689"/>
      <c r="Q642" s="689"/>
      <c r="R642" s="689"/>
      <c r="S642" s="689"/>
      <c r="T642" s="689"/>
      <c r="U642" s="689"/>
      <c r="V642" s="689"/>
      <c r="W642" s="689"/>
      <c r="X642" s="689"/>
      <c r="Y642" s="689"/>
      <c r="Z642" s="689"/>
      <c r="AA642" s="689"/>
      <c r="AB642" s="689"/>
    </row>
    <row r="643" spans="1:28" s="220" customFormat="1">
      <c r="A643" s="222"/>
      <c r="C643" s="221"/>
      <c r="L643" s="689"/>
      <c r="M643" s="689"/>
      <c r="N643" s="689"/>
      <c r="O643" s="689"/>
      <c r="P643" s="689"/>
      <c r="Q643" s="689"/>
      <c r="R643" s="689"/>
      <c r="S643" s="689"/>
      <c r="T643" s="689"/>
      <c r="U643" s="689"/>
      <c r="V643" s="689"/>
      <c r="W643" s="689"/>
      <c r="X643" s="689"/>
      <c r="Y643" s="689"/>
      <c r="Z643" s="689"/>
      <c r="AA643" s="689"/>
      <c r="AB643" s="689"/>
    </row>
    <row r="644" spans="1:28" s="220" customFormat="1">
      <c r="A644" s="222"/>
      <c r="C644" s="221"/>
      <c r="L644" s="689"/>
      <c r="M644" s="689"/>
      <c r="N644" s="689"/>
      <c r="O644" s="689"/>
      <c r="P644" s="689"/>
      <c r="Q644" s="689"/>
      <c r="R644" s="689"/>
      <c r="S644" s="689"/>
      <c r="T644" s="689"/>
      <c r="U644" s="689"/>
      <c r="V644" s="689"/>
      <c r="W644" s="689"/>
      <c r="X644" s="689"/>
      <c r="Y644" s="689"/>
      <c r="Z644" s="689"/>
      <c r="AA644" s="689"/>
      <c r="AB644" s="689"/>
    </row>
    <row r="645" spans="1:28" s="220" customFormat="1">
      <c r="A645" s="222"/>
      <c r="C645" s="221"/>
      <c r="L645" s="689"/>
      <c r="M645" s="689"/>
      <c r="N645" s="689"/>
      <c r="O645" s="689"/>
      <c r="P645" s="689"/>
      <c r="Q645" s="689"/>
      <c r="R645" s="689"/>
      <c r="S645" s="689"/>
      <c r="T645" s="689"/>
      <c r="U645" s="689"/>
      <c r="V645" s="689"/>
      <c r="W645" s="689"/>
      <c r="X645" s="689"/>
      <c r="Y645" s="689"/>
      <c r="Z645" s="689"/>
      <c r="AA645" s="689"/>
      <c r="AB645" s="689"/>
    </row>
    <row r="646" spans="1:28" s="220" customFormat="1">
      <c r="A646" s="222"/>
      <c r="C646" s="221"/>
      <c r="L646" s="689"/>
      <c r="M646" s="689"/>
      <c r="N646" s="689"/>
      <c r="O646" s="689"/>
      <c r="P646" s="689"/>
      <c r="Q646" s="689"/>
      <c r="R646" s="689"/>
      <c r="S646" s="689"/>
      <c r="T646" s="689"/>
      <c r="U646" s="689"/>
      <c r="V646" s="689"/>
      <c r="W646" s="689"/>
      <c r="X646" s="689"/>
      <c r="Y646" s="689"/>
      <c r="Z646" s="689"/>
      <c r="AA646" s="689"/>
      <c r="AB646" s="689"/>
    </row>
    <row r="647" spans="1:28" s="220" customFormat="1">
      <c r="A647" s="222"/>
      <c r="C647" s="221"/>
      <c r="L647" s="689"/>
      <c r="M647" s="689"/>
      <c r="N647" s="689"/>
      <c r="O647" s="689"/>
      <c r="P647" s="689"/>
      <c r="Q647" s="689"/>
      <c r="R647" s="689"/>
      <c r="S647" s="689"/>
      <c r="T647" s="689"/>
      <c r="U647" s="689"/>
      <c r="V647" s="689"/>
      <c r="W647" s="689"/>
      <c r="X647" s="689"/>
      <c r="Y647" s="689"/>
      <c r="Z647" s="689"/>
      <c r="AA647" s="689"/>
      <c r="AB647" s="689"/>
    </row>
    <row r="648" spans="1:28" s="220" customFormat="1">
      <c r="A648" s="222"/>
      <c r="C648" s="221"/>
      <c r="L648" s="689"/>
      <c r="M648" s="689"/>
      <c r="N648" s="689"/>
      <c r="O648" s="689"/>
      <c r="P648" s="689"/>
      <c r="Q648" s="689"/>
      <c r="R648" s="689"/>
      <c r="S648" s="689"/>
      <c r="T648" s="689"/>
      <c r="U648" s="689"/>
      <c r="V648" s="689"/>
      <c r="W648" s="689"/>
      <c r="X648" s="689"/>
      <c r="Y648" s="689"/>
      <c r="Z648" s="689"/>
      <c r="AA648" s="689"/>
      <c r="AB648" s="689"/>
    </row>
    <row r="649" spans="1:28" s="220" customFormat="1">
      <c r="A649" s="222"/>
      <c r="C649" s="221"/>
      <c r="L649" s="689"/>
      <c r="M649" s="689"/>
      <c r="N649" s="689"/>
      <c r="O649" s="689"/>
      <c r="P649" s="689"/>
      <c r="Q649" s="689"/>
      <c r="R649" s="689"/>
      <c r="S649" s="689"/>
      <c r="T649" s="689"/>
      <c r="U649" s="689"/>
      <c r="V649" s="689"/>
      <c r="W649" s="689"/>
      <c r="X649" s="689"/>
      <c r="Y649" s="689"/>
      <c r="Z649" s="689"/>
      <c r="AA649" s="689"/>
      <c r="AB649" s="689"/>
    </row>
    <row r="650" spans="1:28" s="220" customFormat="1">
      <c r="A650" s="222"/>
      <c r="C650" s="221"/>
      <c r="L650" s="689"/>
      <c r="M650" s="689"/>
      <c r="N650" s="689"/>
      <c r="O650" s="689"/>
      <c r="P650" s="689"/>
      <c r="Q650" s="689"/>
      <c r="R650" s="689"/>
      <c r="S650" s="689"/>
      <c r="T650" s="689"/>
      <c r="U650" s="689"/>
      <c r="V650" s="689"/>
      <c r="W650" s="689"/>
      <c r="X650" s="689"/>
      <c r="Y650" s="689"/>
      <c r="Z650" s="689"/>
      <c r="AA650" s="689"/>
      <c r="AB650" s="689"/>
    </row>
    <row r="651" spans="1:28" s="220" customFormat="1">
      <c r="A651" s="222"/>
      <c r="C651" s="221"/>
      <c r="L651" s="689"/>
      <c r="M651" s="689"/>
      <c r="N651" s="689"/>
      <c r="O651" s="689"/>
      <c r="P651" s="689"/>
      <c r="Q651" s="689"/>
      <c r="R651" s="689"/>
      <c r="S651" s="689"/>
      <c r="T651" s="689"/>
      <c r="U651" s="689"/>
      <c r="V651" s="689"/>
      <c r="W651" s="689"/>
      <c r="X651" s="689"/>
      <c r="Y651" s="689"/>
      <c r="Z651" s="689"/>
      <c r="AA651" s="689"/>
      <c r="AB651" s="689"/>
    </row>
    <row r="652" spans="1:28" s="220" customFormat="1">
      <c r="A652" s="222"/>
      <c r="C652" s="221"/>
      <c r="L652" s="689"/>
      <c r="M652" s="689"/>
      <c r="N652" s="689"/>
      <c r="O652" s="689"/>
      <c r="P652" s="689"/>
      <c r="Q652" s="689"/>
      <c r="R652" s="689"/>
      <c r="S652" s="689"/>
      <c r="T652" s="689"/>
      <c r="U652" s="689"/>
      <c r="V652" s="689"/>
      <c r="W652" s="689"/>
      <c r="X652" s="689"/>
      <c r="Y652" s="689"/>
      <c r="Z652" s="689"/>
      <c r="AA652" s="689"/>
      <c r="AB652" s="689"/>
    </row>
    <row r="653" spans="1:28" s="220" customFormat="1">
      <c r="A653" s="222"/>
      <c r="C653" s="221"/>
      <c r="L653" s="689"/>
      <c r="M653" s="689"/>
      <c r="N653" s="689"/>
      <c r="O653" s="689"/>
      <c r="P653" s="689"/>
      <c r="Q653" s="689"/>
      <c r="R653" s="689"/>
      <c r="S653" s="689"/>
      <c r="T653" s="689"/>
      <c r="U653" s="689"/>
      <c r="V653" s="689"/>
      <c r="W653" s="689"/>
      <c r="X653" s="689"/>
      <c r="Y653" s="689"/>
      <c r="Z653" s="689"/>
      <c r="AA653" s="689"/>
      <c r="AB653" s="689"/>
    </row>
    <row r="654" spans="1:28" s="220" customFormat="1">
      <c r="A654" s="222"/>
      <c r="C654" s="221"/>
      <c r="L654" s="689"/>
      <c r="M654" s="689"/>
      <c r="N654" s="689"/>
      <c r="O654" s="689"/>
      <c r="P654" s="689"/>
      <c r="Q654" s="689"/>
      <c r="R654" s="689"/>
      <c r="S654" s="689"/>
      <c r="T654" s="689"/>
      <c r="U654" s="689"/>
      <c r="V654" s="689"/>
      <c r="W654" s="689"/>
      <c r="X654" s="689"/>
      <c r="Y654" s="689"/>
      <c r="Z654" s="689"/>
      <c r="AA654" s="689"/>
      <c r="AB654" s="689"/>
    </row>
    <row r="655" spans="1:28" s="220" customFormat="1">
      <c r="A655" s="222"/>
      <c r="C655" s="221"/>
      <c r="L655" s="689"/>
      <c r="M655" s="689"/>
      <c r="N655" s="689"/>
      <c r="O655" s="689"/>
      <c r="P655" s="689"/>
      <c r="Q655" s="689"/>
      <c r="R655" s="689"/>
      <c r="S655" s="689"/>
      <c r="T655" s="689"/>
      <c r="U655" s="689"/>
      <c r="V655" s="689"/>
      <c r="W655" s="689"/>
      <c r="X655" s="689"/>
      <c r="Y655" s="689"/>
      <c r="Z655" s="689"/>
      <c r="AA655" s="689"/>
      <c r="AB655" s="689"/>
    </row>
    <row r="656" spans="1:28" s="220" customFormat="1">
      <c r="A656" s="222"/>
      <c r="C656" s="221"/>
      <c r="L656" s="689"/>
      <c r="M656" s="689"/>
      <c r="N656" s="689"/>
      <c r="O656" s="689"/>
      <c r="P656" s="689"/>
      <c r="Q656" s="689"/>
      <c r="R656" s="689"/>
      <c r="S656" s="689"/>
      <c r="T656" s="689"/>
      <c r="U656" s="689"/>
      <c r="V656" s="689"/>
      <c r="W656" s="689"/>
      <c r="X656" s="689"/>
      <c r="Y656" s="689"/>
      <c r="Z656" s="689"/>
      <c r="AA656" s="689"/>
      <c r="AB656" s="689"/>
    </row>
    <row r="657" spans="1:28" s="220" customFormat="1">
      <c r="A657" s="222"/>
      <c r="C657" s="221"/>
      <c r="L657" s="689"/>
      <c r="M657" s="689"/>
      <c r="N657" s="689"/>
      <c r="O657" s="689"/>
      <c r="P657" s="689"/>
      <c r="Q657" s="689"/>
      <c r="R657" s="689"/>
      <c r="S657" s="689"/>
      <c r="T657" s="689"/>
      <c r="U657" s="689"/>
      <c r="V657" s="689"/>
      <c r="W657" s="689"/>
      <c r="X657" s="689"/>
      <c r="Y657" s="689"/>
      <c r="Z657" s="689"/>
      <c r="AA657" s="689"/>
      <c r="AB657" s="689"/>
    </row>
    <row r="658" spans="1:28" s="220" customFormat="1">
      <c r="A658" s="222"/>
      <c r="C658" s="221"/>
      <c r="L658" s="689"/>
      <c r="M658" s="689"/>
      <c r="N658" s="689"/>
      <c r="O658" s="689"/>
      <c r="P658" s="689"/>
      <c r="Q658" s="689"/>
      <c r="R658" s="689"/>
      <c r="S658" s="689"/>
      <c r="T658" s="689"/>
      <c r="U658" s="689"/>
      <c r="V658" s="689"/>
      <c r="W658" s="689"/>
      <c r="X658" s="689"/>
      <c r="Y658" s="689"/>
      <c r="Z658" s="689"/>
      <c r="AA658" s="689"/>
      <c r="AB658" s="689"/>
    </row>
    <row r="659" spans="1:28" s="220" customFormat="1">
      <c r="A659" s="222"/>
      <c r="C659" s="221"/>
      <c r="L659" s="689"/>
      <c r="M659" s="689"/>
      <c r="N659" s="689"/>
      <c r="O659" s="689"/>
      <c r="P659" s="689"/>
      <c r="Q659" s="689"/>
      <c r="R659" s="689"/>
      <c r="S659" s="689"/>
      <c r="T659" s="689"/>
      <c r="U659" s="689"/>
      <c r="V659" s="689"/>
      <c r="W659" s="689"/>
      <c r="X659" s="689"/>
      <c r="Y659" s="689"/>
      <c r="Z659" s="689"/>
      <c r="AA659" s="689"/>
      <c r="AB659" s="689"/>
    </row>
    <row r="660" spans="1:28" s="220" customFormat="1">
      <c r="A660" s="222"/>
      <c r="C660" s="221"/>
      <c r="L660" s="689"/>
      <c r="M660" s="689"/>
      <c r="N660" s="689"/>
      <c r="O660" s="689"/>
      <c r="P660" s="689"/>
      <c r="Q660" s="689"/>
      <c r="R660" s="689"/>
      <c r="S660" s="689"/>
      <c r="T660" s="689"/>
      <c r="U660" s="689"/>
      <c r="V660" s="689"/>
      <c r="W660" s="689"/>
      <c r="X660" s="689"/>
      <c r="Y660" s="689"/>
      <c r="Z660" s="689"/>
      <c r="AA660" s="689"/>
      <c r="AB660" s="689"/>
    </row>
    <row r="661" spans="1:28" s="220" customFormat="1">
      <c r="A661" s="222"/>
      <c r="C661" s="221"/>
      <c r="L661" s="689"/>
      <c r="M661" s="689"/>
      <c r="N661" s="689"/>
      <c r="O661" s="689"/>
      <c r="P661" s="689"/>
      <c r="Q661" s="689"/>
      <c r="R661" s="689"/>
      <c r="S661" s="689"/>
      <c r="T661" s="689"/>
      <c r="U661" s="689"/>
      <c r="V661" s="689"/>
      <c r="W661" s="689"/>
      <c r="X661" s="689"/>
      <c r="Y661" s="689"/>
      <c r="Z661" s="689"/>
      <c r="AA661" s="689"/>
      <c r="AB661" s="689"/>
    </row>
    <row r="662" spans="1:28" s="220" customFormat="1">
      <c r="A662" s="222"/>
      <c r="C662" s="221"/>
      <c r="L662" s="689"/>
      <c r="M662" s="689"/>
      <c r="N662" s="689"/>
      <c r="O662" s="689"/>
      <c r="P662" s="689"/>
      <c r="Q662" s="689"/>
      <c r="R662" s="689"/>
      <c r="S662" s="689"/>
      <c r="T662" s="689"/>
      <c r="U662" s="689"/>
      <c r="V662" s="689"/>
      <c r="W662" s="689"/>
      <c r="X662" s="689"/>
      <c r="Y662" s="689"/>
      <c r="Z662" s="689"/>
      <c r="AA662" s="689"/>
      <c r="AB662" s="689"/>
    </row>
    <row r="663" spans="1:28" s="220" customFormat="1">
      <c r="A663" s="222"/>
      <c r="C663" s="221"/>
      <c r="L663" s="689"/>
      <c r="M663" s="689"/>
      <c r="N663" s="689"/>
      <c r="O663" s="689"/>
      <c r="P663" s="689"/>
      <c r="Q663" s="689"/>
      <c r="R663" s="689"/>
      <c r="S663" s="689"/>
      <c r="T663" s="689"/>
      <c r="U663" s="689"/>
      <c r="V663" s="689"/>
      <c r="W663" s="689"/>
      <c r="X663" s="689"/>
      <c r="Y663" s="689"/>
      <c r="Z663" s="689"/>
      <c r="AA663" s="689"/>
      <c r="AB663" s="689"/>
    </row>
    <row r="664" spans="1:28" s="220" customFormat="1">
      <c r="A664" s="222"/>
      <c r="C664" s="221"/>
      <c r="L664" s="689"/>
      <c r="M664" s="689"/>
      <c r="N664" s="689"/>
      <c r="O664" s="689"/>
      <c r="P664" s="689"/>
      <c r="Q664" s="689"/>
      <c r="R664" s="689"/>
      <c r="S664" s="689"/>
      <c r="T664" s="689"/>
      <c r="U664" s="689"/>
      <c r="V664" s="689"/>
      <c r="W664" s="689"/>
      <c r="X664" s="689"/>
      <c r="Y664" s="689"/>
      <c r="Z664" s="689"/>
      <c r="AA664" s="689"/>
      <c r="AB664" s="689"/>
    </row>
    <row r="665" spans="1:28" s="220" customFormat="1">
      <c r="A665" s="222"/>
      <c r="C665" s="221"/>
      <c r="L665" s="689"/>
      <c r="M665" s="689"/>
      <c r="N665" s="689"/>
      <c r="O665" s="689"/>
      <c r="P665" s="689"/>
      <c r="Q665" s="689"/>
      <c r="R665" s="689"/>
      <c r="S665" s="689"/>
      <c r="T665" s="689"/>
      <c r="U665" s="689"/>
      <c r="V665" s="689"/>
      <c r="W665" s="689"/>
      <c r="X665" s="689"/>
      <c r="Y665" s="689"/>
      <c r="Z665" s="689"/>
      <c r="AA665" s="689"/>
      <c r="AB665" s="689"/>
    </row>
    <row r="666" spans="1:28" s="220" customFormat="1">
      <c r="A666" s="222"/>
      <c r="C666" s="221"/>
      <c r="L666" s="689"/>
      <c r="M666" s="689"/>
      <c r="N666" s="689"/>
      <c r="O666" s="689"/>
      <c r="P666" s="689"/>
      <c r="Q666" s="689"/>
      <c r="R666" s="689"/>
      <c r="S666" s="689"/>
      <c r="T666" s="689"/>
      <c r="U666" s="689"/>
      <c r="V666" s="689"/>
      <c r="W666" s="689"/>
      <c r="X666" s="689"/>
      <c r="Y666" s="689"/>
      <c r="Z666" s="689"/>
      <c r="AA666" s="689"/>
      <c r="AB666" s="689"/>
    </row>
    <row r="667" spans="1:28" s="220" customFormat="1">
      <c r="A667" s="222"/>
      <c r="C667" s="221"/>
      <c r="L667" s="689"/>
      <c r="M667" s="689"/>
      <c r="N667" s="689"/>
      <c r="O667" s="689"/>
      <c r="P667" s="689"/>
      <c r="Q667" s="689"/>
      <c r="R667" s="689"/>
      <c r="S667" s="689"/>
      <c r="T667" s="689"/>
      <c r="U667" s="689"/>
      <c r="V667" s="689"/>
      <c r="W667" s="689"/>
      <c r="X667" s="689"/>
      <c r="Y667" s="689"/>
      <c r="Z667" s="689"/>
      <c r="AA667" s="689"/>
      <c r="AB667" s="689"/>
    </row>
    <row r="668" spans="1:28" s="220" customFormat="1">
      <c r="A668" s="222"/>
      <c r="C668" s="221"/>
      <c r="L668" s="689"/>
      <c r="M668" s="689"/>
      <c r="N668" s="689"/>
      <c r="O668" s="689"/>
      <c r="P668" s="689"/>
      <c r="Q668" s="689"/>
      <c r="R668" s="689"/>
      <c r="S668" s="689"/>
      <c r="T668" s="689"/>
      <c r="U668" s="689"/>
      <c r="V668" s="689"/>
      <c r="W668" s="689"/>
      <c r="X668" s="689"/>
      <c r="Y668" s="689"/>
      <c r="Z668" s="689"/>
      <c r="AA668" s="689"/>
      <c r="AB668" s="689"/>
    </row>
    <row r="669" spans="1:28" s="220" customFormat="1">
      <c r="A669" s="222"/>
      <c r="C669" s="221"/>
      <c r="L669" s="689"/>
      <c r="M669" s="689"/>
      <c r="N669" s="689"/>
      <c r="O669" s="689"/>
      <c r="P669" s="689"/>
      <c r="Q669" s="689"/>
      <c r="R669" s="689"/>
      <c r="S669" s="689"/>
      <c r="T669" s="689"/>
      <c r="U669" s="689"/>
      <c r="V669" s="689"/>
      <c r="W669" s="689"/>
      <c r="X669" s="689"/>
      <c r="Y669" s="689"/>
      <c r="Z669" s="689"/>
      <c r="AA669" s="689"/>
      <c r="AB669" s="689"/>
    </row>
    <row r="670" spans="1:28" s="220" customFormat="1">
      <c r="A670" s="222"/>
      <c r="C670" s="221"/>
      <c r="L670" s="689"/>
      <c r="M670" s="689"/>
      <c r="N670" s="689"/>
      <c r="O670" s="689"/>
      <c r="P670" s="689"/>
      <c r="Q670" s="689"/>
      <c r="R670" s="689"/>
      <c r="S670" s="689"/>
      <c r="T670" s="689"/>
      <c r="U670" s="689"/>
      <c r="V670" s="689"/>
      <c r="W670" s="689"/>
      <c r="X670" s="689"/>
      <c r="Y670" s="689"/>
      <c r="Z670" s="689"/>
      <c r="AA670" s="689"/>
      <c r="AB670" s="689"/>
    </row>
    <row r="671" spans="1:28" s="220" customFormat="1">
      <c r="A671" s="222"/>
      <c r="C671" s="221"/>
      <c r="L671" s="689"/>
      <c r="M671" s="689"/>
      <c r="N671" s="689"/>
      <c r="O671" s="689"/>
      <c r="P671" s="689"/>
      <c r="Q671" s="689"/>
      <c r="R671" s="689"/>
      <c r="S671" s="689"/>
      <c r="T671" s="689"/>
      <c r="U671" s="689"/>
      <c r="V671" s="689"/>
      <c r="W671" s="689"/>
      <c r="X671" s="689"/>
      <c r="Y671" s="689"/>
      <c r="Z671" s="689"/>
      <c r="AA671" s="689"/>
      <c r="AB671" s="689"/>
    </row>
    <row r="672" spans="1:28" s="220" customFormat="1">
      <c r="A672" s="222"/>
      <c r="C672" s="221"/>
      <c r="L672" s="689"/>
      <c r="M672" s="689"/>
      <c r="N672" s="689"/>
      <c r="O672" s="689"/>
      <c r="P672" s="689"/>
      <c r="Q672" s="689"/>
      <c r="R672" s="689"/>
      <c r="S672" s="689"/>
      <c r="T672" s="689"/>
      <c r="U672" s="689"/>
      <c r="V672" s="689"/>
      <c r="W672" s="689"/>
      <c r="X672" s="689"/>
      <c r="Y672" s="689"/>
      <c r="Z672" s="689"/>
      <c r="AA672" s="689"/>
      <c r="AB672" s="689"/>
    </row>
    <row r="673" spans="1:28" s="220" customFormat="1">
      <c r="A673" s="222"/>
      <c r="C673" s="221"/>
      <c r="L673" s="689"/>
      <c r="M673" s="689"/>
      <c r="N673" s="689"/>
      <c r="O673" s="689"/>
      <c r="P673" s="689"/>
      <c r="Q673" s="689"/>
      <c r="R673" s="689"/>
      <c r="S673" s="689"/>
      <c r="T673" s="689"/>
      <c r="U673" s="689"/>
      <c r="V673" s="689"/>
      <c r="W673" s="689"/>
      <c r="X673" s="689"/>
      <c r="Y673" s="689"/>
      <c r="Z673" s="689"/>
      <c r="AA673" s="689"/>
      <c r="AB673" s="689"/>
    </row>
    <row r="674" spans="1:28" s="220" customFormat="1">
      <c r="A674" s="222"/>
      <c r="C674" s="221"/>
      <c r="L674" s="689"/>
      <c r="M674" s="689"/>
      <c r="N674" s="689"/>
      <c r="O674" s="689"/>
      <c r="P674" s="689"/>
      <c r="Q674" s="689"/>
      <c r="R674" s="689"/>
      <c r="S674" s="689"/>
      <c r="T674" s="689"/>
      <c r="U674" s="689"/>
      <c r="V674" s="689"/>
      <c r="W674" s="689"/>
      <c r="X674" s="689"/>
      <c r="Y674" s="689"/>
      <c r="Z674" s="689"/>
      <c r="AA674" s="689"/>
      <c r="AB674" s="689"/>
    </row>
    <row r="675" spans="1:28" s="220" customFormat="1">
      <c r="A675" s="222"/>
      <c r="C675" s="221"/>
      <c r="L675" s="689"/>
      <c r="M675" s="689"/>
      <c r="N675" s="689"/>
      <c r="O675" s="689"/>
      <c r="P675" s="689"/>
      <c r="Q675" s="689"/>
      <c r="R675" s="689"/>
      <c r="S675" s="689"/>
      <c r="T675" s="689"/>
      <c r="U675" s="689"/>
      <c r="V675" s="689"/>
      <c r="W675" s="689"/>
      <c r="X675" s="689"/>
      <c r="Y675" s="689"/>
      <c r="Z675" s="689"/>
      <c r="AA675" s="689"/>
      <c r="AB675" s="689"/>
    </row>
    <row r="676" spans="1:28" s="220" customFormat="1">
      <c r="A676" s="222"/>
      <c r="C676" s="221"/>
      <c r="L676" s="689"/>
      <c r="M676" s="689"/>
      <c r="N676" s="689"/>
      <c r="O676" s="689"/>
      <c r="P676" s="689"/>
      <c r="Q676" s="689"/>
      <c r="R676" s="689"/>
      <c r="S676" s="689"/>
      <c r="T676" s="689"/>
      <c r="U676" s="689"/>
      <c r="V676" s="689"/>
      <c r="W676" s="689"/>
      <c r="X676" s="689"/>
      <c r="Y676" s="689"/>
      <c r="Z676" s="689"/>
      <c r="AA676" s="689"/>
      <c r="AB676" s="689"/>
    </row>
    <row r="677" spans="1:28" s="220" customFormat="1">
      <c r="A677" s="222"/>
      <c r="C677" s="221"/>
      <c r="L677" s="689"/>
      <c r="M677" s="689"/>
      <c r="N677" s="689"/>
      <c r="O677" s="689"/>
      <c r="P677" s="689"/>
      <c r="Q677" s="689"/>
      <c r="R677" s="689"/>
      <c r="S677" s="689"/>
      <c r="T677" s="689"/>
      <c r="U677" s="689"/>
      <c r="V677" s="689"/>
      <c r="W677" s="689"/>
      <c r="X677" s="689"/>
      <c r="Y677" s="689"/>
      <c r="Z677" s="689"/>
      <c r="AA677" s="689"/>
      <c r="AB677" s="689"/>
    </row>
    <row r="678" spans="1:28" s="220" customFormat="1">
      <c r="A678" s="222"/>
      <c r="C678" s="221"/>
      <c r="L678" s="689"/>
      <c r="M678" s="689"/>
      <c r="N678" s="689"/>
      <c r="O678" s="689"/>
      <c r="P678" s="689"/>
      <c r="Q678" s="689"/>
      <c r="R678" s="689"/>
      <c r="S678" s="689"/>
      <c r="T678" s="689"/>
      <c r="U678" s="689"/>
      <c r="V678" s="689"/>
      <c r="W678" s="689"/>
      <c r="X678" s="689"/>
      <c r="Y678" s="689"/>
      <c r="Z678" s="689"/>
      <c r="AA678" s="689"/>
      <c r="AB678" s="689"/>
    </row>
    <row r="679" spans="1:28" s="220" customFormat="1">
      <c r="A679" s="222"/>
      <c r="C679" s="221"/>
      <c r="L679" s="689"/>
      <c r="M679" s="689"/>
      <c r="N679" s="689"/>
      <c r="O679" s="689"/>
      <c r="P679" s="689"/>
      <c r="Q679" s="689"/>
      <c r="R679" s="689"/>
      <c r="S679" s="689"/>
      <c r="T679" s="689"/>
      <c r="U679" s="689"/>
      <c r="V679" s="689"/>
      <c r="W679" s="689"/>
      <c r="X679" s="689"/>
      <c r="Y679" s="689"/>
      <c r="Z679" s="689"/>
      <c r="AA679" s="689"/>
      <c r="AB679" s="689"/>
    </row>
    <row r="680" spans="1:28" s="220" customFormat="1">
      <c r="A680" s="222"/>
      <c r="C680" s="221"/>
      <c r="L680" s="689"/>
      <c r="M680" s="689"/>
      <c r="N680" s="689"/>
      <c r="O680" s="689"/>
      <c r="P680" s="689"/>
      <c r="Q680" s="689"/>
      <c r="R680" s="689"/>
      <c r="S680" s="689"/>
      <c r="T680" s="689"/>
      <c r="U680" s="689"/>
      <c r="V680" s="689"/>
      <c r="W680" s="689"/>
      <c r="X680" s="689"/>
      <c r="Y680" s="689"/>
      <c r="Z680" s="689"/>
      <c r="AA680" s="689"/>
      <c r="AB680" s="689"/>
    </row>
    <row r="681" spans="1:28" s="220" customFormat="1">
      <c r="A681" s="222"/>
      <c r="C681" s="221"/>
      <c r="L681" s="689"/>
      <c r="M681" s="689"/>
      <c r="N681" s="689"/>
      <c r="O681" s="689"/>
      <c r="P681" s="689"/>
      <c r="Q681" s="689"/>
      <c r="R681" s="689"/>
      <c r="S681" s="689"/>
      <c r="T681" s="689"/>
      <c r="U681" s="689"/>
      <c r="V681" s="689"/>
      <c r="W681" s="689"/>
      <c r="X681" s="689"/>
      <c r="Y681" s="689"/>
      <c r="Z681" s="689"/>
      <c r="AA681" s="689"/>
      <c r="AB681" s="689"/>
    </row>
    <row r="682" spans="1:28" s="220" customFormat="1">
      <c r="A682" s="222"/>
      <c r="C682" s="221"/>
      <c r="L682" s="689"/>
      <c r="M682" s="689"/>
      <c r="N682" s="689"/>
      <c r="O682" s="689"/>
      <c r="P682" s="689"/>
      <c r="Q682" s="689"/>
      <c r="R682" s="689"/>
      <c r="S682" s="689"/>
      <c r="T682" s="689"/>
      <c r="U682" s="689"/>
      <c r="V682" s="689"/>
      <c r="W682" s="689"/>
      <c r="X682" s="689"/>
      <c r="Y682" s="689"/>
      <c r="Z682" s="689"/>
      <c r="AA682" s="689"/>
      <c r="AB682" s="689"/>
    </row>
    <row r="683" spans="1:28" s="220" customFormat="1">
      <c r="A683" s="222"/>
      <c r="C683" s="221"/>
      <c r="L683" s="689"/>
      <c r="M683" s="689"/>
      <c r="N683" s="689"/>
      <c r="O683" s="689"/>
      <c r="P683" s="689"/>
      <c r="Q683" s="689"/>
      <c r="R683" s="689"/>
      <c r="S683" s="689"/>
      <c r="T683" s="689"/>
      <c r="U683" s="689"/>
      <c r="V683" s="689"/>
      <c r="W683" s="689"/>
      <c r="X683" s="689"/>
      <c r="Y683" s="689"/>
      <c r="Z683" s="689"/>
      <c r="AA683" s="689"/>
      <c r="AB683" s="689"/>
    </row>
    <row r="684" spans="1:28" s="220" customFormat="1">
      <c r="A684" s="222"/>
      <c r="C684" s="221"/>
      <c r="L684" s="689"/>
      <c r="M684" s="689"/>
      <c r="N684" s="689"/>
      <c r="O684" s="689"/>
      <c r="P684" s="689"/>
      <c r="Q684" s="689"/>
      <c r="R684" s="689"/>
      <c r="S684" s="689"/>
      <c r="T684" s="689"/>
      <c r="U684" s="689"/>
      <c r="V684" s="689"/>
      <c r="W684" s="689"/>
      <c r="X684" s="689"/>
      <c r="Y684" s="689"/>
      <c r="Z684" s="689"/>
      <c r="AA684" s="689"/>
      <c r="AB684" s="689"/>
    </row>
    <row r="685" spans="1:28" s="220" customFormat="1">
      <c r="A685" s="222"/>
      <c r="C685" s="221"/>
      <c r="L685" s="689"/>
      <c r="M685" s="689"/>
      <c r="N685" s="689"/>
      <c r="O685" s="689"/>
      <c r="P685" s="689"/>
      <c r="Q685" s="689"/>
      <c r="R685" s="689"/>
      <c r="S685" s="689"/>
      <c r="T685" s="689"/>
      <c r="U685" s="689"/>
      <c r="V685" s="689"/>
      <c r="W685" s="689"/>
      <c r="X685" s="689"/>
      <c r="Y685" s="689"/>
      <c r="Z685" s="689"/>
      <c r="AA685" s="689"/>
      <c r="AB685" s="689"/>
    </row>
    <row r="686" spans="1:28" s="220" customFormat="1">
      <c r="A686" s="222"/>
      <c r="C686" s="221"/>
      <c r="L686" s="689"/>
      <c r="M686" s="689"/>
      <c r="N686" s="689"/>
      <c r="O686" s="689"/>
      <c r="P686" s="689"/>
      <c r="Q686" s="689"/>
      <c r="R686" s="689"/>
      <c r="S686" s="689"/>
      <c r="T686" s="689"/>
      <c r="U686" s="689"/>
      <c r="V686" s="689"/>
      <c r="W686" s="689"/>
      <c r="X686" s="689"/>
      <c r="Y686" s="689"/>
      <c r="Z686" s="689"/>
      <c r="AA686" s="689"/>
      <c r="AB686" s="689"/>
    </row>
    <row r="687" spans="1:28" s="220" customFormat="1">
      <c r="A687" s="222"/>
      <c r="C687" s="221"/>
      <c r="L687" s="689"/>
      <c r="M687" s="689"/>
      <c r="N687" s="689"/>
      <c r="O687" s="689"/>
      <c r="P687" s="689"/>
      <c r="Q687" s="689"/>
      <c r="R687" s="689"/>
      <c r="S687" s="689"/>
      <c r="T687" s="689"/>
      <c r="U687" s="689"/>
      <c r="V687" s="689"/>
      <c r="W687" s="689"/>
      <c r="X687" s="689"/>
      <c r="Y687" s="689"/>
      <c r="Z687" s="689"/>
      <c r="AA687" s="689"/>
      <c r="AB687" s="689"/>
    </row>
    <row r="688" spans="1:28" s="220" customFormat="1">
      <c r="A688" s="222"/>
      <c r="C688" s="221"/>
      <c r="L688" s="689"/>
      <c r="M688" s="689"/>
      <c r="N688" s="689"/>
      <c r="O688" s="689"/>
      <c r="P688" s="689"/>
      <c r="Q688" s="689"/>
      <c r="R688" s="689"/>
      <c r="S688" s="689"/>
      <c r="T688" s="689"/>
      <c r="U688" s="689"/>
      <c r="V688" s="689"/>
      <c r="W688" s="689"/>
      <c r="X688" s="689"/>
      <c r="Y688" s="689"/>
      <c r="Z688" s="689"/>
      <c r="AA688" s="689"/>
      <c r="AB688" s="689"/>
    </row>
    <row r="689" spans="1:28" s="220" customFormat="1">
      <c r="A689" s="222"/>
      <c r="C689" s="221"/>
      <c r="L689" s="689"/>
      <c r="M689" s="689"/>
      <c r="N689" s="689"/>
      <c r="O689" s="689"/>
      <c r="P689" s="689"/>
      <c r="Q689" s="689"/>
      <c r="R689" s="689"/>
      <c r="S689" s="689"/>
      <c r="T689" s="689"/>
      <c r="U689" s="689"/>
      <c r="V689" s="689"/>
      <c r="W689" s="689"/>
      <c r="X689" s="689"/>
      <c r="Y689" s="689"/>
      <c r="Z689" s="689"/>
      <c r="AA689" s="689"/>
      <c r="AB689" s="689"/>
    </row>
    <row r="690" spans="1:28" s="220" customFormat="1">
      <c r="A690" s="222"/>
      <c r="C690" s="221"/>
      <c r="L690" s="689"/>
      <c r="M690" s="689"/>
      <c r="N690" s="689"/>
      <c r="O690" s="689"/>
      <c r="P690" s="689"/>
      <c r="Q690" s="689"/>
      <c r="R690" s="689"/>
      <c r="S690" s="689"/>
      <c r="T690" s="689"/>
      <c r="U690" s="689"/>
      <c r="V690" s="689"/>
      <c r="W690" s="689"/>
      <c r="X690" s="689"/>
      <c r="Y690" s="689"/>
      <c r="Z690" s="689"/>
      <c r="AA690" s="689"/>
      <c r="AB690" s="689"/>
    </row>
    <row r="691" spans="1:28" s="220" customFormat="1">
      <c r="A691" s="222"/>
      <c r="C691" s="221"/>
      <c r="L691" s="689"/>
      <c r="M691" s="689"/>
      <c r="N691" s="689"/>
      <c r="O691" s="689"/>
      <c r="P691" s="689"/>
      <c r="Q691" s="689"/>
      <c r="R691" s="689"/>
      <c r="S691" s="689"/>
      <c r="T691" s="689"/>
      <c r="U691" s="689"/>
      <c r="V691" s="689"/>
      <c r="W691" s="689"/>
      <c r="X691" s="689"/>
      <c r="Y691" s="689"/>
      <c r="Z691" s="689"/>
      <c r="AA691" s="689"/>
      <c r="AB691" s="689"/>
    </row>
    <row r="692" spans="1:28" s="220" customFormat="1">
      <c r="A692" s="222"/>
      <c r="C692" s="221"/>
      <c r="L692" s="689"/>
      <c r="M692" s="689"/>
      <c r="N692" s="689"/>
      <c r="O692" s="689"/>
      <c r="P692" s="689"/>
      <c r="Q692" s="689"/>
      <c r="R692" s="689"/>
      <c r="S692" s="689"/>
      <c r="T692" s="689"/>
      <c r="U692" s="689"/>
      <c r="V692" s="689"/>
      <c r="W692" s="689"/>
      <c r="X692" s="689"/>
      <c r="Y692" s="689"/>
      <c r="Z692" s="689"/>
      <c r="AA692" s="689"/>
      <c r="AB692" s="689"/>
    </row>
    <row r="693" spans="1:28" s="220" customFormat="1">
      <c r="A693" s="222"/>
      <c r="C693" s="221"/>
      <c r="L693" s="689"/>
      <c r="M693" s="689"/>
      <c r="N693" s="689"/>
      <c r="O693" s="689"/>
      <c r="P693" s="689"/>
      <c r="Q693" s="689"/>
      <c r="R693" s="689"/>
      <c r="S693" s="689"/>
      <c r="T693" s="689"/>
      <c r="U693" s="689"/>
      <c r="V693" s="689"/>
      <c r="W693" s="689"/>
      <c r="X693" s="689"/>
      <c r="Y693" s="689"/>
      <c r="Z693" s="689"/>
      <c r="AA693" s="689"/>
      <c r="AB693" s="689"/>
    </row>
    <row r="694" spans="1:28" s="220" customFormat="1">
      <c r="A694" s="222"/>
      <c r="C694" s="221"/>
      <c r="L694" s="689"/>
      <c r="M694" s="689"/>
      <c r="N694" s="689"/>
      <c r="O694" s="689"/>
      <c r="P694" s="689"/>
      <c r="Q694" s="689"/>
      <c r="R694" s="689"/>
      <c r="S694" s="689"/>
      <c r="T694" s="689"/>
      <c r="U694" s="689"/>
      <c r="V694" s="689"/>
      <c r="W694" s="689"/>
      <c r="X694" s="689"/>
      <c r="Y694" s="689"/>
      <c r="Z694" s="689"/>
      <c r="AA694" s="689"/>
      <c r="AB694" s="689"/>
    </row>
    <row r="695" spans="1:28" s="220" customFormat="1">
      <c r="A695" s="222"/>
      <c r="C695" s="221"/>
      <c r="L695" s="689"/>
      <c r="M695" s="689"/>
      <c r="N695" s="689"/>
      <c r="O695" s="689"/>
      <c r="P695" s="689"/>
      <c r="Q695" s="689"/>
      <c r="R695" s="689"/>
      <c r="S695" s="689"/>
      <c r="T695" s="689"/>
      <c r="U695" s="689"/>
      <c r="V695" s="689"/>
      <c r="W695" s="689"/>
      <c r="X695" s="689"/>
      <c r="Y695" s="689"/>
      <c r="Z695" s="689"/>
      <c r="AA695" s="689"/>
      <c r="AB695" s="689"/>
    </row>
    <row r="696" spans="1:28" s="220" customFormat="1">
      <c r="A696" s="222"/>
      <c r="C696" s="221"/>
      <c r="L696" s="689"/>
      <c r="M696" s="689"/>
      <c r="N696" s="689"/>
      <c r="O696" s="689"/>
      <c r="P696" s="689"/>
      <c r="Q696" s="689"/>
      <c r="R696" s="689"/>
      <c r="S696" s="689"/>
      <c r="T696" s="689"/>
      <c r="U696" s="689"/>
      <c r="V696" s="689"/>
      <c r="W696" s="689"/>
      <c r="X696" s="689"/>
      <c r="Y696" s="689"/>
      <c r="Z696" s="689"/>
      <c r="AA696" s="689"/>
      <c r="AB696" s="689"/>
    </row>
    <row r="697" spans="1:28" s="220" customFormat="1">
      <c r="A697" s="222"/>
      <c r="C697" s="221"/>
      <c r="L697" s="689"/>
      <c r="M697" s="689"/>
      <c r="N697" s="689"/>
      <c r="O697" s="689"/>
      <c r="P697" s="689"/>
      <c r="Q697" s="689"/>
      <c r="R697" s="689"/>
      <c r="S697" s="689"/>
      <c r="T697" s="689"/>
      <c r="U697" s="689"/>
      <c r="V697" s="689"/>
      <c r="W697" s="689"/>
      <c r="X697" s="689"/>
      <c r="Y697" s="689"/>
      <c r="Z697" s="689"/>
      <c r="AA697" s="689"/>
      <c r="AB697" s="689"/>
    </row>
    <row r="698" spans="1:28" s="220" customFormat="1">
      <c r="A698" s="222"/>
      <c r="C698" s="221"/>
      <c r="L698" s="689"/>
      <c r="M698" s="689"/>
      <c r="N698" s="689"/>
      <c r="O698" s="689"/>
      <c r="P698" s="689"/>
      <c r="Q698" s="689"/>
      <c r="R698" s="689"/>
      <c r="S698" s="689"/>
      <c r="T698" s="689"/>
      <c r="U698" s="689"/>
      <c r="V698" s="689"/>
      <c r="W698" s="689"/>
      <c r="X698" s="689"/>
      <c r="Y698" s="689"/>
      <c r="Z698" s="689"/>
      <c r="AA698" s="689"/>
      <c r="AB698" s="689"/>
    </row>
    <row r="699" spans="1:28" s="220" customFormat="1">
      <c r="A699" s="222"/>
      <c r="C699" s="221"/>
      <c r="L699" s="689"/>
      <c r="M699" s="689"/>
      <c r="N699" s="689"/>
      <c r="O699" s="689"/>
      <c r="P699" s="689"/>
      <c r="Q699" s="689"/>
      <c r="R699" s="689"/>
      <c r="S699" s="689"/>
      <c r="T699" s="689"/>
      <c r="U699" s="689"/>
      <c r="V699" s="689"/>
      <c r="W699" s="689"/>
      <c r="X699" s="689"/>
      <c r="Y699" s="689"/>
      <c r="Z699" s="689"/>
      <c r="AA699" s="689"/>
      <c r="AB699" s="689"/>
    </row>
    <row r="700" spans="1:28" s="220" customFormat="1">
      <c r="A700" s="222"/>
      <c r="C700" s="221"/>
      <c r="L700" s="689"/>
      <c r="M700" s="689"/>
      <c r="N700" s="689"/>
      <c r="O700" s="689"/>
      <c r="P700" s="689"/>
      <c r="Q700" s="689"/>
      <c r="R700" s="689"/>
      <c r="S700" s="689"/>
      <c r="T700" s="689"/>
      <c r="U700" s="689"/>
      <c r="V700" s="689"/>
      <c r="W700" s="689"/>
      <c r="X700" s="689"/>
      <c r="Y700" s="689"/>
      <c r="Z700" s="689"/>
      <c r="AA700" s="689"/>
      <c r="AB700" s="689"/>
    </row>
    <row r="701" spans="1:28" s="220" customFormat="1">
      <c r="A701" s="222"/>
      <c r="C701" s="221"/>
      <c r="L701" s="689"/>
      <c r="M701" s="689"/>
      <c r="N701" s="689"/>
      <c r="O701" s="689"/>
      <c r="P701" s="689"/>
      <c r="Q701" s="689"/>
      <c r="R701" s="689"/>
      <c r="S701" s="689"/>
      <c r="T701" s="689"/>
      <c r="U701" s="689"/>
      <c r="V701" s="689"/>
      <c r="W701" s="689"/>
      <c r="X701" s="689"/>
      <c r="Y701" s="689"/>
      <c r="Z701" s="689"/>
      <c r="AA701" s="689"/>
      <c r="AB701" s="689"/>
    </row>
    <row r="702" spans="1:28" s="220" customFormat="1">
      <c r="A702" s="222"/>
      <c r="C702" s="221"/>
      <c r="L702" s="689"/>
      <c r="M702" s="689"/>
      <c r="N702" s="689"/>
      <c r="O702" s="689"/>
      <c r="P702" s="689"/>
      <c r="Q702" s="689"/>
      <c r="R702" s="689"/>
      <c r="S702" s="689"/>
      <c r="T702" s="689"/>
      <c r="U702" s="689"/>
      <c r="V702" s="689"/>
      <c r="W702" s="689"/>
      <c r="X702" s="689"/>
      <c r="Y702" s="689"/>
      <c r="Z702" s="689"/>
      <c r="AA702" s="689"/>
      <c r="AB702" s="689"/>
    </row>
    <row r="703" spans="1:28" s="220" customFormat="1">
      <c r="A703" s="222"/>
      <c r="C703" s="221"/>
      <c r="L703" s="689"/>
      <c r="M703" s="689"/>
      <c r="N703" s="689"/>
      <c r="O703" s="689"/>
      <c r="P703" s="689"/>
      <c r="Q703" s="689"/>
      <c r="R703" s="689"/>
      <c r="S703" s="689"/>
      <c r="T703" s="689"/>
      <c r="U703" s="689"/>
      <c r="V703" s="689"/>
      <c r="W703" s="689"/>
      <c r="X703" s="689"/>
      <c r="Y703" s="689"/>
      <c r="Z703" s="689"/>
      <c r="AA703" s="689"/>
      <c r="AB703" s="689"/>
    </row>
    <row r="704" spans="1:28" s="220" customFormat="1">
      <c r="A704" s="222"/>
      <c r="C704" s="221"/>
      <c r="L704" s="689"/>
      <c r="M704" s="689"/>
      <c r="N704" s="689"/>
      <c r="O704" s="689"/>
      <c r="P704" s="689"/>
      <c r="Q704" s="689"/>
      <c r="R704" s="689"/>
      <c r="S704" s="689"/>
      <c r="T704" s="689"/>
      <c r="U704" s="689"/>
      <c r="V704" s="689"/>
      <c r="W704" s="689"/>
      <c r="X704" s="689"/>
      <c r="Y704" s="689"/>
      <c r="Z704" s="689"/>
      <c r="AA704" s="689"/>
      <c r="AB704" s="689"/>
    </row>
    <row r="705" spans="1:28" s="220" customFormat="1">
      <c r="A705" s="222"/>
      <c r="C705" s="221"/>
      <c r="L705" s="689"/>
      <c r="M705" s="689"/>
      <c r="N705" s="689"/>
      <c r="O705" s="689"/>
      <c r="P705" s="689"/>
      <c r="Q705" s="689"/>
      <c r="R705" s="689"/>
      <c r="S705" s="689"/>
      <c r="T705" s="689"/>
      <c r="U705" s="689"/>
      <c r="V705" s="689"/>
      <c r="W705" s="689"/>
      <c r="X705" s="689"/>
      <c r="Y705" s="689"/>
      <c r="Z705" s="689"/>
      <c r="AA705" s="689"/>
      <c r="AB705" s="689"/>
    </row>
    <row r="706" spans="1:28" s="220" customFormat="1">
      <c r="A706" s="222"/>
      <c r="C706" s="221"/>
      <c r="L706" s="689"/>
      <c r="M706" s="689"/>
      <c r="N706" s="689"/>
      <c r="O706" s="689"/>
      <c r="P706" s="689"/>
      <c r="Q706" s="689"/>
      <c r="R706" s="689"/>
      <c r="S706" s="689"/>
      <c r="T706" s="689"/>
      <c r="U706" s="689"/>
      <c r="V706" s="689"/>
      <c r="W706" s="689"/>
      <c r="X706" s="689"/>
      <c r="Y706" s="689"/>
      <c r="Z706" s="689"/>
      <c r="AA706" s="689"/>
      <c r="AB706" s="689"/>
    </row>
    <row r="707" spans="1:28" s="220" customFormat="1">
      <c r="A707" s="222"/>
      <c r="C707" s="221"/>
      <c r="L707" s="689"/>
      <c r="M707" s="689"/>
      <c r="N707" s="689"/>
      <c r="O707" s="689"/>
      <c r="P707" s="689"/>
      <c r="Q707" s="689"/>
      <c r="R707" s="689"/>
      <c r="S707" s="689"/>
      <c r="T707" s="689"/>
      <c r="U707" s="689"/>
      <c r="V707" s="689"/>
      <c r="W707" s="689"/>
      <c r="X707" s="689"/>
      <c r="Y707" s="689"/>
      <c r="Z707" s="689"/>
      <c r="AA707" s="689"/>
      <c r="AB707" s="689"/>
    </row>
    <row r="708" spans="1:28" s="220" customFormat="1">
      <c r="A708" s="222"/>
      <c r="C708" s="221"/>
      <c r="L708" s="689"/>
      <c r="M708" s="689"/>
      <c r="N708" s="689"/>
      <c r="O708" s="689"/>
      <c r="P708" s="689"/>
      <c r="Q708" s="689"/>
      <c r="R708" s="689"/>
      <c r="S708" s="689"/>
      <c r="T708" s="689"/>
      <c r="U708" s="689"/>
      <c r="V708" s="689"/>
      <c r="W708" s="689"/>
      <c r="X708" s="689"/>
      <c r="Y708" s="689"/>
      <c r="Z708" s="689"/>
      <c r="AA708" s="689"/>
      <c r="AB708" s="689"/>
    </row>
    <row r="709" spans="1:28" s="220" customFormat="1">
      <c r="A709" s="222"/>
      <c r="C709" s="221"/>
      <c r="L709" s="689"/>
      <c r="M709" s="689"/>
      <c r="N709" s="689"/>
      <c r="O709" s="689"/>
      <c r="P709" s="689"/>
      <c r="Q709" s="689"/>
      <c r="R709" s="689"/>
      <c r="S709" s="689"/>
      <c r="T709" s="689"/>
      <c r="U709" s="689"/>
      <c r="V709" s="689"/>
      <c r="W709" s="689"/>
      <c r="X709" s="689"/>
      <c r="Y709" s="689"/>
      <c r="Z709" s="689"/>
      <c r="AA709" s="689"/>
      <c r="AB709" s="689"/>
    </row>
    <row r="710" spans="1:28" s="220" customFormat="1">
      <c r="A710" s="222"/>
      <c r="C710" s="221"/>
      <c r="L710" s="689"/>
      <c r="M710" s="689"/>
      <c r="N710" s="689"/>
      <c r="O710" s="689"/>
      <c r="P710" s="689"/>
      <c r="Q710" s="689"/>
      <c r="R710" s="689"/>
      <c r="S710" s="689"/>
      <c r="T710" s="689"/>
      <c r="U710" s="689"/>
      <c r="V710" s="689"/>
      <c r="W710" s="689"/>
      <c r="X710" s="689"/>
      <c r="Y710" s="689"/>
      <c r="Z710" s="689"/>
      <c r="AA710" s="689"/>
      <c r="AB710" s="689"/>
    </row>
    <row r="711" spans="1:28" s="220" customFormat="1">
      <c r="A711" s="222"/>
      <c r="C711" s="221"/>
      <c r="L711" s="689"/>
      <c r="M711" s="689"/>
      <c r="N711" s="689"/>
      <c r="O711" s="689"/>
      <c r="P711" s="689"/>
      <c r="Q711" s="689"/>
      <c r="R711" s="689"/>
      <c r="S711" s="689"/>
      <c r="T711" s="689"/>
      <c r="U711" s="689"/>
      <c r="V711" s="689"/>
      <c r="W711" s="689"/>
      <c r="X711" s="689"/>
      <c r="Y711" s="689"/>
      <c r="Z711" s="689"/>
      <c r="AA711" s="689"/>
      <c r="AB711" s="689"/>
    </row>
    <row r="712" spans="1:28" s="220" customFormat="1">
      <c r="A712" s="222"/>
      <c r="C712" s="221"/>
      <c r="L712" s="689"/>
      <c r="M712" s="689"/>
      <c r="N712" s="689"/>
      <c r="O712" s="689"/>
      <c r="P712" s="689"/>
      <c r="Q712" s="689"/>
      <c r="R712" s="689"/>
      <c r="S712" s="689"/>
      <c r="T712" s="689"/>
      <c r="U712" s="689"/>
      <c r="V712" s="689"/>
      <c r="W712" s="689"/>
      <c r="X712" s="689"/>
      <c r="Y712" s="689"/>
      <c r="Z712" s="689"/>
      <c r="AA712" s="689"/>
      <c r="AB712" s="689"/>
    </row>
    <row r="713" spans="1:28" s="220" customFormat="1">
      <c r="A713" s="222"/>
      <c r="C713" s="221"/>
      <c r="L713" s="689"/>
      <c r="M713" s="689"/>
      <c r="N713" s="689"/>
      <c r="O713" s="689"/>
      <c r="P713" s="689"/>
      <c r="Q713" s="689"/>
      <c r="R713" s="689"/>
      <c r="S713" s="689"/>
      <c r="T713" s="689"/>
      <c r="U713" s="689"/>
      <c r="V713" s="689"/>
      <c r="W713" s="689"/>
      <c r="X713" s="689"/>
      <c r="Y713" s="689"/>
      <c r="Z713" s="689"/>
      <c r="AA713" s="689"/>
      <c r="AB713" s="689"/>
    </row>
    <row r="714" spans="1:28" s="220" customFormat="1">
      <c r="A714" s="222"/>
      <c r="C714" s="221"/>
      <c r="L714" s="689"/>
      <c r="M714" s="689"/>
      <c r="N714" s="689"/>
      <c r="O714" s="689"/>
      <c r="P714" s="689"/>
      <c r="Q714" s="689"/>
      <c r="R714" s="689"/>
      <c r="S714" s="689"/>
      <c r="T714" s="689"/>
      <c r="U714" s="689"/>
      <c r="V714" s="689"/>
      <c r="W714" s="689"/>
      <c r="X714" s="689"/>
      <c r="Y714" s="689"/>
      <c r="Z714" s="689"/>
      <c r="AA714" s="689"/>
      <c r="AB714" s="689"/>
    </row>
    <row r="715" spans="1:28" s="220" customFormat="1">
      <c r="A715" s="222"/>
      <c r="C715" s="221"/>
      <c r="L715" s="689"/>
      <c r="M715" s="689"/>
      <c r="N715" s="689"/>
      <c r="O715" s="689"/>
      <c r="P715" s="689"/>
      <c r="Q715" s="689"/>
      <c r="R715" s="689"/>
      <c r="S715" s="689"/>
      <c r="T715" s="689"/>
      <c r="U715" s="689"/>
      <c r="V715" s="689"/>
      <c r="W715" s="689"/>
      <c r="X715" s="689"/>
      <c r="Y715" s="689"/>
      <c r="Z715" s="689"/>
      <c r="AA715" s="689"/>
      <c r="AB715" s="689"/>
    </row>
    <row r="716" spans="1:28" s="220" customFormat="1">
      <c r="A716" s="222"/>
      <c r="C716" s="221"/>
      <c r="L716" s="689"/>
      <c r="M716" s="689"/>
      <c r="N716" s="689"/>
      <c r="O716" s="689"/>
      <c r="P716" s="689"/>
      <c r="Q716" s="689"/>
      <c r="R716" s="689"/>
      <c r="S716" s="689"/>
      <c r="T716" s="689"/>
      <c r="U716" s="689"/>
      <c r="V716" s="689"/>
      <c r="W716" s="689"/>
      <c r="X716" s="689"/>
      <c r="Y716" s="689"/>
      <c r="Z716" s="689"/>
      <c r="AA716" s="689"/>
      <c r="AB716" s="689"/>
    </row>
    <row r="717" spans="1:28" s="220" customFormat="1">
      <c r="A717" s="222"/>
      <c r="C717" s="221"/>
      <c r="L717" s="689"/>
      <c r="M717" s="689"/>
      <c r="N717" s="689"/>
      <c r="O717" s="689"/>
      <c r="P717" s="689"/>
      <c r="Q717" s="689"/>
      <c r="R717" s="689"/>
      <c r="S717" s="689"/>
      <c r="T717" s="689"/>
      <c r="U717" s="689"/>
      <c r="V717" s="689"/>
      <c r="W717" s="689"/>
      <c r="X717" s="689"/>
      <c r="Y717" s="689"/>
      <c r="Z717" s="689"/>
      <c r="AA717" s="689"/>
      <c r="AB717" s="689"/>
    </row>
    <row r="718" spans="1:28" s="220" customFormat="1">
      <c r="A718" s="222"/>
      <c r="C718" s="221"/>
      <c r="L718" s="689"/>
      <c r="M718" s="689"/>
      <c r="N718" s="689"/>
      <c r="O718" s="689"/>
      <c r="P718" s="689"/>
      <c r="Q718" s="689"/>
      <c r="R718" s="689"/>
      <c r="S718" s="689"/>
      <c r="T718" s="689"/>
      <c r="U718" s="689"/>
      <c r="V718" s="689"/>
      <c r="W718" s="689"/>
      <c r="X718" s="689"/>
      <c r="Y718" s="689"/>
      <c r="Z718" s="689"/>
      <c r="AA718" s="689"/>
      <c r="AB718" s="689"/>
    </row>
    <row r="719" spans="1:28" s="220" customFormat="1">
      <c r="A719" s="222"/>
      <c r="C719" s="221"/>
      <c r="L719" s="689"/>
      <c r="M719" s="689"/>
      <c r="N719" s="689"/>
      <c r="O719" s="689"/>
      <c r="P719" s="689"/>
      <c r="Q719" s="689"/>
      <c r="R719" s="689"/>
      <c r="S719" s="689"/>
      <c r="T719" s="689"/>
      <c r="U719" s="689"/>
      <c r="V719" s="689"/>
      <c r="W719" s="689"/>
      <c r="X719" s="689"/>
      <c r="Y719" s="689"/>
      <c r="Z719" s="689"/>
      <c r="AA719" s="689"/>
      <c r="AB719" s="689"/>
    </row>
    <row r="720" spans="1:28" s="220" customFormat="1">
      <c r="A720" s="222"/>
      <c r="C720" s="221"/>
      <c r="L720" s="689"/>
      <c r="M720" s="689"/>
      <c r="N720" s="689"/>
      <c r="O720" s="689"/>
      <c r="P720" s="689"/>
      <c r="Q720" s="689"/>
      <c r="R720" s="689"/>
      <c r="S720" s="689"/>
      <c r="T720" s="689"/>
      <c r="U720" s="689"/>
      <c r="V720" s="689"/>
      <c r="W720" s="689"/>
      <c r="X720" s="689"/>
      <c r="Y720" s="689"/>
      <c r="Z720" s="689"/>
      <c r="AA720" s="689"/>
      <c r="AB720" s="689"/>
    </row>
    <row r="721" spans="1:28" s="220" customFormat="1">
      <c r="A721" s="222"/>
      <c r="C721" s="221"/>
      <c r="L721" s="689"/>
      <c r="M721" s="689"/>
      <c r="N721" s="689"/>
      <c r="O721" s="689"/>
      <c r="P721" s="689"/>
      <c r="Q721" s="689"/>
      <c r="R721" s="689"/>
      <c r="S721" s="689"/>
      <c r="T721" s="689"/>
      <c r="U721" s="689"/>
      <c r="V721" s="689"/>
      <c r="W721" s="689"/>
      <c r="X721" s="689"/>
      <c r="Y721" s="689"/>
      <c r="Z721" s="689"/>
      <c r="AA721" s="689"/>
      <c r="AB721" s="689"/>
    </row>
    <row r="722" spans="1:28" s="220" customFormat="1">
      <c r="A722" s="222"/>
      <c r="C722" s="221"/>
      <c r="L722" s="689"/>
      <c r="M722" s="689"/>
      <c r="N722" s="689"/>
      <c r="O722" s="689"/>
      <c r="P722" s="689"/>
      <c r="Q722" s="689"/>
      <c r="R722" s="689"/>
      <c r="S722" s="689"/>
      <c r="T722" s="689"/>
      <c r="U722" s="689"/>
      <c r="V722" s="689"/>
      <c r="W722" s="689"/>
      <c r="X722" s="689"/>
      <c r="Y722" s="689"/>
      <c r="Z722" s="689"/>
      <c r="AA722" s="689"/>
      <c r="AB722" s="689"/>
    </row>
    <row r="723" spans="1:28" s="220" customFormat="1">
      <c r="A723" s="222"/>
      <c r="C723" s="221"/>
      <c r="L723" s="689"/>
      <c r="M723" s="689"/>
      <c r="N723" s="689"/>
      <c r="O723" s="689"/>
      <c r="P723" s="689"/>
      <c r="Q723" s="689"/>
      <c r="R723" s="689"/>
      <c r="S723" s="689"/>
      <c r="T723" s="689"/>
      <c r="U723" s="689"/>
      <c r="V723" s="689"/>
      <c r="W723" s="689"/>
      <c r="X723" s="689"/>
      <c r="Y723" s="689"/>
      <c r="Z723" s="689"/>
      <c r="AA723" s="689"/>
      <c r="AB723" s="689"/>
    </row>
    <row r="724" spans="1:28" s="220" customFormat="1">
      <c r="A724" s="222"/>
      <c r="C724" s="221"/>
      <c r="L724" s="689"/>
      <c r="M724" s="689"/>
      <c r="N724" s="689"/>
      <c r="O724" s="689"/>
      <c r="P724" s="689"/>
      <c r="Q724" s="689"/>
      <c r="R724" s="689"/>
      <c r="S724" s="689"/>
      <c r="T724" s="689"/>
      <c r="U724" s="689"/>
      <c r="V724" s="689"/>
      <c r="W724" s="689"/>
      <c r="X724" s="689"/>
      <c r="Y724" s="689"/>
      <c r="Z724" s="689"/>
      <c r="AA724" s="689"/>
      <c r="AB724" s="689"/>
    </row>
    <row r="725" spans="1:28" s="220" customFormat="1">
      <c r="A725" s="222"/>
      <c r="C725" s="221"/>
      <c r="L725" s="689"/>
      <c r="M725" s="689"/>
      <c r="N725" s="689"/>
      <c r="O725" s="689"/>
      <c r="P725" s="689"/>
      <c r="Q725" s="689"/>
      <c r="R725" s="689"/>
      <c r="S725" s="689"/>
      <c r="T725" s="689"/>
      <c r="U725" s="689"/>
      <c r="V725" s="689"/>
      <c r="W725" s="689"/>
      <c r="X725" s="689"/>
      <c r="Y725" s="689"/>
      <c r="Z725" s="689"/>
      <c r="AA725" s="689"/>
      <c r="AB725" s="689"/>
    </row>
    <row r="726" spans="1:28" s="220" customFormat="1">
      <c r="A726" s="222"/>
      <c r="C726" s="221"/>
      <c r="L726" s="689"/>
      <c r="M726" s="689"/>
      <c r="N726" s="689"/>
      <c r="O726" s="689"/>
      <c r="P726" s="689"/>
      <c r="Q726" s="689"/>
      <c r="R726" s="689"/>
      <c r="S726" s="689"/>
      <c r="T726" s="689"/>
      <c r="U726" s="689"/>
      <c r="V726" s="689"/>
      <c r="W726" s="689"/>
      <c r="X726" s="689"/>
      <c r="Y726" s="689"/>
      <c r="Z726" s="689"/>
      <c r="AA726" s="689"/>
      <c r="AB726" s="689"/>
    </row>
    <row r="727" spans="1:28" s="220" customFormat="1">
      <c r="A727" s="222"/>
      <c r="C727" s="221"/>
      <c r="L727" s="689"/>
      <c r="M727" s="689"/>
      <c r="N727" s="689"/>
      <c r="O727" s="689"/>
      <c r="P727" s="689"/>
      <c r="Q727" s="689"/>
      <c r="R727" s="689"/>
      <c r="S727" s="689"/>
      <c r="T727" s="689"/>
      <c r="U727" s="689"/>
      <c r="V727" s="689"/>
      <c r="W727" s="689"/>
      <c r="X727" s="689"/>
      <c r="Y727" s="689"/>
      <c r="Z727" s="689"/>
      <c r="AA727" s="689"/>
      <c r="AB727" s="689"/>
    </row>
    <row r="728" spans="1:28" s="220" customFormat="1">
      <c r="A728" s="222"/>
      <c r="C728" s="221"/>
      <c r="L728" s="689"/>
      <c r="M728" s="689"/>
      <c r="N728" s="689"/>
      <c r="O728" s="689"/>
      <c r="P728" s="689"/>
      <c r="Q728" s="689"/>
      <c r="R728" s="689"/>
      <c r="S728" s="689"/>
      <c r="T728" s="689"/>
      <c r="U728" s="689"/>
      <c r="V728" s="689"/>
      <c r="W728" s="689"/>
      <c r="X728" s="689"/>
      <c r="Y728" s="689"/>
      <c r="Z728" s="689"/>
      <c r="AA728" s="689"/>
      <c r="AB728" s="689"/>
    </row>
    <row r="729" spans="1:28" s="220" customFormat="1">
      <c r="A729" s="222"/>
      <c r="C729" s="221"/>
      <c r="L729" s="689"/>
      <c r="M729" s="689"/>
      <c r="N729" s="689"/>
      <c r="O729" s="689"/>
      <c r="P729" s="689"/>
      <c r="Q729" s="689"/>
      <c r="R729" s="689"/>
      <c r="S729" s="689"/>
      <c r="T729" s="689"/>
      <c r="U729" s="689"/>
      <c r="V729" s="689"/>
      <c r="W729" s="689"/>
      <c r="X729" s="689"/>
      <c r="Y729" s="689"/>
      <c r="Z729" s="689"/>
      <c r="AA729" s="689"/>
      <c r="AB729" s="689"/>
    </row>
    <row r="730" spans="1:28" s="220" customFormat="1">
      <c r="A730" s="222"/>
      <c r="C730" s="221"/>
      <c r="L730" s="689"/>
      <c r="M730" s="689"/>
      <c r="N730" s="689"/>
      <c r="O730" s="689"/>
      <c r="P730" s="689"/>
      <c r="Q730" s="689"/>
      <c r="R730" s="689"/>
      <c r="S730" s="689"/>
      <c r="T730" s="689"/>
      <c r="U730" s="689"/>
      <c r="V730" s="689"/>
      <c r="W730" s="689"/>
      <c r="X730" s="689"/>
      <c r="Y730" s="689"/>
      <c r="Z730" s="689"/>
      <c r="AA730" s="689"/>
      <c r="AB730" s="689"/>
    </row>
    <row r="731" spans="1:28" s="220" customFormat="1">
      <c r="A731" s="222"/>
      <c r="C731" s="221"/>
      <c r="L731" s="689"/>
      <c r="M731" s="689"/>
      <c r="N731" s="689"/>
      <c r="O731" s="689"/>
      <c r="P731" s="689"/>
      <c r="Q731" s="689"/>
      <c r="R731" s="689"/>
      <c r="S731" s="689"/>
      <c r="T731" s="689"/>
      <c r="U731" s="689"/>
      <c r="V731" s="689"/>
      <c r="W731" s="689"/>
      <c r="X731" s="689"/>
      <c r="Y731" s="689"/>
      <c r="Z731" s="689"/>
      <c r="AA731" s="689"/>
      <c r="AB731" s="689"/>
    </row>
    <row r="732" spans="1:28" s="220" customFormat="1">
      <c r="A732" s="222"/>
      <c r="C732" s="221"/>
      <c r="L732" s="689"/>
      <c r="M732" s="689"/>
      <c r="N732" s="689"/>
      <c r="O732" s="689"/>
      <c r="P732" s="689"/>
      <c r="Q732" s="689"/>
      <c r="R732" s="689"/>
      <c r="S732" s="689"/>
      <c r="T732" s="689"/>
      <c r="U732" s="689"/>
      <c r="V732" s="689"/>
      <c r="W732" s="689"/>
      <c r="X732" s="689"/>
      <c r="Y732" s="689"/>
      <c r="Z732" s="689"/>
      <c r="AA732" s="689"/>
      <c r="AB732" s="689"/>
    </row>
    <row r="733" spans="1:28" s="220" customFormat="1">
      <c r="A733" s="222"/>
      <c r="C733" s="221"/>
      <c r="L733" s="689"/>
      <c r="M733" s="689"/>
      <c r="N733" s="689"/>
      <c r="O733" s="689"/>
      <c r="P733" s="689"/>
      <c r="Q733" s="689"/>
      <c r="R733" s="689"/>
      <c r="S733" s="689"/>
      <c r="T733" s="689"/>
      <c r="U733" s="689"/>
      <c r="V733" s="689"/>
      <c r="W733" s="689"/>
      <c r="X733" s="689"/>
      <c r="Y733" s="689"/>
      <c r="Z733" s="689"/>
      <c r="AA733" s="689"/>
      <c r="AB733" s="689"/>
    </row>
    <row r="734" spans="1:28" s="220" customFormat="1">
      <c r="A734" s="222"/>
      <c r="C734" s="221"/>
      <c r="L734" s="689"/>
      <c r="M734" s="689"/>
      <c r="N734" s="689"/>
      <c r="O734" s="689"/>
      <c r="P734" s="689"/>
      <c r="Q734" s="689"/>
      <c r="R734" s="689"/>
      <c r="S734" s="689"/>
      <c r="T734" s="689"/>
      <c r="U734" s="689"/>
      <c r="V734" s="689"/>
      <c r="W734" s="689"/>
      <c r="X734" s="689"/>
      <c r="Y734" s="689"/>
      <c r="Z734" s="689"/>
      <c r="AA734" s="689"/>
      <c r="AB734" s="689"/>
    </row>
    <row r="735" spans="1:28" s="220" customFormat="1">
      <c r="A735" s="222"/>
      <c r="C735" s="221"/>
      <c r="L735" s="689"/>
      <c r="M735" s="689"/>
      <c r="N735" s="689"/>
      <c r="O735" s="689"/>
      <c r="P735" s="689"/>
      <c r="Q735" s="689"/>
      <c r="R735" s="689"/>
      <c r="S735" s="689"/>
      <c r="T735" s="689"/>
      <c r="U735" s="689"/>
      <c r="V735" s="689"/>
      <c r="W735" s="689"/>
      <c r="X735" s="689"/>
      <c r="Y735" s="689"/>
      <c r="Z735" s="689"/>
      <c r="AA735" s="689"/>
      <c r="AB735" s="689"/>
    </row>
    <row r="736" spans="1:28" s="220" customFormat="1">
      <c r="A736" s="222"/>
      <c r="C736" s="221"/>
      <c r="L736" s="689"/>
      <c r="M736" s="689"/>
      <c r="N736" s="689"/>
      <c r="O736" s="689"/>
      <c r="P736" s="689"/>
      <c r="Q736" s="689"/>
      <c r="R736" s="689"/>
      <c r="S736" s="689"/>
      <c r="T736" s="689"/>
      <c r="U736" s="689"/>
      <c r="V736" s="689"/>
      <c r="W736" s="689"/>
      <c r="X736" s="689"/>
      <c r="Y736" s="689"/>
      <c r="Z736" s="689"/>
      <c r="AA736" s="689"/>
      <c r="AB736" s="689"/>
    </row>
    <row r="737" spans="1:28" s="220" customFormat="1">
      <c r="A737" s="222"/>
      <c r="C737" s="221"/>
      <c r="L737" s="689"/>
      <c r="M737" s="689"/>
      <c r="N737" s="689"/>
      <c r="O737" s="689"/>
      <c r="P737" s="689"/>
      <c r="Q737" s="689"/>
      <c r="R737" s="689"/>
      <c r="S737" s="689"/>
      <c r="T737" s="689"/>
      <c r="U737" s="689"/>
      <c r="V737" s="689"/>
      <c r="W737" s="689"/>
      <c r="X737" s="689"/>
      <c r="Y737" s="689"/>
      <c r="Z737" s="689"/>
      <c r="AA737" s="689"/>
      <c r="AB737" s="689"/>
    </row>
    <row r="738" spans="1:28" s="220" customFormat="1">
      <c r="A738" s="222"/>
      <c r="C738" s="221"/>
      <c r="L738" s="689"/>
      <c r="M738" s="689"/>
      <c r="N738" s="689"/>
      <c r="O738" s="689"/>
      <c r="P738" s="689"/>
      <c r="Q738" s="689"/>
      <c r="R738" s="689"/>
      <c r="S738" s="689"/>
      <c r="T738" s="689"/>
      <c r="U738" s="689"/>
      <c r="V738" s="689"/>
      <c r="W738" s="689"/>
      <c r="X738" s="689"/>
      <c r="Y738" s="689"/>
      <c r="Z738" s="689"/>
      <c r="AA738" s="689"/>
      <c r="AB738" s="689"/>
    </row>
    <row r="739" spans="1:28" s="220" customFormat="1">
      <c r="A739" s="222"/>
      <c r="C739" s="221"/>
      <c r="L739" s="689"/>
      <c r="M739" s="689"/>
      <c r="N739" s="689"/>
      <c r="O739" s="689"/>
      <c r="P739" s="689"/>
      <c r="Q739" s="689"/>
      <c r="R739" s="689"/>
      <c r="S739" s="689"/>
      <c r="T739" s="689"/>
      <c r="U739" s="689"/>
      <c r="V739" s="689"/>
      <c r="W739" s="689"/>
      <c r="X739" s="689"/>
      <c r="Y739" s="689"/>
      <c r="Z739" s="689"/>
      <c r="AA739" s="689"/>
      <c r="AB739" s="689"/>
    </row>
    <row r="740" spans="1:28" s="220" customFormat="1">
      <c r="A740" s="222"/>
      <c r="C740" s="221"/>
      <c r="L740" s="689"/>
      <c r="M740" s="689"/>
      <c r="N740" s="689"/>
      <c r="O740" s="689"/>
      <c r="P740" s="689"/>
      <c r="Q740" s="689"/>
      <c r="R740" s="689"/>
      <c r="S740" s="689"/>
      <c r="T740" s="689"/>
      <c r="U740" s="689"/>
      <c r="V740" s="689"/>
      <c r="W740" s="689"/>
      <c r="X740" s="689"/>
      <c r="Y740" s="689"/>
      <c r="Z740" s="689"/>
      <c r="AA740" s="689"/>
      <c r="AB740" s="689"/>
    </row>
    <row r="741" spans="1:28" s="220" customFormat="1">
      <c r="A741" s="222"/>
      <c r="C741" s="221"/>
      <c r="L741" s="689"/>
      <c r="M741" s="689"/>
      <c r="N741" s="689"/>
      <c r="O741" s="689"/>
      <c r="P741" s="689"/>
      <c r="Q741" s="689"/>
      <c r="R741" s="689"/>
      <c r="S741" s="689"/>
      <c r="T741" s="689"/>
      <c r="U741" s="689"/>
      <c r="V741" s="689"/>
      <c r="W741" s="689"/>
      <c r="X741" s="689"/>
      <c r="Y741" s="689"/>
      <c r="Z741" s="689"/>
      <c r="AA741" s="689"/>
      <c r="AB741" s="689"/>
    </row>
    <row r="742" spans="1:28" s="220" customFormat="1">
      <c r="A742" s="222"/>
      <c r="C742" s="221"/>
      <c r="L742" s="689"/>
      <c r="M742" s="689"/>
      <c r="N742" s="689"/>
      <c r="O742" s="689"/>
      <c r="P742" s="689"/>
      <c r="Q742" s="689"/>
      <c r="R742" s="689"/>
      <c r="S742" s="689"/>
      <c r="T742" s="689"/>
      <c r="U742" s="689"/>
      <c r="V742" s="689"/>
      <c r="W742" s="689"/>
      <c r="X742" s="689"/>
      <c r="Y742" s="689"/>
      <c r="Z742" s="689"/>
      <c r="AA742" s="689"/>
      <c r="AB742" s="689"/>
    </row>
    <row r="743" spans="1:28" s="220" customFormat="1">
      <c r="A743" s="222"/>
      <c r="C743" s="221"/>
      <c r="L743" s="689"/>
      <c r="M743" s="689"/>
      <c r="N743" s="689"/>
      <c r="O743" s="689"/>
      <c r="P743" s="689"/>
      <c r="Q743" s="689"/>
      <c r="R743" s="689"/>
      <c r="S743" s="689"/>
      <c r="T743" s="689"/>
      <c r="U743" s="689"/>
      <c r="V743" s="689"/>
      <c r="W743" s="689"/>
      <c r="X743" s="689"/>
      <c r="Y743" s="689"/>
      <c r="Z743" s="689"/>
      <c r="AA743" s="689"/>
      <c r="AB743" s="689"/>
    </row>
    <row r="744" spans="1:28" s="220" customFormat="1">
      <c r="A744" s="222"/>
      <c r="C744" s="221"/>
      <c r="L744" s="689"/>
      <c r="M744" s="689"/>
      <c r="N744" s="689"/>
      <c r="O744" s="689"/>
      <c r="P744" s="689"/>
      <c r="Q744" s="689"/>
      <c r="R744" s="689"/>
      <c r="S744" s="689"/>
      <c r="T744" s="689"/>
      <c r="U744" s="689"/>
      <c r="V744" s="689"/>
      <c r="W744" s="689"/>
      <c r="X744" s="689"/>
      <c r="Y744" s="689"/>
      <c r="Z744" s="689"/>
      <c r="AA744" s="689"/>
      <c r="AB744" s="689"/>
    </row>
    <row r="745" spans="1:28" s="220" customFormat="1">
      <c r="A745" s="222"/>
      <c r="C745" s="221"/>
      <c r="L745" s="689"/>
      <c r="M745" s="689"/>
      <c r="N745" s="689"/>
      <c r="O745" s="689"/>
      <c r="P745" s="689"/>
      <c r="Q745" s="689"/>
      <c r="R745" s="689"/>
      <c r="S745" s="689"/>
      <c r="T745" s="689"/>
      <c r="U745" s="689"/>
      <c r="V745" s="689"/>
      <c r="W745" s="689"/>
      <c r="X745" s="689"/>
      <c r="Y745" s="689"/>
      <c r="Z745" s="689"/>
      <c r="AA745" s="689"/>
      <c r="AB745" s="689"/>
    </row>
    <row r="746" spans="1:28" s="220" customFormat="1">
      <c r="A746" s="222"/>
      <c r="C746" s="221"/>
      <c r="L746" s="689"/>
      <c r="M746" s="689"/>
      <c r="N746" s="689"/>
      <c r="O746" s="689"/>
      <c r="P746" s="689"/>
      <c r="Q746" s="689"/>
      <c r="R746" s="689"/>
      <c r="S746" s="689"/>
      <c r="T746" s="689"/>
      <c r="U746" s="689"/>
      <c r="V746" s="689"/>
      <c r="W746" s="689"/>
      <c r="X746" s="689"/>
      <c r="Y746" s="689"/>
      <c r="Z746" s="689"/>
      <c r="AA746" s="689"/>
      <c r="AB746" s="689"/>
    </row>
    <row r="747" spans="1:28" s="220" customFormat="1">
      <c r="A747" s="222"/>
      <c r="C747" s="221"/>
      <c r="L747" s="689"/>
      <c r="M747" s="689"/>
      <c r="N747" s="689"/>
      <c r="O747" s="689"/>
      <c r="P747" s="689"/>
      <c r="Q747" s="689"/>
      <c r="R747" s="689"/>
      <c r="S747" s="689"/>
      <c r="T747" s="689"/>
      <c r="U747" s="689"/>
      <c r="V747" s="689"/>
      <c r="W747" s="689"/>
      <c r="X747" s="689"/>
      <c r="Y747" s="689"/>
      <c r="Z747" s="689"/>
      <c r="AA747" s="689"/>
      <c r="AB747" s="689"/>
    </row>
    <row r="748" spans="1:28" s="220" customFormat="1">
      <c r="A748" s="222"/>
      <c r="C748" s="221"/>
      <c r="L748" s="689"/>
      <c r="M748" s="689"/>
      <c r="N748" s="689"/>
      <c r="O748" s="689"/>
      <c r="P748" s="689"/>
      <c r="Q748" s="689"/>
      <c r="R748" s="689"/>
      <c r="S748" s="689"/>
      <c r="T748" s="689"/>
      <c r="U748" s="689"/>
      <c r="V748" s="689"/>
      <c r="W748" s="689"/>
      <c r="X748" s="689"/>
      <c r="Y748" s="689"/>
      <c r="Z748" s="689"/>
      <c r="AA748" s="689"/>
      <c r="AB748" s="689"/>
    </row>
    <row r="749" spans="1:28" s="220" customFormat="1">
      <c r="A749" s="222"/>
      <c r="C749" s="221"/>
      <c r="L749" s="689"/>
      <c r="M749" s="689"/>
      <c r="N749" s="689"/>
      <c r="O749" s="689"/>
      <c r="P749" s="689"/>
      <c r="Q749" s="689"/>
      <c r="R749" s="689"/>
      <c r="S749" s="689"/>
      <c r="T749" s="689"/>
      <c r="U749" s="689"/>
      <c r="V749" s="689"/>
      <c r="W749" s="689"/>
      <c r="X749" s="689"/>
      <c r="Y749" s="689"/>
      <c r="Z749" s="689"/>
      <c r="AA749" s="689"/>
      <c r="AB749" s="689"/>
    </row>
    <row r="750" spans="1:28" s="220" customFormat="1">
      <c r="A750" s="222"/>
      <c r="C750" s="221"/>
      <c r="L750" s="689"/>
      <c r="M750" s="689"/>
      <c r="N750" s="689"/>
      <c r="O750" s="689"/>
      <c r="P750" s="689"/>
      <c r="Q750" s="689"/>
      <c r="R750" s="689"/>
      <c r="S750" s="689"/>
      <c r="T750" s="689"/>
      <c r="U750" s="689"/>
      <c r="V750" s="689"/>
      <c r="W750" s="689"/>
      <c r="X750" s="689"/>
      <c r="Y750" s="689"/>
      <c r="Z750" s="689"/>
      <c r="AA750" s="689"/>
      <c r="AB750" s="689"/>
    </row>
    <row r="751" spans="1:28" s="220" customFormat="1">
      <c r="A751" s="222"/>
      <c r="C751" s="221"/>
      <c r="L751" s="689"/>
      <c r="M751" s="689"/>
      <c r="N751" s="689"/>
      <c r="O751" s="689"/>
      <c r="P751" s="689"/>
      <c r="Q751" s="689"/>
      <c r="R751" s="689"/>
      <c r="S751" s="689"/>
      <c r="T751" s="689"/>
      <c r="U751" s="689"/>
      <c r="V751" s="689"/>
      <c r="W751" s="689"/>
      <c r="X751" s="689"/>
      <c r="Y751" s="689"/>
      <c r="Z751" s="689"/>
      <c r="AA751" s="689"/>
      <c r="AB751" s="689"/>
    </row>
    <row r="752" spans="1:28" s="220" customFormat="1">
      <c r="A752" s="222"/>
      <c r="C752" s="221"/>
      <c r="L752" s="689"/>
      <c r="M752" s="689"/>
      <c r="N752" s="689"/>
      <c r="O752" s="689"/>
      <c r="P752" s="689"/>
      <c r="Q752" s="689"/>
      <c r="R752" s="689"/>
      <c r="S752" s="689"/>
      <c r="T752" s="689"/>
      <c r="U752" s="689"/>
      <c r="V752" s="689"/>
      <c r="W752" s="689"/>
      <c r="X752" s="689"/>
      <c r="Y752" s="689"/>
      <c r="Z752" s="689"/>
      <c r="AA752" s="689"/>
      <c r="AB752" s="689"/>
    </row>
    <row r="753" spans="1:28" s="220" customFormat="1">
      <c r="A753" s="222"/>
      <c r="C753" s="221"/>
      <c r="L753" s="689"/>
      <c r="M753" s="689"/>
      <c r="N753" s="689"/>
      <c r="O753" s="689"/>
      <c r="P753" s="689"/>
      <c r="Q753" s="689"/>
      <c r="R753" s="689"/>
      <c r="S753" s="689"/>
      <c r="T753" s="689"/>
      <c r="U753" s="689"/>
      <c r="V753" s="689"/>
      <c r="W753" s="689"/>
      <c r="X753" s="689"/>
      <c r="Y753" s="689"/>
      <c r="Z753" s="689"/>
      <c r="AA753" s="689"/>
      <c r="AB753" s="689"/>
    </row>
    <row r="754" spans="1:28" s="220" customFormat="1">
      <c r="A754" s="222"/>
      <c r="C754" s="221"/>
      <c r="L754" s="689"/>
      <c r="M754" s="689"/>
      <c r="N754" s="689"/>
      <c r="O754" s="689"/>
      <c r="P754" s="689"/>
      <c r="Q754" s="689"/>
      <c r="R754" s="689"/>
      <c r="S754" s="689"/>
      <c r="T754" s="689"/>
      <c r="U754" s="689"/>
      <c r="V754" s="689"/>
      <c r="W754" s="689"/>
      <c r="X754" s="689"/>
      <c r="Y754" s="689"/>
      <c r="Z754" s="689"/>
      <c r="AA754" s="689"/>
      <c r="AB754" s="689"/>
    </row>
    <row r="755" spans="1:28" s="220" customFormat="1">
      <c r="A755" s="222"/>
      <c r="C755" s="221"/>
      <c r="L755" s="689"/>
      <c r="M755" s="689"/>
      <c r="N755" s="689"/>
      <c r="O755" s="689"/>
      <c r="P755" s="689"/>
      <c r="Q755" s="689"/>
      <c r="R755" s="689"/>
      <c r="S755" s="689"/>
      <c r="T755" s="689"/>
      <c r="U755" s="689"/>
      <c r="V755" s="689"/>
      <c r="W755" s="689"/>
      <c r="X755" s="689"/>
      <c r="Y755" s="689"/>
      <c r="Z755" s="689"/>
      <c r="AA755" s="689"/>
      <c r="AB755" s="689"/>
    </row>
    <row r="756" spans="1:28" s="220" customFormat="1">
      <c r="A756" s="222"/>
      <c r="C756" s="221"/>
      <c r="L756" s="689"/>
      <c r="M756" s="689"/>
      <c r="N756" s="689"/>
      <c r="O756" s="689"/>
      <c r="P756" s="689"/>
      <c r="Q756" s="689"/>
      <c r="R756" s="689"/>
      <c r="S756" s="689"/>
      <c r="T756" s="689"/>
      <c r="U756" s="689"/>
      <c r="V756" s="689"/>
      <c r="W756" s="689"/>
      <c r="X756" s="689"/>
      <c r="Y756" s="689"/>
      <c r="Z756" s="689"/>
      <c r="AA756" s="689"/>
      <c r="AB756" s="689"/>
    </row>
    <row r="757" spans="1:28" s="220" customFormat="1">
      <c r="A757" s="222"/>
      <c r="C757" s="221"/>
      <c r="L757" s="689"/>
      <c r="M757" s="689"/>
      <c r="N757" s="689"/>
      <c r="O757" s="689"/>
      <c r="P757" s="689"/>
      <c r="Q757" s="689"/>
      <c r="R757" s="689"/>
      <c r="S757" s="689"/>
      <c r="T757" s="689"/>
      <c r="U757" s="689"/>
      <c r="V757" s="689"/>
      <c r="W757" s="689"/>
      <c r="X757" s="689"/>
      <c r="Y757" s="689"/>
      <c r="Z757" s="689"/>
      <c r="AA757" s="689"/>
      <c r="AB757" s="689"/>
    </row>
    <row r="758" spans="1:28" s="220" customFormat="1">
      <c r="A758" s="222"/>
      <c r="C758" s="221"/>
      <c r="L758" s="689"/>
      <c r="M758" s="689"/>
      <c r="N758" s="689"/>
      <c r="O758" s="689"/>
      <c r="P758" s="689"/>
      <c r="Q758" s="689"/>
      <c r="R758" s="689"/>
      <c r="S758" s="689"/>
      <c r="T758" s="689"/>
      <c r="U758" s="689"/>
      <c r="V758" s="689"/>
      <c r="W758" s="689"/>
      <c r="X758" s="689"/>
      <c r="Y758" s="689"/>
      <c r="Z758" s="689"/>
      <c r="AA758" s="689"/>
      <c r="AB758" s="689"/>
    </row>
    <row r="759" spans="1:28" s="220" customFormat="1">
      <c r="A759" s="222"/>
      <c r="C759" s="221"/>
      <c r="L759" s="689"/>
      <c r="M759" s="689"/>
      <c r="N759" s="689"/>
      <c r="O759" s="689"/>
      <c r="P759" s="689"/>
      <c r="Q759" s="689"/>
      <c r="R759" s="689"/>
      <c r="S759" s="689"/>
      <c r="T759" s="689"/>
      <c r="U759" s="689"/>
      <c r="V759" s="689"/>
      <c r="W759" s="689"/>
      <c r="X759" s="689"/>
      <c r="Y759" s="689"/>
      <c r="Z759" s="689"/>
      <c r="AA759" s="689"/>
      <c r="AB759" s="689"/>
    </row>
  </sheetData>
  <mergeCells count="9">
    <mergeCell ref="A24:C24"/>
    <mergeCell ref="A23:C23"/>
    <mergeCell ref="A1:J1"/>
    <mergeCell ref="A2:J2"/>
    <mergeCell ref="A3:C4"/>
    <mergeCell ref="J3:J4"/>
    <mergeCell ref="A5:C5"/>
    <mergeCell ref="D3:F3"/>
    <mergeCell ref="G3:I3"/>
  </mergeCells>
  <phoneticPr fontId="0" type="noConversion"/>
  <printOptions horizontalCentered="1" verticalCentered="1"/>
  <pageMargins left="0" right="0" top="0" bottom="0" header="0" footer="0"/>
  <pageSetup paperSize="9" scale="90" orientation="portrait" r:id="rId1"/>
  <headerFooter alignWithMargins="0"/>
  <ignoredErrors>
    <ignoredError sqref="M6:N24 P6:Q22" formulaRange="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5"/>
  <dimension ref="A1:W451"/>
  <sheetViews>
    <sheetView showGridLines="0" zoomScaleNormal="100" zoomScaleSheetLayoutView="100" workbookViewId="0">
      <selection activeCell="H199" sqref="H199"/>
    </sheetView>
  </sheetViews>
  <sheetFormatPr defaultRowHeight="12"/>
  <cols>
    <col min="1" max="1" width="7.7109375" style="439" customWidth="1"/>
    <col min="2" max="2" width="1.7109375" style="507" customWidth="1"/>
    <col min="3" max="3" width="8.140625" style="439" customWidth="1"/>
    <col min="4" max="13" width="13.7109375" style="11" customWidth="1"/>
    <col min="14" max="14" width="14.85546875" style="11" customWidth="1"/>
    <col min="15" max="16384" width="9.140625" style="11"/>
  </cols>
  <sheetData>
    <row r="1" spans="1:23" s="164" customFormat="1" ht="33.75" customHeight="1">
      <c r="A1" s="979" t="s">
        <v>897</v>
      </c>
      <c r="B1" s="979"/>
      <c r="C1" s="979"/>
      <c r="D1" s="979"/>
      <c r="E1" s="979"/>
      <c r="F1" s="979"/>
      <c r="G1" s="979"/>
      <c r="H1" s="979"/>
      <c r="I1" s="979"/>
      <c r="J1" s="979"/>
      <c r="K1" s="979"/>
      <c r="L1" s="979"/>
      <c r="M1" s="979"/>
      <c r="N1" s="979"/>
    </row>
    <row r="2" spans="1:23" s="164" customFormat="1" ht="29.25" customHeight="1">
      <c r="A2" s="980" t="s">
        <v>898</v>
      </c>
      <c r="B2" s="980"/>
      <c r="C2" s="980"/>
      <c r="D2" s="980"/>
      <c r="E2" s="980"/>
      <c r="F2" s="980"/>
      <c r="G2" s="980"/>
      <c r="H2" s="980"/>
      <c r="I2" s="980"/>
      <c r="J2" s="980"/>
      <c r="K2" s="980"/>
      <c r="L2" s="980"/>
      <c r="M2" s="980"/>
      <c r="N2" s="980"/>
    </row>
    <row r="3" spans="1:23" s="164" customFormat="1" ht="12" customHeight="1">
      <c r="A3" s="435"/>
      <c r="B3" s="502"/>
      <c r="C3" s="435"/>
      <c r="D3" s="212"/>
      <c r="E3" s="212"/>
      <c r="F3" s="212"/>
      <c r="G3" s="212"/>
      <c r="H3" s="223"/>
      <c r="I3" s="223"/>
      <c r="J3" s="223"/>
      <c r="K3" s="223"/>
      <c r="L3" s="223"/>
      <c r="M3" s="223"/>
      <c r="N3" s="441" t="s">
        <v>846</v>
      </c>
    </row>
    <row r="4" spans="1:23" s="1" customFormat="1" ht="18" customHeight="1">
      <c r="A4" s="838" t="s">
        <v>527</v>
      </c>
      <c r="B4" s="838"/>
      <c r="C4" s="839"/>
      <c r="D4" s="973" t="s">
        <v>528</v>
      </c>
      <c r="E4" s="974"/>
      <c r="F4" s="974"/>
      <c r="G4" s="975"/>
      <c r="H4" s="976" t="s">
        <v>529</v>
      </c>
      <c r="I4" s="853"/>
      <c r="J4" s="853"/>
      <c r="K4" s="977"/>
      <c r="L4" s="824" t="s">
        <v>530</v>
      </c>
      <c r="M4" s="978"/>
      <c r="N4" s="978"/>
    </row>
    <row r="5" spans="1:23" s="1" customFormat="1" ht="48" customHeight="1">
      <c r="A5" s="971"/>
      <c r="B5" s="971"/>
      <c r="C5" s="972"/>
      <c r="D5" s="425" t="s">
        <v>531</v>
      </c>
      <c r="E5" s="425" t="s">
        <v>532</v>
      </c>
      <c r="F5" s="425" t="s">
        <v>344</v>
      </c>
      <c r="G5" s="425" t="s">
        <v>533</v>
      </c>
      <c r="H5" s="516" t="s">
        <v>531</v>
      </c>
      <c r="I5" s="516" t="s">
        <v>532</v>
      </c>
      <c r="J5" s="516" t="s">
        <v>534</v>
      </c>
      <c r="K5" s="516" t="s">
        <v>533</v>
      </c>
      <c r="L5" s="425" t="s">
        <v>535</v>
      </c>
      <c r="M5" s="425" t="s">
        <v>536</v>
      </c>
      <c r="N5" s="424" t="s">
        <v>537</v>
      </c>
    </row>
    <row r="6" spans="1:23" s="1" customFormat="1" ht="15.95" customHeight="1">
      <c r="A6" s="440">
        <v>31.35</v>
      </c>
      <c r="B6" s="503"/>
      <c r="C6" s="436"/>
      <c r="D6" s="442">
        <v>1118096</v>
      </c>
      <c r="E6" s="442">
        <v>28407614</v>
      </c>
      <c r="F6" s="442">
        <f>1096+3643851</f>
        <v>3644947</v>
      </c>
      <c r="G6" s="442">
        <v>91898484</v>
      </c>
      <c r="H6" s="442">
        <v>82002</v>
      </c>
      <c r="I6" s="442">
        <v>1913756</v>
      </c>
      <c r="J6" s="442">
        <f>128641-1096</f>
        <v>127545</v>
      </c>
      <c r="K6" s="442">
        <v>3199790</v>
      </c>
      <c r="L6" s="443">
        <f t="shared" ref="L6:L37" si="0">+D6+F6+H6+J6</f>
        <v>4972590</v>
      </c>
      <c r="M6" s="443">
        <f t="shared" ref="M6:M37" si="1">+E6+G6+I6+K6</f>
        <v>125419644</v>
      </c>
      <c r="N6" s="8">
        <f>+M6/L6</f>
        <v>25.222196883314329</v>
      </c>
      <c r="O6" s="387"/>
      <c r="P6" s="387"/>
      <c r="Q6" s="386"/>
      <c r="R6" s="386"/>
      <c r="S6" s="386"/>
      <c r="T6" s="387"/>
      <c r="U6" s="387"/>
      <c r="V6" s="387"/>
      <c r="W6" s="387"/>
    </row>
    <row r="7" spans="1:23" s="553" customFormat="1" ht="15.95" customHeight="1">
      <c r="A7" s="548">
        <v>31.36</v>
      </c>
      <c r="B7" s="549" t="s">
        <v>98</v>
      </c>
      <c r="C7" s="550">
        <v>32</v>
      </c>
      <c r="D7" s="442">
        <v>238722</v>
      </c>
      <c r="E7" s="442">
        <v>6538585</v>
      </c>
      <c r="F7" s="442">
        <v>616961</v>
      </c>
      <c r="G7" s="442">
        <v>16009388</v>
      </c>
      <c r="H7" s="442">
        <v>10366</v>
      </c>
      <c r="I7" s="442">
        <v>229840</v>
      </c>
      <c r="J7" s="442">
        <v>29580</v>
      </c>
      <c r="K7" s="442">
        <v>729080</v>
      </c>
      <c r="L7" s="551">
        <f t="shared" si="0"/>
        <v>895629</v>
      </c>
      <c r="M7" s="551">
        <f t="shared" si="1"/>
        <v>23506893</v>
      </c>
      <c r="N7" s="8">
        <f t="shared" ref="N7:N74" si="2">+M7/L7</f>
        <v>26.246239235219047</v>
      </c>
      <c r="O7" s="552"/>
      <c r="P7" s="387"/>
      <c r="Q7" s="386"/>
      <c r="R7" s="386"/>
      <c r="S7" s="386"/>
      <c r="T7" s="387"/>
      <c r="U7" s="387"/>
      <c r="V7" s="387"/>
      <c r="W7" s="387"/>
    </row>
    <row r="8" spans="1:23" s="553" customFormat="1" ht="15.95" customHeight="1">
      <c r="A8" s="554">
        <f t="shared" ref="A8:A45" si="3">+C7+0.01</f>
        <v>32.01</v>
      </c>
      <c r="B8" s="549" t="s">
        <v>98</v>
      </c>
      <c r="C8" s="550">
        <f t="shared" ref="C8:C45" si="4">+A8+0.99</f>
        <v>33</v>
      </c>
      <c r="D8" s="442">
        <v>168816</v>
      </c>
      <c r="E8" s="442">
        <v>4879654</v>
      </c>
      <c r="F8" s="442">
        <v>431659</v>
      </c>
      <c r="G8" s="442">
        <v>12423323</v>
      </c>
      <c r="H8" s="442">
        <v>7030</v>
      </c>
      <c r="I8" s="442">
        <v>134542</v>
      </c>
      <c r="J8" s="442">
        <v>12689</v>
      </c>
      <c r="K8" s="442">
        <v>206480</v>
      </c>
      <c r="L8" s="551">
        <f t="shared" si="0"/>
        <v>620194</v>
      </c>
      <c r="M8" s="551">
        <f t="shared" si="1"/>
        <v>17643999</v>
      </c>
      <c r="N8" s="8">
        <f t="shared" si="2"/>
        <v>28.449161068955842</v>
      </c>
      <c r="O8" s="552"/>
      <c r="P8" s="387"/>
      <c r="Q8" s="386"/>
      <c r="R8" s="386"/>
      <c r="S8" s="386"/>
      <c r="T8" s="387"/>
      <c r="U8" s="387"/>
      <c r="V8" s="387"/>
      <c r="W8" s="387"/>
    </row>
    <row r="9" spans="1:23" s="553" customFormat="1" ht="15.95" customHeight="1">
      <c r="A9" s="554">
        <f t="shared" si="3"/>
        <v>33.01</v>
      </c>
      <c r="B9" s="549" t="s">
        <v>98</v>
      </c>
      <c r="C9" s="550">
        <f t="shared" si="4"/>
        <v>34</v>
      </c>
      <c r="D9" s="442">
        <v>93264</v>
      </c>
      <c r="E9" s="442">
        <v>2618900</v>
      </c>
      <c r="F9" s="442">
        <v>242077</v>
      </c>
      <c r="G9" s="442">
        <v>6707088</v>
      </c>
      <c r="H9" s="442">
        <v>5549</v>
      </c>
      <c r="I9" s="442">
        <v>95667</v>
      </c>
      <c r="J9" s="442">
        <v>4340</v>
      </c>
      <c r="K9" s="442">
        <v>66742</v>
      </c>
      <c r="L9" s="551">
        <f t="shared" si="0"/>
        <v>345230</v>
      </c>
      <c r="M9" s="551">
        <f t="shared" si="1"/>
        <v>9488397</v>
      </c>
      <c r="N9" s="8">
        <f t="shared" si="2"/>
        <v>27.484277148567621</v>
      </c>
      <c r="O9" s="552"/>
      <c r="P9" s="387"/>
      <c r="Q9" s="386"/>
      <c r="R9" s="386"/>
      <c r="S9" s="386"/>
      <c r="T9" s="387"/>
      <c r="U9" s="387"/>
      <c r="V9" s="387"/>
      <c r="W9" s="387"/>
    </row>
    <row r="10" spans="1:23" s="553" customFormat="1" ht="15.95" customHeight="1">
      <c r="A10" s="554">
        <f t="shared" si="3"/>
        <v>34.01</v>
      </c>
      <c r="B10" s="549" t="s">
        <v>98</v>
      </c>
      <c r="C10" s="550">
        <f t="shared" si="4"/>
        <v>35</v>
      </c>
      <c r="D10" s="442">
        <v>75156</v>
      </c>
      <c r="E10" s="442">
        <v>2090119</v>
      </c>
      <c r="F10" s="442">
        <v>179221</v>
      </c>
      <c r="G10" s="442">
        <v>4923675</v>
      </c>
      <c r="H10" s="442">
        <v>2419</v>
      </c>
      <c r="I10" s="442">
        <v>56572</v>
      </c>
      <c r="J10" s="442">
        <v>2041</v>
      </c>
      <c r="K10" s="442">
        <v>46796</v>
      </c>
      <c r="L10" s="551">
        <f t="shared" si="0"/>
        <v>258837</v>
      </c>
      <c r="M10" s="551">
        <f t="shared" si="1"/>
        <v>7117162</v>
      </c>
      <c r="N10" s="8">
        <f t="shared" si="2"/>
        <v>27.496694831109927</v>
      </c>
      <c r="O10" s="552"/>
      <c r="P10" s="387"/>
      <c r="Q10" s="386"/>
      <c r="R10" s="386"/>
      <c r="S10" s="386"/>
      <c r="T10" s="387"/>
      <c r="U10" s="387"/>
      <c r="V10" s="387"/>
      <c r="W10" s="387"/>
    </row>
    <row r="11" spans="1:23" s="553" customFormat="1" ht="15.95" customHeight="1">
      <c r="A11" s="554">
        <f t="shared" si="3"/>
        <v>35.01</v>
      </c>
      <c r="B11" s="549" t="s">
        <v>98</v>
      </c>
      <c r="C11" s="550">
        <f t="shared" si="4"/>
        <v>36</v>
      </c>
      <c r="D11" s="442">
        <v>43893</v>
      </c>
      <c r="E11" s="442">
        <v>1230511</v>
      </c>
      <c r="F11" s="442">
        <v>102454</v>
      </c>
      <c r="G11" s="442">
        <v>2906149</v>
      </c>
      <c r="H11" s="442">
        <v>2653</v>
      </c>
      <c r="I11" s="442">
        <v>65868</v>
      </c>
      <c r="J11" s="442">
        <v>1681</v>
      </c>
      <c r="K11" s="442">
        <v>35615</v>
      </c>
      <c r="L11" s="551">
        <f t="shared" si="0"/>
        <v>150681</v>
      </c>
      <c r="M11" s="551">
        <f t="shared" si="1"/>
        <v>4238143</v>
      </c>
      <c r="N11" s="8">
        <f t="shared" si="2"/>
        <v>28.126591939262415</v>
      </c>
      <c r="O11" s="552"/>
      <c r="P11" s="387"/>
      <c r="Q11" s="386"/>
      <c r="R11" s="386"/>
      <c r="S11" s="386"/>
      <c r="T11" s="387"/>
      <c r="U11" s="387"/>
      <c r="V11" s="387"/>
      <c r="W11" s="387"/>
    </row>
    <row r="12" spans="1:23" s="553" customFormat="1" ht="15.95" customHeight="1">
      <c r="A12" s="554">
        <f t="shared" si="3"/>
        <v>36.01</v>
      </c>
      <c r="B12" s="549" t="s">
        <v>98</v>
      </c>
      <c r="C12" s="550">
        <f t="shared" si="4"/>
        <v>37</v>
      </c>
      <c r="D12" s="442">
        <v>53490</v>
      </c>
      <c r="E12" s="442">
        <v>1515266</v>
      </c>
      <c r="F12" s="442">
        <v>135969</v>
      </c>
      <c r="G12" s="442">
        <v>3833533</v>
      </c>
      <c r="H12" s="442">
        <v>1956</v>
      </c>
      <c r="I12" s="442">
        <v>48844</v>
      </c>
      <c r="J12" s="442">
        <v>2064</v>
      </c>
      <c r="K12" s="442">
        <v>54656</v>
      </c>
      <c r="L12" s="551">
        <f t="shared" si="0"/>
        <v>193479</v>
      </c>
      <c r="M12" s="551">
        <f t="shared" si="1"/>
        <v>5452299</v>
      </c>
      <c r="N12" s="8">
        <f t="shared" si="2"/>
        <v>28.18031414262013</v>
      </c>
      <c r="O12" s="552"/>
      <c r="P12" s="387"/>
      <c r="Q12" s="386"/>
      <c r="R12" s="386"/>
      <c r="S12" s="386"/>
      <c r="T12" s="387"/>
      <c r="U12" s="387"/>
      <c r="V12" s="387"/>
      <c r="W12" s="387"/>
    </row>
    <row r="13" spans="1:23" s="553" customFormat="1" ht="15.95" customHeight="1">
      <c r="A13" s="554">
        <f t="shared" si="3"/>
        <v>37.01</v>
      </c>
      <c r="B13" s="549" t="s">
        <v>98</v>
      </c>
      <c r="C13" s="550">
        <f t="shared" si="4"/>
        <v>38</v>
      </c>
      <c r="D13" s="442">
        <v>45956</v>
      </c>
      <c r="E13" s="442">
        <v>1289651</v>
      </c>
      <c r="F13" s="442">
        <v>123559</v>
      </c>
      <c r="G13" s="442">
        <v>3441955</v>
      </c>
      <c r="H13" s="442">
        <v>1751</v>
      </c>
      <c r="I13" s="442">
        <v>33250</v>
      </c>
      <c r="J13" s="442">
        <v>2300</v>
      </c>
      <c r="K13" s="442">
        <v>45758</v>
      </c>
      <c r="L13" s="551">
        <f t="shared" si="0"/>
        <v>173566</v>
      </c>
      <c r="M13" s="551">
        <f t="shared" si="1"/>
        <v>4810614</v>
      </c>
      <c r="N13" s="8">
        <f t="shared" si="2"/>
        <v>27.716338453383727</v>
      </c>
      <c r="O13" s="552"/>
      <c r="P13" s="387"/>
      <c r="Q13" s="386"/>
      <c r="R13" s="386"/>
      <c r="S13" s="386"/>
      <c r="T13" s="387"/>
      <c r="U13" s="387"/>
      <c r="V13" s="387"/>
      <c r="W13" s="387"/>
    </row>
    <row r="14" spans="1:23" s="553" customFormat="1" ht="15.95" customHeight="1">
      <c r="A14" s="554">
        <f t="shared" si="3"/>
        <v>38.01</v>
      </c>
      <c r="B14" s="549" t="s">
        <v>98</v>
      </c>
      <c r="C14" s="550">
        <f t="shared" si="4"/>
        <v>39</v>
      </c>
      <c r="D14" s="442">
        <v>33598</v>
      </c>
      <c r="E14" s="442">
        <v>954965</v>
      </c>
      <c r="F14" s="442">
        <v>86987</v>
      </c>
      <c r="G14" s="442">
        <v>2470690</v>
      </c>
      <c r="H14" s="442">
        <v>2160</v>
      </c>
      <c r="I14" s="442">
        <v>59679</v>
      </c>
      <c r="J14" s="442">
        <v>2472</v>
      </c>
      <c r="K14" s="442">
        <v>68135</v>
      </c>
      <c r="L14" s="551">
        <f t="shared" si="0"/>
        <v>125217</v>
      </c>
      <c r="M14" s="551">
        <f t="shared" si="1"/>
        <v>3553469</v>
      </c>
      <c r="N14" s="8">
        <f t="shared" si="2"/>
        <v>28.378486946660598</v>
      </c>
      <c r="O14" s="552"/>
      <c r="P14" s="387"/>
      <c r="Q14" s="386"/>
      <c r="R14" s="386"/>
      <c r="S14" s="386"/>
      <c r="T14" s="387"/>
      <c r="U14" s="387"/>
      <c r="V14" s="387"/>
      <c r="W14" s="387"/>
    </row>
    <row r="15" spans="1:23" s="553" customFormat="1" ht="15.95" customHeight="1">
      <c r="A15" s="554">
        <f t="shared" si="3"/>
        <v>39.01</v>
      </c>
      <c r="B15" s="549" t="s">
        <v>98</v>
      </c>
      <c r="C15" s="550">
        <f t="shared" si="4"/>
        <v>40</v>
      </c>
      <c r="D15" s="442">
        <v>43371</v>
      </c>
      <c r="E15" s="442">
        <v>1211066</v>
      </c>
      <c r="F15" s="442">
        <v>130572</v>
      </c>
      <c r="G15" s="442">
        <v>3607891</v>
      </c>
      <c r="H15" s="442">
        <v>1513</v>
      </c>
      <c r="I15" s="442">
        <v>36040</v>
      </c>
      <c r="J15" s="442">
        <v>2198</v>
      </c>
      <c r="K15" s="442">
        <v>50174</v>
      </c>
      <c r="L15" s="551">
        <f t="shared" si="0"/>
        <v>177654</v>
      </c>
      <c r="M15" s="551">
        <f t="shared" si="1"/>
        <v>4905171</v>
      </c>
      <c r="N15" s="8">
        <f t="shared" si="2"/>
        <v>27.610810902090581</v>
      </c>
      <c r="O15" s="552"/>
      <c r="P15" s="387"/>
      <c r="Q15" s="386"/>
      <c r="R15" s="386"/>
      <c r="S15" s="386"/>
      <c r="T15" s="387"/>
      <c r="U15" s="387"/>
      <c r="V15" s="387"/>
      <c r="W15" s="387"/>
    </row>
    <row r="16" spans="1:23" s="553" customFormat="1" ht="15.95" customHeight="1">
      <c r="A16" s="554">
        <f t="shared" si="3"/>
        <v>40.01</v>
      </c>
      <c r="B16" s="549" t="s">
        <v>98</v>
      </c>
      <c r="C16" s="550">
        <f t="shared" si="4"/>
        <v>41</v>
      </c>
      <c r="D16" s="442">
        <v>26012</v>
      </c>
      <c r="E16" s="442">
        <v>739694</v>
      </c>
      <c r="F16" s="442">
        <v>76701</v>
      </c>
      <c r="G16" s="442">
        <v>2189554</v>
      </c>
      <c r="H16" s="442">
        <v>4716</v>
      </c>
      <c r="I16" s="442">
        <v>131634</v>
      </c>
      <c r="J16" s="442">
        <v>4587</v>
      </c>
      <c r="K16" s="442">
        <v>126450</v>
      </c>
      <c r="L16" s="551">
        <f t="shared" si="0"/>
        <v>112016</v>
      </c>
      <c r="M16" s="551">
        <f t="shared" si="1"/>
        <v>3187332</v>
      </c>
      <c r="N16" s="8">
        <f t="shared" si="2"/>
        <v>28.454256534780747</v>
      </c>
      <c r="O16" s="552"/>
      <c r="P16" s="387"/>
      <c r="Q16" s="386"/>
      <c r="R16" s="386"/>
      <c r="S16" s="386"/>
      <c r="T16" s="387"/>
      <c r="U16" s="387"/>
      <c r="V16" s="387"/>
      <c r="W16" s="387"/>
    </row>
    <row r="17" spans="1:23" s="1" customFormat="1" ht="15.95" customHeight="1">
      <c r="A17" s="437">
        <f t="shared" si="3"/>
        <v>41.01</v>
      </c>
      <c r="B17" s="504" t="s">
        <v>98</v>
      </c>
      <c r="C17" s="508">
        <f t="shared" si="4"/>
        <v>42</v>
      </c>
      <c r="D17" s="442">
        <v>33657</v>
      </c>
      <c r="E17" s="442">
        <v>929458</v>
      </c>
      <c r="F17" s="442">
        <v>98524</v>
      </c>
      <c r="G17" s="442">
        <v>2731434</v>
      </c>
      <c r="H17" s="442">
        <v>1992</v>
      </c>
      <c r="I17" s="442">
        <v>52649</v>
      </c>
      <c r="J17" s="442">
        <v>5851</v>
      </c>
      <c r="K17" s="442">
        <v>160096</v>
      </c>
      <c r="L17" s="443">
        <f t="shared" si="0"/>
        <v>140024</v>
      </c>
      <c r="M17" s="443">
        <f t="shared" si="1"/>
        <v>3873637</v>
      </c>
      <c r="N17" s="8">
        <f t="shared" si="2"/>
        <v>27.664093298291721</v>
      </c>
      <c r="O17" s="387"/>
      <c r="P17" s="387"/>
      <c r="Q17" s="386"/>
      <c r="R17" s="386"/>
      <c r="S17" s="386"/>
      <c r="T17" s="387"/>
      <c r="U17" s="387"/>
      <c r="V17" s="387"/>
      <c r="W17" s="387"/>
    </row>
    <row r="18" spans="1:23" s="1" customFormat="1" ht="15.95" customHeight="1">
      <c r="A18" s="437">
        <f t="shared" si="3"/>
        <v>42.01</v>
      </c>
      <c r="B18" s="504" t="s">
        <v>98</v>
      </c>
      <c r="C18" s="508">
        <f t="shared" si="4"/>
        <v>43</v>
      </c>
      <c r="D18" s="442">
        <v>21814</v>
      </c>
      <c r="E18" s="442">
        <v>618682</v>
      </c>
      <c r="F18" s="442">
        <v>69515</v>
      </c>
      <c r="G18" s="442">
        <v>1989383</v>
      </c>
      <c r="H18" s="442">
        <v>5152</v>
      </c>
      <c r="I18" s="442">
        <v>149987</v>
      </c>
      <c r="J18" s="442">
        <v>4315</v>
      </c>
      <c r="K18" s="442">
        <v>121473</v>
      </c>
      <c r="L18" s="443">
        <f t="shared" si="0"/>
        <v>100796</v>
      </c>
      <c r="M18" s="443">
        <f t="shared" si="1"/>
        <v>2879525</v>
      </c>
      <c r="N18" s="8">
        <f t="shared" si="2"/>
        <v>28.567849914679154</v>
      </c>
      <c r="O18" s="387"/>
      <c r="P18" s="387"/>
      <c r="Q18" s="386"/>
      <c r="R18" s="386"/>
      <c r="S18" s="386"/>
      <c r="T18" s="387"/>
      <c r="U18" s="387"/>
      <c r="V18" s="387"/>
      <c r="W18" s="387"/>
    </row>
    <row r="19" spans="1:23" s="1" customFormat="1" ht="15.95" customHeight="1">
      <c r="A19" s="437">
        <f t="shared" si="3"/>
        <v>43.01</v>
      </c>
      <c r="B19" s="504" t="s">
        <v>98</v>
      </c>
      <c r="C19" s="508">
        <f t="shared" si="4"/>
        <v>44</v>
      </c>
      <c r="D19" s="442">
        <v>26520</v>
      </c>
      <c r="E19" s="442">
        <v>751329</v>
      </c>
      <c r="F19" s="442">
        <v>82455</v>
      </c>
      <c r="G19" s="442">
        <v>2329518</v>
      </c>
      <c r="H19" s="442">
        <v>1003</v>
      </c>
      <c r="I19" s="442">
        <v>25595</v>
      </c>
      <c r="J19" s="442">
        <v>2318</v>
      </c>
      <c r="K19" s="442">
        <v>63504</v>
      </c>
      <c r="L19" s="443">
        <f t="shared" si="0"/>
        <v>112296</v>
      </c>
      <c r="M19" s="443">
        <f t="shared" si="1"/>
        <v>3169946</v>
      </c>
      <c r="N19" s="8">
        <f t="shared" si="2"/>
        <v>28.228485431359978</v>
      </c>
      <c r="O19" s="387"/>
      <c r="P19" s="387"/>
      <c r="Q19" s="386"/>
      <c r="R19" s="386"/>
      <c r="S19" s="386"/>
      <c r="T19" s="387"/>
      <c r="U19" s="387"/>
      <c r="V19" s="387"/>
      <c r="W19" s="387"/>
    </row>
    <row r="20" spans="1:23" s="1" customFormat="1" ht="15.95" customHeight="1">
      <c r="A20" s="437">
        <f t="shared" si="3"/>
        <v>44.01</v>
      </c>
      <c r="B20" s="504" t="s">
        <v>98</v>
      </c>
      <c r="C20" s="508">
        <f t="shared" si="4"/>
        <v>45</v>
      </c>
      <c r="D20" s="442">
        <v>25002</v>
      </c>
      <c r="E20" s="442">
        <v>705819</v>
      </c>
      <c r="F20" s="442">
        <v>79754</v>
      </c>
      <c r="G20" s="442">
        <v>2255832</v>
      </c>
      <c r="H20" s="442">
        <v>995</v>
      </c>
      <c r="I20" s="442">
        <v>24812</v>
      </c>
      <c r="J20" s="442">
        <v>2929</v>
      </c>
      <c r="K20" s="442">
        <v>79686</v>
      </c>
      <c r="L20" s="443">
        <f t="shared" si="0"/>
        <v>108680</v>
      </c>
      <c r="M20" s="443">
        <f t="shared" si="1"/>
        <v>3066149</v>
      </c>
      <c r="N20" s="8">
        <f t="shared" si="2"/>
        <v>28.212633419212366</v>
      </c>
      <c r="O20" s="387"/>
      <c r="P20" s="387"/>
      <c r="Q20" s="386"/>
      <c r="R20" s="386"/>
      <c r="S20" s="386"/>
      <c r="T20" s="387"/>
      <c r="U20" s="387"/>
      <c r="V20" s="387"/>
      <c r="W20" s="387"/>
    </row>
    <row r="21" spans="1:23" s="1" customFormat="1" ht="15.95" customHeight="1">
      <c r="A21" s="437">
        <f t="shared" si="3"/>
        <v>45.01</v>
      </c>
      <c r="B21" s="504" t="s">
        <v>98</v>
      </c>
      <c r="C21" s="508">
        <f t="shared" si="4"/>
        <v>46</v>
      </c>
      <c r="D21" s="442">
        <v>16713</v>
      </c>
      <c r="E21" s="442">
        <v>470274</v>
      </c>
      <c r="F21" s="442">
        <v>57675</v>
      </c>
      <c r="G21" s="442">
        <v>1654992</v>
      </c>
      <c r="H21" s="442">
        <v>1125</v>
      </c>
      <c r="I21" s="442">
        <v>28684</v>
      </c>
      <c r="J21" s="442">
        <v>3097</v>
      </c>
      <c r="K21" s="442">
        <v>79981</v>
      </c>
      <c r="L21" s="443">
        <f t="shared" si="0"/>
        <v>78610</v>
      </c>
      <c r="M21" s="443">
        <f t="shared" si="1"/>
        <v>2233931</v>
      </c>
      <c r="N21" s="8">
        <f t="shared" si="2"/>
        <v>28.417898486197686</v>
      </c>
      <c r="O21" s="387"/>
      <c r="P21" s="387"/>
      <c r="Q21" s="386"/>
      <c r="R21" s="386"/>
      <c r="S21" s="386"/>
      <c r="T21" s="387"/>
      <c r="U21" s="387"/>
      <c r="V21" s="387"/>
      <c r="W21" s="387"/>
    </row>
    <row r="22" spans="1:23" s="1" customFormat="1" ht="15.95" customHeight="1">
      <c r="A22" s="437">
        <f t="shared" si="3"/>
        <v>46.01</v>
      </c>
      <c r="B22" s="504" t="s">
        <v>98</v>
      </c>
      <c r="C22" s="508">
        <f t="shared" si="4"/>
        <v>47</v>
      </c>
      <c r="D22" s="442">
        <v>28705</v>
      </c>
      <c r="E22" s="442">
        <v>801454</v>
      </c>
      <c r="F22" s="442">
        <v>90053</v>
      </c>
      <c r="G22" s="442">
        <v>2511927</v>
      </c>
      <c r="H22" s="442">
        <v>1204</v>
      </c>
      <c r="I22" s="442">
        <v>32193</v>
      </c>
      <c r="J22" s="442">
        <v>4340</v>
      </c>
      <c r="K22" s="442">
        <v>121315</v>
      </c>
      <c r="L22" s="443">
        <f t="shared" si="0"/>
        <v>124302</v>
      </c>
      <c r="M22" s="443">
        <f t="shared" si="1"/>
        <v>3466889</v>
      </c>
      <c r="N22" s="8">
        <f t="shared" si="2"/>
        <v>27.890854531705042</v>
      </c>
      <c r="O22" s="387"/>
      <c r="P22" s="387"/>
      <c r="Q22" s="386"/>
      <c r="R22" s="386"/>
      <c r="S22" s="386"/>
      <c r="T22" s="387"/>
      <c r="U22" s="387"/>
      <c r="V22" s="387"/>
      <c r="W22" s="387"/>
    </row>
    <row r="23" spans="1:23" s="1" customFormat="1" ht="15.95" customHeight="1">
      <c r="A23" s="437">
        <f t="shared" si="3"/>
        <v>47.01</v>
      </c>
      <c r="B23" s="504" t="s">
        <v>98</v>
      </c>
      <c r="C23" s="508">
        <f t="shared" si="4"/>
        <v>48</v>
      </c>
      <c r="D23" s="442">
        <v>16578</v>
      </c>
      <c r="E23" s="442">
        <v>457607</v>
      </c>
      <c r="F23" s="442">
        <v>58819</v>
      </c>
      <c r="G23" s="442">
        <v>1675384</v>
      </c>
      <c r="H23" s="442">
        <v>1192</v>
      </c>
      <c r="I23" s="442">
        <v>32316</v>
      </c>
      <c r="J23" s="442">
        <v>4724</v>
      </c>
      <c r="K23" s="442">
        <v>134769</v>
      </c>
      <c r="L23" s="443">
        <f t="shared" si="0"/>
        <v>81313</v>
      </c>
      <c r="M23" s="443">
        <f t="shared" si="1"/>
        <v>2300076</v>
      </c>
      <c r="N23" s="8">
        <f t="shared" si="2"/>
        <v>28.286694624475793</v>
      </c>
      <c r="O23" s="387"/>
      <c r="P23" s="387"/>
      <c r="Q23" s="386"/>
      <c r="R23" s="386"/>
      <c r="S23" s="386"/>
      <c r="T23" s="387"/>
      <c r="U23" s="387"/>
      <c r="V23" s="387"/>
      <c r="W23" s="387"/>
    </row>
    <row r="24" spans="1:23" s="1" customFormat="1" ht="15.95" customHeight="1">
      <c r="A24" s="437">
        <f t="shared" si="3"/>
        <v>48.01</v>
      </c>
      <c r="B24" s="504" t="s">
        <v>98</v>
      </c>
      <c r="C24" s="508">
        <f t="shared" si="4"/>
        <v>49</v>
      </c>
      <c r="D24" s="442">
        <v>16517</v>
      </c>
      <c r="E24" s="442">
        <v>460962</v>
      </c>
      <c r="F24" s="442">
        <v>54700</v>
      </c>
      <c r="G24" s="442">
        <v>1561937</v>
      </c>
      <c r="H24" s="442">
        <v>1559</v>
      </c>
      <c r="I24" s="442">
        <v>43583</v>
      </c>
      <c r="J24" s="442">
        <v>4064</v>
      </c>
      <c r="K24" s="442">
        <v>116086</v>
      </c>
      <c r="L24" s="443">
        <f t="shared" si="0"/>
        <v>76840</v>
      </c>
      <c r="M24" s="443">
        <f t="shared" si="1"/>
        <v>2182568</v>
      </c>
      <c r="N24" s="8">
        <f t="shared" si="2"/>
        <v>28.404060385216034</v>
      </c>
      <c r="O24" s="387"/>
      <c r="P24" s="387"/>
      <c r="Q24" s="386"/>
      <c r="R24" s="386"/>
      <c r="S24" s="386"/>
      <c r="T24" s="387"/>
      <c r="U24" s="387"/>
      <c r="V24" s="387"/>
      <c r="W24" s="387"/>
    </row>
    <row r="25" spans="1:23" s="1" customFormat="1" ht="15.95" customHeight="1">
      <c r="A25" s="437">
        <f t="shared" si="3"/>
        <v>49.01</v>
      </c>
      <c r="B25" s="504" t="s">
        <v>98</v>
      </c>
      <c r="C25" s="508">
        <f t="shared" si="4"/>
        <v>50</v>
      </c>
      <c r="D25" s="442">
        <v>29942</v>
      </c>
      <c r="E25" s="442">
        <v>853184</v>
      </c>
      <c r="F25" s="442">
        <v>98605</v>
      </c>
      <c r="G25" s="442">
        <v>2797395</v>
      </c>
      <c r="H25" s="442">
        <v>1602</v>
      </c>
      <c r="I25" s="442">
        <v>44047</v>
      </c>
      <c r="J25" s="442">
        <v>2661</v>
      </c>
      <c r="K25" s="442">
        <v>73118</v>
      </c>
      <c r="L25" s="443">
        <f t="shared" si="0"/>
        <v>132810</v>
      </c>
      <c r="M25" s="443">
        <f t="shared" si="1"/>
        <v>3767744</v>
      </c>
      <c r="N25" s="8">
        <f t="shared" si="2"/>
        <v>28.36943001280024</v>
      </c>
      <c r="O25" s="387"/>
      <c r="P25" s="387"/>
      <c r="Q25" s="386"/>
      <c r="R25" s="386"/>
      <c r="S25" s="386"/>
      <c r="T25" s="387"/>
      <c r="U25" s="387"/>
      <c r="V25" s="387"/>
      <c r="W25" s="387"/>
    </row>
    <row r="26" spans="1:23" s="1" customFormat="1" ht="15.95" customHeight="1">
      <c r="A26" s="437">
        <f t="shared" si="3"/>
        <v>50.01</v>
      </c>
      <c r="B26" s="504" t="s">
        <v>98</v>
      </c>
      <c r="C26" s="508">
        <f t="shared" si="4"/>
        <v>51</v>
      </c>
      <c r="D26" s="442">
        <v>14132</v>
      </c>
      <c r="E26" s="442">
        <v>394355</v>
      </c>
      <c r="F26" s="442">
        <v>55662</v>
      </c>
      <c r="G26" s="442">
        <v>1580473</v>
      </c>
      <c r="H26" s="442">
        <v>1340</v>
      </c>
      <c r="I26" s="442">
        <v>34806</v>
      </c>
      <c r="J26" s="442">
        <v>2661</v>
      </c>
      <c r="K26" s="442">
        <v>72101</v>
      </c>
      <c r="L26" s="443">
        <f t="shared" si="0"/>
        <v>73795</v>
      </c>
      <c r="M26" s="443">
        <f t="shared" si="1"/>
        <v>2081735</v>
      </c>
      <c r="N26" s="8">
        <f t="shared" si="2"/>
        <v>28.209702554373603</v>
      </c>
      <c r="O26" s="387"/>
      <c r="P26" s="387"/>
      <c r="Q26" s="386"/>
      <c r="R26" s="386"/>
      <c r="S26" s="386"/>
      <c r="T26" s="387"/>
      <c r="U26" s="387"/>
      <c r="V26" s="387"/>
      <c r="W26" s="387"/>
    </row>
    <row r="27" spans="1:23" s="1" customFormat="1" ht="15.95" customHeight="1">
      <c r="A27" s="437">
        <f t="shared" si="3"/>
        <v>51.01</v>
      </c>
      <c r="B27" s="504" t="s">
        <v>98</v>
      </c>
      <c r="C27" s="508">
        <f t="shared" si="4"/>
        <v>52</v>
      </c>
      <c r="D27" s="442">
        <v>16727</v>
      </c>
      <c r="E27" s="442">
        <v>469879</v>
      </c>
      <c r="F27" s="442">
        <v>59491</v>
      </c>
      <c r="G27" s="442">
        <v>1696586</v>
      </c>
      <c r="H27" s="442">
        <v>1281</v>
      </c>
      <c r="I27" s="442">
        <v>34514</v>
      </c>
      <c r="J27" s="442">
        <v>3509</v>
      </c>
      <c r="K27" s="442">
        <v>99212</v>
      </c>
      <c r="L27" s="443">
        <f t="shared" si="0"/>
        <v>81008</v>
      </c>
      <c r="M27" s="443">
        <f t="shared" si="1"/>
        <v>2300191</v>
      </c>
      <c r="N27" s="8">
        <f t="shared" si="2"/>
        <v>28.394615346632431</v>
      </c>
      <c r="O27" s="387"/>
      <c r="P27" s="387"/>
      <c r="Q27" s="386"/>
      <c r="R27" s="386"/>
      <c r="S27" s="386"/>
      <c r="T27" s="387"/>
      <c r="U27" s="387"/>
      <c r="V27" s="387"/>
      <c r="W27" s="387"/>
    </row>
    <row r="28" spans="1:23" s="1" customFormat="1" ht="15.95" customHeight="1">
      <c r="A28" s="437">
        <f t="shared" si="3"/>
        <v>52.01</v>
      </c>
      <c r="B28" s="504" t="s">
        <v>98</v>
      </c>
      <c r="C28" s="508">
        <f t="shared" si="4"/>
        <v>53</v>
      </c>
      <c r="D28" s="442">
        <v>11127</v>
      </c>
      <c r="E28" s="442">
        <v>304412</v>
      </c>
      <c r="F28" s="442">
        <v>41693</v>
      </c>
      <c r="G28" s="442">
        <v>1191420</v>
      </c>
      <c r="H28" s="442">
        <v>815</v>
      </c>
      <c r="I28" s="442">
        <v>21735</v>
      </c>
      <c r="J28" s="442">
        <v>2419</v>
      </c>
      <c r="K28" s="442">
        <v>68449</v>
      </c>
      <c r="L28" s="443">
        <f t="shared" si="0"/>
        <v>56054</v>
      </c>
      <c r="M28" s="443">
        <f t="shared" si="1"/>
        <v>1586016</v>
      </c>
      <c r="N28" s="8">
        <f t="shared" si="2"/>
        <v>28.294430370713954</v>
      </c>
      <c r="O28" s="387"/>
      <c r="P28" s="387"/>
      <c r="Q28" s="386"/>
      <c r="R28" s="386"/>
      <c r="S28" s="386"/>
      <c r="T28" s="387"/>
      <c r="U28" s="387"/>
      <c r="V28" s="387"/>
      <c r="W28" s="387"/>
    </row>
    <row r="29" spans="1:23" s="1" customFormat="1" ht="15.95" customHeight="1">
      <c r="A29" s="437">
        <f t="shared" si="3"/>
        <v>53.01</v>
      </c>
      <c r="B29" s="504" t="s">
        <v>98</v>
      </c>
      <c r="C29" s="508">
        <f t="shared" si="4"/>
        <v>54</v>
      </c>
      <c r="D29" s="442">
        <v>12103</v>
      </c>
      <c r="E29" s="442">
        <v>332778</v>
      </c>
      <c r="F29" s="442">
        <v>44339</v>
      </c>
      <c r="G29" s="442">
        <v>1265543</v>
      </c>
      <c r="H29" s="442">
        <v>4777</v>
      </c>
      <c r="I29" s="442">
        <v>128577</v>
      </c>
      <c r="J29" s="442">
        <v>4325</v>
      </c>
      <c r="K29" s="442">
        <v>117797</v>
      </c>
      <c r="L29" s="443">
        <f t="shared" si="0"/>
        <v>65544</v>
      </c>
      <c r="M29" s="443">
        <f t="shared" si="1"/>
        <v>1844695</v>
      </c>
      <c r="N29" s="8">
        <f t="shared" si="2"/>
        <v>28.144376296838765</v>
      </c>
      <c r="O29" s="387"/>
      <c r="P29" s="387"/>
      <c r="Q29" s="386"/>
      <c r="R29" s="386"/>
      <c r="S29" s="386"/>
      <c r="T29" s="387"/>
      <c r="U29" s="387"/>
      <c r="V29" s="387"/>
      <c r="W29" s="387"/>
    </row>
    <row r="30" spans="1:23" s="1" customFormat="1" ht="15.95" customHeight="1">
      <c r="A30" s="437">
        <f t="shared" si="3"/>
        <v>54.01</v>
      </c>
      <c r="B30" s="504" t="s">
        <v>98</v>
      </c>
      <c r="C30" s="508">
        <f t="shared" si="4"/>
        <v>55</v>
      </c>
      <c r="D30" s="442">
        <v>13721</v>
      </c>
      <c r="E30" s="442">
        <v>389984</v>
      </c>
      <c r="F30" s="442">
        <v>53872</v>
      </c>
      <c r="G30" s="442">
        <v>1551097</v>
      </c>
      <c r="H30" s="442">
        <v>4287</v>
      </c>
      <c r="I30" s="442">
        <v>125251</v>
      </c>
      <c r="J30" s="442">
        <v>4016</v>
      </c>
      <c r="K30" s="442">
        <v>111795</v>
      </c>
      <c r="L30" s="443">
        <f t="shared" si="0"/>
        <v>75896</v>
      </c>
      <c r="M30" s="443">
        <f t="shared" si="1"/>
        <v>2178127</v>
      </c>
      <c r="N30" s="8">
        <f t="shared" si="2"/>
        <v>28.698837883419415</v>
      </c>
      <c r="O30" s="387"/>
      <c r="P30" s="387"/>
      <c r="Q30" s="386"/>
      <c r="R30" s="386"/>
      <c r="S30" s="386"/>
      <c r="T30" s="387"/>
      <c r="U30" s="387"/>
      <c r="V30" s="387"/>
      <c r="W30" s="387"/>
    </row>
    <row r="31" spans="1:23" s="1" customFormat="1" ht="15.95" customHeight="1">
      <c r="A31" s="437">
        <f t="shared" si="3"/>
        <v>55.01</v>
      </c>
      <c r="B31" s="504" t="s">
        <v>98</v>
      </c>
      <c r="C31" s="508">
        <f t="shared" si="4"/>
        <v>56</v>
      </c>
      <c r="D31" s="442">
        <v>12388</v>
      </c>
      <c r="E31" s="442">
        <v>335878</v>
      </c>
      <c r="F31" s="442">
        <v>46037</v>
      </c>
      <c r="G31" s="442">
        <v>1278364</v>
      </c>
      <c r="H31" s="442">
        <v>2472</v>
      </c>
      <c r="I31" s="442">
        <v>46088</v>
      </c>
      <c r="J31" s="442">
        <v>5045</v>
      </c>
      <c r="K31" s="442">
        <v>128911</v>
      </c>
      <c r="L31" s="443">
        <f t="shared" si="0"/>
        <v>65942</v>
      </c>
      <c r="M31" s="443">
        <f t="shared" si="1"/>
        <v>1789241</v>
      </c>
      <c r="N31" s="8">
        <f t="shared" si="2"/>
        <v>27.133556762002971</v>
      </c>
      <c r="O31" s="387"/>
      <c r="P31" s="387"/>
      <c r="Q31" s="386"/>
      <c r="R31" s="386"/>
      <c r="S31" s="386"/>
      <c r="T31" s="387"/>
      <c r="U31" s="387"/>
      <c r="V31" s="387"/>
      <c r="W31" s="387"/>
    </row>
    <row r="32" spans="1:23" s="1" customFormat="1" ht="15.95" customHeight="1">
      <c r="A32" s="437">
        <f t="shared" si="3"/>
        <v>56.01</v>
      </c>
      <c r="B32" s="504" t="s">
        <v>98</v>
      </c>
      <c r="C32" s="508">
        <f t="shared" si="4"/>
        <v>57</v>
      </c>
      <c r="D32" s="442">
        <v>11228</v>
      </c>
      <c r="E32" s="442">
        <v>317561</v>
      </c>
      <c r="F32" s="442">
        <v>42860</v>
      </c>
      <c r="G32" s="442">
        <v>1231729</v>
      </c>
      <c r="H32" s="442">
        <v>2582</v>
      </c>
      <c r="I32" s="442">
        <v>70521</v>
      </c>
      <c r="J32" s="442">
        <v>5641</v>
      </c>
      <c r="K32" s="442">
        <v>157274</v>
      </c>
      <c r="L32" s="443">
        <f t="shared" si="0"/>
        <v>62311</v>
      </c>
      <c r="M32" s="443">
        <f t="shared" si="1"/>
        <v>1777085</v>
      </c>
      <c r="N32" s="8">
        <f t="shared" si="2"/>
        <v>28.519603280319686</v>
      </c>
      <c r="O32" s="387"/>
      <c r="P32" s="387"/>
      <c r="Q32" s="386"/>
      <c r="R32" s="386"/>
      <c r="S32" s="386"/>
      <c r="T32" s="387"/>
      <c r="U32" s="387"/>
      <c r="V32" s="387"/>
      <c r="W32" s="387"/>
    </row>
    <row r="33" spans="1:23" s="1" customFormat="1" ht="15.95" customHeight="1">
      <c r="A33" s="437">
        <f t="shared" si="3"/>
        <v>57.01</v>
      </c>
      <c r="B33" s="504" t="s">
        <v>98</v>
      </c>
      <c r="C33" s="508">
        <f t="shared" si="4"/>
        <v>58</v>
      </c>
      <c r="D33" s="442">
        <v>8417</v>
      </c>
      <c r="E33" s="442">
        <v>237955</v>
      </c>
      <c r="F33" s="442">
        <v>31986</v>
      </c>
      <c r="G33" s="442">
        <v>918287</v>
      </c>
      <c r="H33" s="442">
        <v>968</v>
      </c>
      <c r="I33" s="442">
        <v>24831</v>
      </c>
      <c r="J33" s="442">
        <v>3874</v>
      </c>
      <c r="K33" s="442">
        <v>105360</v>
      </c>
      <c r="L33" s="443">
        <f t="shared" si="0"/>
        <v>45245</v>
      </c>
      <c r="M33" s="443">
        <f t="shared" si="1"/>
        <v>1286433</v>
      </c>
      <c r="N33" s="8">
        <f t="shared" si="2"/>
        <v>28.432600287324565</v>
      </c>
      <c r="O33" s="387"/>
      <c r="P33" s="387"/>
      <c r="Q33" s="386"/>
      <c r="R33" s="386"/>
      <c r="S33" s="386"/>
      <c r="T33" s="387"/>
      <c r="U33" s="387"/>
      <c r="V33" s="387"/>
      <c r="W33" s="387"/>
    </row>
    <row r="34" spans="1:23" s="1" customFormat="1" ht="15.95" customHeight="1">
      <c r="A34" s="437">
        <f t="shared" si="3"/>
        <v>58.01</v>
      </c>
      <c r="B34" s="504" t="s">
        <v>98</v>
      </c>
      <c r="C34" s="508">
        <f t="shared" si="4"/>
        <v>59</v>
      </c>
      <c r="D34" s="442">
        <v>10549</v>
      </c>
      <c r="E34" s="442">
        <v>293689</v>
      </c>
      <c r="F34" s="442">
        <v>40022</v>
      </c>
      <c r="G34" s="442">
        <v>1138850</v>
      </c>
      <c r="H34" s="442">
        <v>826</v>
      </c>
      <c r="I34" s="442">
        <v>21823</v>
      </c>
      <c r="J34" s="442">
        <v>2778</v>
      </c>
      <c r="K34" s="442">
        <v>75088</v>
      </c>
      <c r="L34" s="443">
        <f t="shared" si="0"/>
        <v>54175</v>
      </c>
      <c r="M34" s="443">
        <f t="shared" si="1"/>
        <v>1529450</v>
      </c>
      <c r="N34" s="8">
        <f t="shared" si="2"/>
        <v>28.231656668204892</v>
      </c>
      <c r="O34" s="387"/>
      <c r="P34" s="387"/>
      <c r="Q34" s="386"/>
      <c r="R34" s="386"/>
      <c r="S34" s="386"/>
      <c r="T34" s="387"/>
      <c r="U34" s="387"/>
      <c r="V34" s="387"/>
      <c r="W34" s="387"/>
    </row>
    <row r="35" spans="1:23" s="1" customFormat="1" ht="15.95" customHeight="1">
      <c r="A35" s="437">
        <f t="shared" si="3"/>
        <v>59.01</v>
      </c>
      <c r="B35" s="504" t="s">
        <v>98</v>
      </c>
      <c r="C35" s="508">
        <f t="shared" si="4"/>
        <v>60</v>
      </c>
      <c r="D35" s="442">
        <v>13050</v>
      </c>
      <c r="E35" s="442">
        <v>360046</v>
      </c>
      <c r="F35" s="442">
        <v>45949</v>
      </c>
      <c r="G35" s="442">
        <v>1299403</v>
      </c>
      <c r="H35" s="442">
        <v>1723</v>
      </c>
      <c r="I35" s="442">
        <v>44009</v>
      </c>
      <c r="J35" s="442">
        <v>3205</v>
      </c>
      <c r="K35" s="442">
        <v>86248</v>
      </c>
      <c r="L35" s="443">
        <f t="shared" si="0"/>
        <v>63927</v>
      </c>
      <c r="M35" s="443">
        <f t="shared" si="1"/>
        <v>1789706</v>
      </c>
      <c r="N35" s="8">
        <f t="shared" si="2"/>
        <v>27.996089289345662</v>
      </c>
      <c r="O35" s="387"/>
      <c r="P35" s="387"/>
      <c r="Q35" s="386"/>
      <c r="R35" s="386"/>
      <c r="S35" s="386"/>
      <c r="T35" s="387"/>
      <c r="U35" s="387"/>
      <c r="V35" s="387"/>
      <c r="W35" s="387"/>
    </row>
    <row r="36" spans="1:23" s="1" customFormat="1" ht="15.95" customHeight="1">
      <c r="A36" s="437">
        <f t="shared" si="3"/>
        <v>60.01</v>
      </c>
      <c r="B36" s="504" t="s">
        <v>98</v>
      </c>
      <c r="C36" s="508">
        <f t="shared" si="4"/>
        <v>61</v>
      </c>
      <c r="D36" s="442">
        <v>7758</v>
      </c>
      <c r="E36" s="442">
        <v>216806</v>
      </c>
      <c r="F36" s="442">
        <v>31292</v>
      </c>
      <c r="G36" s="442">
        <v>888125</v>
      </c>
      <c r="H36" s="442">
        <v>1644</v>
      </c>
      <c r="I36" s="442">
        <v>39750</v>
      </c>
      <c r="J36" s="442">
        <v>3039</v>
      </c>
      <c r="K36" s="442">
        <v>80543</v>
      </c>
      <c r="L36" s="443">
        <f t="shared" si="0"/>
        <v>43733</v>
      </c>
      <c r="M36" s="443">
        <f t="shared" si="1"/>
        <v>1225224</v>
      </c>
      <c r="N36" s="8">
        <f t="shared" si="2"/>
        <v>28.0160062195596</v>
      </c>
      <c r="O36" s="387"/>
      <c r="P36" s="387"/>
      <c r="Q36" s="386"/>
      <c r="R36" s="386"/>
      <c r="S36" s="386"/>
      <c r="T36" s="387"/>
      <c r="U36" s="387"/>
      <c r="V36" s="387"/>
      <c r="W36" s="387"/>
    </row>
    <row r="37" spans="1:23" s="1" customFormat="1" ht="15.75" customHeight="1">
      <c r="A37" s="602">
        <f t="shared" si="3"/>
        <v>61.01</v>
      </c>
      <c r="B37" s="603" t="s">
        <v>98</v>
      </c>
      <c r="C37" s="604">
        <f t="shared" si="4"/>
        <v>62</v>
      </c>
      <c r="D37" s="605">
        <v>9548</v>
      </c>
      <c r="E37" s="605">
        <v>273313</v>
      </c>
      <c r="F37" s="605">
        <v>35488</v>
      </c>
      <c r="G37" s="605">
        <v>1024076</v>
      </c>
      <c r="H37" s="605">
        <v>1163</v>
      </c>
      <c r="I37" s="605">
        <v>23445</v>
      </c>
      <c r="J37" s="605">
        <v>2886</v>
      </c>
      <c r="K37" s="605">
        <v>76436</v>
      </c>
      <c r="L37" s="606">
        <f t="shared" si="0"/>
        <v>49085</v>
      </c>
      <c r="M37" s="606">
        <f t="shared" si="1"/>
        <v>1397270</v>
      </c>
      <c r="N37" s="607">
        <f t="shared" si="2"/>
        <v>28.466333910563307</v>
      </c>
      <c r="O37" s="387"/>
      <c r="P37" s="387"/>
      <c r="Q37" s="386"/>
      <c r="R37" s="386"/>
      <c r="S37" s="386"/>
      <c r="T37" s="387"/>
      <c r="U37" s="387"/>
      <c r="V37" s="387"/>
      <c r="W37" s="387"/>
    </row>
    <row r="38" spans="1:23" s="1" customFormat="1" ht="15.75" customHeight="1">
      <c r="A38" s="437"/>
      <c r="B38" s="504"/>
      <c r="C38" s="508"/>
      <c r="D38" s="442"/>
      <c r="E38" s="442"/>
      <c r="F38" s="442"/>
      <c r="G38" s="442"/>
      <c r="H38" s="442"/>
      <c r="I38" s="442"/>
      <c r="J38" s="442"/>
      <c r="K38" s="442"/>
      <c r="L38" s="443"/>
      <c r="M38" s="443"/>
      <c r="N38" s="8"/>
      <c r="O38" s="387"/>
      <c r="P38" s="387"/>
      <c r="Q38" s="386"/>
      <c r="R38" s="386"/>
      <c r="S38" s="386"/>
      <c r="T38" s="387"/>
      <c r="U38" s="387"/>
      <c r="V38" s="387"/>
      <c r="W38" s="387"/>
    </row>
    <row r="39" spans="1:23" s="1" customFormat="1" ht="12" customHeight="1">
      <c r="A39" s="435"/>
      <c r="B39" s="502"/>
      <c r="C39" s="435"/>
      <c r="D39" s="212"/>
      <c r="E39" s="212"/>
      <c r="F39" s="212"/>
      <c r="G39" s="212"/>
      <c r="H39" s="584"/>
      <c r="I39" s="584"/>
      <c r="J39" s="584"/>
      <c r="K39" s="584"/>
      <c r="L39" s="584"/>
      <c r="M39" s="584"/>
      <c r="N39" s="441" t="s">
        <v>847</v>
      </c>
      <c r="O39" s="387"/>
      <c r="P39" s="387"/>
      <c r="Q39" s="386"/>
      <c r="R39" s="386"/>
      <c r="S39" s="386"/>
      <c r="T39" s="387"/>
      <c r="U39" s="387"/>
      <c r="V39" s="387"/>
      <c r="W39" s="387"/>
    </row>
    <row r="40" spans="1:23" s="1" customFormat="1" ht="18" customHeight="1">
      <c r="A40" s="838" t="s">
        <v>527</v>
      </c>
      <c r="B40" s="838"/>
      <c r="C40" s="839"/>
      <c r="D40" s="973" t="s">
        <v>528</v>
      </c>
      <c r="E40" s="974"/>
      <c r="F40" s="974"/>
      <c r="G40" s="975"/>
      <c r="H40" s="976" t="s">
        <v>529</v>
      </c>
      <c r="I40" s="853"/>
      <c r="J40" s="853"/>
      <c r="K40" s="977"/>
      <c r="L40" s="824" t="s">
        <v>530</v>
      </c>
      <c r="M40" s="978"/>
      <c r="N40" s="978"/>
      <c r="O40" s="387"/>
      <c r="P40" s="387"/>
      <c r="Q40" s="386"/>
      <c r="R40" s="386"/>
      <c r="S40" s="386"/>
      <c r="T40" s="387"/>
      <c r="U40" s="387"/>
      <c r="V40" s="387"/>
      <c r="W40" s="387"/>
    </row>
    <row r="41" spans="1:23" s="1" customFormat="1" ht="48" customHeight="1">
      <c r="A41" s="971"/>
      <c r="B41" s="971"/>
      <c r="C41" s="972"/>
      <c r="D41" s="586" t="s">
        <v>531</v>
      </c>
      <c r="E41" s="586" t="s">
        <v>532</v>
      </c>
      <c r="F41" s="586" t="s">
        <v>344</v>
      </c>
      <c r="G41" s="586" t="s">
        <v>533</v>
      </c>
      <c r="H41" s="586" t="s">
        <v>531</v>
      </c>
      <c r="I41" s="586" t="s">
        <v>532</v>
      </c>
      <c r="J41" s="586" t="s">
        <v>534</v>
      </c>
      <c r="K41" s="586" t="s">
        <v>533</v>
      </c>
      <c r="L41" s="586" t="s">
        <v>535</v>
      </c>
      <c r="M41" s="586" t="s">
        <v>536</v>
      </c>
      <c r="N41" s="585" t="s">
        <v>537</v>
      </c>
      <c r="O41" s="387"/>
      <c r="P41" s="387"/>
      <c r="Q41" s="386"/>
      <c r="R41" s="386"/>
      <c r="S41" s="386"/>
      <c r="T41" s="387"/>
      <c r="U41" s="387"/>
      <c r="V41" s="387"/>
      <c r="W41" s="387"/>
    </row>
    <row r="42" spans="1:23" s="1" customFormat="1" ht="15.95" customHeight="1">
      <c r="A42" s="437">
        <f>+C37+0.01</f>
        <v>62.01</v>
      </c>
      <c r="B42" s="504" t="s">
        <v>98</v>
      </c>
      <c r="C42" s="508">
        <f t="shared" si="4"/>
        <v>63</v>
      </c>
      <c r="D42" s="442">
        <v>7587</v>
      </c>
      <c r="E42" s="442">
        <v>210606</v>
      </c>
      <c r="F42" s="442">
        <v>29865</v>
      </c>
      <c r="G42" s="442">
        <v>843449</v>
      </c>
      <c r="H42" s="442">
        <v>4243</v>
      </c>
      <c r="I42" s="442">
        <v>115447</v>
      </c>
      <c r="J42" s="442">
        <v>4580</v>
      </c>
      <c r="K42" s="442">
        <v>128721</v>
      </c>
      <c r="L42" s="443">
        <f t="shared" ref="L42:L73" si="5">+D42+F42+H42+J42</f>
        <v>46275</v>
      </c>
      <c r="M42" s="443">
        <f t="shared" ref="M42:M73" si="6">+E42+G42+I42+K42</f>
        <v>1298223</v>
      </c>
      <c r="N42" s="8">
        <f t="shared" si="2"/>
        <v>28.054521880064829</v>
      </c>
      <c r="O42" s="387"/>
      <c r="P42" s="387"/>
      <c r="Q42" s="386"/>
      <c r="R42" s="386"/>
      <c r="S42" s="386"/>
      <c r="T42" s="387"/>
      <c r="U42" s="387"/>
      <c r="V42" s="387"/>
      <c r="W42" s="387"/>
    </row>
    <row r="43" spans="1:23" s="1" customFormat="1" ht="15.95" customHeight="1">
      <c r="A43" s="437">
        <f t="shared" si="3"/>
        <v>63.01</v>
      </c>
      <c r="B43" s="504" t="s">
        <v>98</v>
      </c>
      <c r="C43" s="508">
        <f t="shared" si="4"/>
        <v>64</v>
      </c>
      <c r="D43" s="442">
        <v>6589</v>
      </c>
      <c r="E43" s="442">
        <v>186864</v>
      </c>
      <c r="F43" s="442">
        <v>26327</v>
      </c>
      <c r="G43" s="442">
        <v>758228</v>
      </c>
      <c r="H43" s="442">
        <v>2298</v>
      </c>
      <c r="I43" s="442">
        <v>65952</v>
      </c>
      <c r="J43" s="442">
        <v>2754</v>
      </c>
      <c r="K43" s="442">
        <v>78660</v>
      </c>
      <c r="L43" s="443">
        <f t="shared" si="5"/>
        <v>37968</v>
      </c>
      <c r="M43" s="443">
        <f t="shared" si="6"/>
        <v>1089704</v>
      </c>
      <c r="N43" s="8">
        <f t="shared" si="2"/>
        <v>28.700589970501476</v>
      </c>
      <c r="O43" s="387"/>
      <c r="P43" s="387"/>
      <c r="Q43" s="386"/>
      <c r="R43" s="386"/>
      <c r="S43" s="386"/>
      <c r="T43" s="387"/>
      <c r="U43" s="387"/>
      <c r="V43" s="387"/>
      <c r="W43" s="387"/>
    </row>
    <row r="44" spans="1:23" s="1" customFormat="1" ht="15.95" customHeight="1">
      <c r="A44" s="437">
        <f t="shared" si="3"/>
        <v>64.010000000000005</v>
      </c>
      <c r="B44" s="504" t="s">
        <v>98</v>
      </c>
      <c r="C44" s="508">
        <f t="shared" si="4"/>
        <v>65</v>
      </c>
      <c r="D44" s="442">
        <v>8173</v>
      </c>
      <c r="E44" s="442">
        <v>232998</v>
      </c>
      <c r="F44" s="442">
        <v>30718</v>
      </c>
      <c r="G44" s="442">
        <v>883526</v>
      </c>
      <c r="H44" s="442">
        <v>2047</v>
      </c>
      <c r="I44" s="442">
        <v>35195</v>
      </c>
      <c r="J44" s="442">
        <v>3833</v>
      </c>
      <c r="K44" s="442">
        <v>103427</v>
      </c>
      <c r="L44" s="443">
        <f t="shared" si="5"/>
        <v>44771</v>
      </c>
      <c r="M44" s="443">
        <f t="shared" si="6"/>
        <v>1255146</v>
      </c>
      <c r="N44" s="8">
        <f t="shared" si="2"/>
        <v>28.034799312054677</v>
      </c>
      <c r="O44" s="387"/>
      <c r="P44" s="387"/>
      <c r="Q44" s="386"/>
      <c r="R44" s="386"/>
      <c r="S44" s="386"/>
      <c r="T44" s="387"/>
      <c r="U44" s="387"/>
      <c r="V44" s="387"/>
      <c r="W44" s="387"/>
    </row>
    <row r="45" spans="1:23" s="1" customFormat="1" ht="15.95" customHeight="1">
      <c r="A45" s="437">
        <f t="shared" si="3"/>
        <v>65.010000000000005</v>
      </c>
      <c r="B45" s="504" t="s">
        <v>98</v>
      </c>
      <c r="C45" s="508">
        <f t="shared" si="4"/>
        <v>66</v>
      </c>
      <c r="D45" s="442">
        <v>6232</v>
      </c>
      <c r="E45" s="442">
        <v>174334</v>
      </c>
      <c r="F45" s="442">
        <v>26523</v>
      </c>
      <c r="G45" s="442">
        <v>754080</v>
      </c>
      <c r="H45" s="442">
        <v>1416</v>
      </c>
      <c r="I45" s="442">
        <v>36900</v>
      </c>
      <c r="J45" s="442">
        <v>2957</v>
      </c>
      <c r="K45" s="442">
        <v>83637</v>
      </c>
      <c r="L45" s="443">
        <f t="shared" si="5"/>
        <v>37128</v>
      </c>
      <c r="M45" s="443">
        <f t="shared" si="6"/>
        <v>1048951</v>
      </c>
      <c r="N45" s="8">
        <f t="shared" si="2"/>
        <v>28.252289377289376</v>
      </c>
      <c r="O45" s="387"/>
      <c r="P45" s="387"/>
      <c r="Q45" s="386"/>
      <c r="R45" s="386"/>
      <c r="S45" s="386"/>
      <c r="T45" s="387"/>
      <c r="U45" s="387"/>
      <c r="V45" s="387"/>
      <c r="W45" s="387"/>
    </row>
    <row r="46" spans="1:23" s="1" customFormat="1" ht="15.95" customHeight="1">
      <c r="A46" s="437">
        <f>C45+0.01</f>
        <v>66.010000000000005</v>
      </c>
      <c r="B46" s="504" t="s">
        <v>98</v>
      </c>
      <c r="C46" s="508">
        <f>A46+0.99</f>
        <v>67</v>
      </c>
      <c r="D46" s="442">
        <v>12845</v>
      </c>
      <c r="E46" s="442">
        <v>363418</v>
      </c>
      <c r="F46" s="442">
        <v>43220</v>
      </c>
      <c r="G46" s="442">
        <v>1227546</v>
      </c>
      <c r="H46" s="442">
        <v>1119</v>
      </c>
      <c r="I46" s="442">
        <v>25338</v>
      </c>
      <c r="J46" s="442">
        <v>2789</v>
      </c>
      <c r="K46" s="442">
        <v>77729</v>
      </c>
      <c r="L46" s="443">
        <f t="shared" si="5"/>
        <v>59973</v>
      </c>
      <c r="M46" s="443">
        <f t="shared" si="6"/>
        <v>1694031</v>
      </c>
      <c r="N46" s="8">
        <f t="shared" si="2"/>
        <v>28.246560952428592</v>
      </c>
      <c r="O46" s="387"/>
      <c r="P46" s="387"/>
      <c r="Q46" s="386"/>
      <c r="R46" s="386"/>
      <c r="S46" s="386"/>
      <c r="T46" s="387"/>
      <c r="U46" s="387"/>
      <c r="V46" s="387"/>
      <c r="W46" s="387"/>
    </row>
    <row r="47" spans="1:23" s="1" customFormat="1" ht="15.95" customHeight="1">
      <c r="A47" s="437">
        <f>C46+0.01</f>
        <v>67.010000000000005</v>
      </c>
      <c r="B47" s="504" t="s">
        <v>98</v>
      </c>
      <c r="C47" s="508">
        <f>A47+0.99</f>
        <v>68</v>
      </c>
      <c r="D47" s="442">
        <v>5633</v>
      </c>
      <c r="E47" s="442">
        <v>156139</v>
      </c>
      <c r="F47" s="442">
        <v>23202</v>
      </c>
      <c r="G47" s="442">
        <v>655679</v>
      </c>
      <c r="H47" s="442">
        <v>1163</v>
      </c>
      <c r="I47" s="442">
        <v>25184</v>
      </c>
      <c r="J47" s="442">
        <v>2834</v>
      </c>
      <c r="K47" s="442">
        <v>77889</v>
      </c>
      <c r="L47" s="443">
        <f t="shared" si="5"/>
        <v>32832</v>
      </c>
      <c r="M47" s="443">
        <f t="shared" si="6"/>
        <v>914891</v>
      </c>
      <c r="N47" s="8">
        <f t="shared" si="2"/>
        <v>27.865832115009745</v>
      </c>
      <c r="O47" s="387"/>
      <c r="P47" s="387"/>
      <c r="Q47" s="386"/>
      <c r="R47" s="386"/>
      <c r="S47" s="386"/>
      <c r="T47" s="387"/>
      <c r="U47" s="387"/>
      <c r="V47" s="387"/>
      <c r="W47" s="387"/>
    </row>
    <row r="48" spans="1:23" s="1" customFormat="1" ht="15.95" customHeight="1">
      <c r="A48" s="437">
        <f>C47+0.01</f>
        <v>68.010000000000005</v>
      </c>
      <c r="B48" s="504" t="s">
        <v>98</v>
      </c>
      <c r="C48" s="508">
        <f>A48+0.99</f>
        <v>69</v>
      </c>
      <c r="D48" s="442">
        <v>5552</v>
      </c>
      <c r="E48" s="442">
        <v>156880</v>
      </c>
      <c r="F48" s="442">
        <v>21036</v>
      </c>
      <c r="G48" s="442">
        <v>607701</v>
      </c>
      <c r="H48" s="442">
        <v>1546</v>
      </c>
      <c r="I48" s="442">
        <v>27907</v>
      </c>
      <c r="J48" s="442">
        <v>3664</v>
      </c>
      <c r="K48" s="442">
        <v>97530</v>
      </c>
      <c r="L48" s="443">
        <f t="shared" si="5"/>
        <v>31798</v>
      </c>
      <c r="M48" s="443">
        <f t="shared" si="6"/>
        <v>890018</v>
      </c>
      <c r="N48" s="8">
        <f t="shared" si="2"/>
        <v>27.989747782879427</v>
      </c>
      <c r="O48" s="387"/>
      <c r="P48" s="387"/>
      <c r="Q48" s="386"/>
      <c r="R48" s="386"/>
      <c r="S48" s="386"/>
      <c r="T48" s="387"/>
      <c r="U48" s="387"/>
      <c r="V48" s="387"/>
      <c r="W48" s="387"/>
    </row>
    <row r="49" spans="1:23" s="1" customFormat="1" ht="15.95" customHeight="1">
      <c r="A49" s="437">
        <f>C48+0.01</f>
        <v>69.010000000000005</v>
      </c>
      <c r="B49" s="504" t="s">
        <v>98</v>
      </c>
      <c r="C49" s="508">
        <f>A49+0.99</f>
        <v>70</v>
      </c>
      <c r="D49" s="442">
        <v>12519</v>
      </c>
      <c r="E49" s="442">
        <v>345488</v>
      </c>
      <c r="F49" s="442">
        <v>41616</v>
      </c>
      <c r="G49" s="442">
        <v>1137655</v>
      </c>
      <c r="H49" s="442">
        <v>1841</v>
      </c>
      <c r="I49" s="442">
        <v>35184</v>
      </c>
      <c r="J49" s="442">
        <v>3981</v>
      </c>
      <c r="K49" s="442">
        <v>111064</v>
      </c>
      <c r="L49" s="443">
        <f t="shared" si="5"/>
        <v>59957</v>
      </c>
      <c r="M49" s="443">
        <f t="shared" si="6"/>
        <v>1629391</v>
      </c>
      <c r="N49" s="8">
        <f t="shared" si="2"/>
        <v>27.175992794836301</v>
      </c>
      <c r="O49" s="387"/>
      <c r="P49" s="387"/>
      <c r="Q49" s="386"/>
      <c r="R49" s="386"/>
      <c r="S49" s="386"/>
      <c r="T49" s="387"/>
      <c r="U49" s="387"/>
      <c r="V49" s="387"/>
      <c r="W49" s="387"/>
    </row>
    <row r="50" spans="1:23" s="1" customFormat="1" ht="15.95" customHeight="1">
      <c r="A50" s="437">
        <f>C49+0.01</f>
        <v>70.010000000000005</v>
      </c>
      <c r="B50" s="505" t="s">
        <v>98</v>
      </c>
      <c r="C50" s="508">
        <f t="shared" ref="C50:C87" si="7">+A50+0.99</f>
        <v>71</v>
      </c>
      <c r="D50" s="442">
        <v>6593</v>
      </c>
      <c r="E50" s="442">
        <v>187517</v>
      </c>
      <c r="F50" s="442">
        <v>21751</v>
      </c>
      <c r="G50" s="442">
        <v>629788</v>
      </c>
      <c r="H50" s="442">
        <v>2647</v>
      </c>
      <c r="I50" s="442">
        <v>42563</v>
      </c>
      <c r="J50" s="442">
        <v>4876</v>
      </c>
      <c r="K50" s="442">
        <v>127871</v>
      </c>
      <c r="L50" s="443">
        <f t="shared" si="5"/>
        <v>35867</v>
      </c>
      <c r="M50" s="443">
        <f t="shared" si="6"/>
        <v>987739</v>
      </c>
      <c r="N50" s="8">
        <f t="shared" si="2"/>
        <v>27.538935511751749</v>
      </c>
      <c r="O50" s="387"/>
      <c r="P50" s="387"/>
      <c r="Q50" s="386"/>
      <c r="R50" s="386"/>
      <c r="S50" s="386"/>
      <c r="T50" s="387"/>
      <c r="U50" s="387"/>
      <c r="V50" s="387"/>
      <c r="W50" s="387"/>
    </row>
    <row r="51" spans="1:23" s="1" customFormat="1" ht="15.95" customHeight="1">
      <c r="A51" s="437">
        <f t="shared" ref="A51:A87" si="8">+C50+0.01</f>
        <v>71.010000000000005</v>
      </c>
      <c r="B51" s="505" t="s">
        <v>98</v>
      </c>
      <c r="C51" s="508">
        <f t="shared" si="7"/>
        <v>72</v>
      </c>
      <c r="D51" s="442">
        <v>6102</v>
      </c>
      <c r="E51" s="442">
        <v>172159</v>
      </c>
      <c r="F51" s="442">
        <v>21536</v>
      </c>
      <c r="G51" s="442">
        <v>619270</v>
      </c>
      <c r="H51" s="442">
        <v>4697</v>
      </c>
      <c r="I51" s="442">
        <v>80257</v>
      </c>
      <c r="J51" s="442">
        <v>6243</v>
      </c>
      <c r="K51" s="442">
        <v>161185</v>
      </c>
      <c r="L51" s="443">
        <f t="shared" si="5"/>
        <v>38578</v>
      </c>
      <c r="M51" s="443">
        <f t="shared" si="6"/>
        <v>1032871</v>
      </c>
      <c r="N51" s="8">
        <f t="shared" si="2"/>
        <v>26.773575613043704</v>
      </c>
      <c r="O51" s="387"/>
      <c r="P51" s="387"/>
      <c r="Q51" s="386"/>
      <c r="R51" s="386"/>
      <c r="S51" s="386"/>
      <c r="T51" s="387"/>
      <c r="U51" s="387"/>
      <c r="V51" s="387"/>
      <c r="W51" s="387"/>
    </row>
    <row r="52" spans="1:23" s="1" customFormat="1" ht="15.95" customHeight="1">
      <c r="A52" s="437">
        <f t="shared" si="8"/>
        <v>72.010000000000005</v>
      </c>
      <c r="B52" s="505" t="s">
        <v>98</v>
      </c>
      <c r="C52" s="508">
        <f t="shared" si="7"/>
        <v>73</v>
      </c>
      <c r="D52" s="442">
        <v>4884</v>
      </c>
      <c r="E52" s="442">
        <v>137308</v>
      </c>
      <c r="F52" s="442">
        <v>17968</v>
      </c>
      <c r="G52" s="442">
        <v>518335</v>
      </c>
      <c r="H52" s="442">
        <v>3765</v>
      </c>
      <c r="I52" s="442">
        <v>59526</v>
      </c>
      <c r="J52" s="442">
        <v>4656</v>
      </c>
      <c r="K52" s="442">
        <v>117712</v>
      </c>
      <c r="L52" s="443">
        <f t="shared" si="5"/>
        <v>31273</v>
      </c>
      <c r="M52" s="443">
        <f t="shared" si="6"/>
        <v>832881</v>
      </c>
      <c r="N52" s="8">
        <f t="shared" si="2"/>
        <v>26.632590413455695</v>
      </c>
      <c r="O52" s="387"/>
      <c r="P52" s="387"/>
      <c r="Q52" s="386"/>
      <c r="R52" s="386"/>
      <c r="S52" s="386"/>
      <c r="T52" s="387"/>
      <c r="U52" s="387"/>
      <c r="V52" s="387"/>
      <c r="W52" s="387"/>
    </row>
    <row r="53" spans="1:23" s="1" customFormat="1" ht="15.95" customHeight="1">
      <c r="A53" s="437">
        <f t="shared" si="8"/>
        <v>73.010000000000005</v>
      </c>
      <c r="B53" s="505" t="s">
        <v>98</v>
      </c>
      <c r="C53" s="508">
        <f t="shared" si="7"/>
        <v>74</v>
      </c>
      <c r="D53" s="442">
        <v>5683</v>
      </c>
      <c r="E53" s="442">
        <v>160263</v>
      </c>
      <c r="F53" s="442">
        <v>18975</v>
      </c>
      <c r="G53" s="442">
        <v>547323</v>
      </c>
      <c r="H53" s="442">
        <v>5107</v>
      </c>
      <c r="I53" s="442">
        <v>80120</v>
      </c>
      <c r="J53" s="442">
        <v>4643</v>
      </c>
      <c r="K53" s="442">
        <v>108010</v>
      </c>
      <c r="L53" s="443">
        <f t="shared" si="5"/>
        <v>34408</v>
      </c>
      <c r="M53" s="443">
        <f t="shared" si="6"/>
        <v>895716</v>
      </c>
      <c r="N53" s="8">
        <f t="shared" si="2"/>
        <v>26.032201813531739</v>
      </c>
      <c r="O53" s="387"/>
      <c r="P53" s="387"/>
      <c r="Q53" s="386"/>
      <c r="R53" s="386"/>
      <c r="S53" s="386"/>
      <c r="T53" s="387"/>
      <c r="U53" s="387"/>
      <c r="V53" s="387"/>
      <c r="W53" s="387"/>
    </row>
    <row r="54" spans="1:23" s="1" customFormat="1" ht="15.95" customHeight="1">
      <c r="A54" s="437">
        <f t="shared" si="8"/>
        <v>74.010000000000005</v>
      </c>
      <c r="B54" s="505" t="s">
        <v>98</v>
      </c>
      <c r="C54" s="508">
        <f t="shared" si="7"/>
        <v>75</v>
      </c>
      <c r="D54" s="442">
        <v>12220</v>
      </c>
      <c r="E54" s="442">
        <v>350399</v>
      </c>
      <c r="F54" s="442">
        <v>35354</v>
      </c>
      <c r="G54" s="442">
        <v>1011303</v>
      </c>
      <c r="H54" s="442">
        <v>9177</v>
      </c>
      <c r="I54" s="442">
        <v>154744</v>
      </c>
      <c r="J54" s="442">
        <v>7197</v>
      </c>
      <c r="K54" s="442">
        <v>154985</v>
      </c>
      <c r="L54" s="443">
        <f t="shared" si="5"/>
        <v>63948</v>
      </c>
      <c r="M54" s="443">
        <f t="shared" si="6"/>
        <v>1671431</v>
      </c>
      <c r="N54" s="8">
        <f t="shared" si="2"/>
        <v>26.137345968599487</v>
      </c>
      <c r="O54" s="387"/>
      <c r="P54" s="387"/>
      <c r="Q54" s="386"/>
      <c r="R54" s="386"/>
      <c r="S54" s="386"/>
      <c r="T54" s="387"/>
      <c r="U54" s="387"/>
      <c r="V54" s="387"/>
      <c r="W54" s="387"/>
    </row>
    <row r="55" spans="1:23" s="1" customFormat="1" ht="15.95" customHeight="1">
      <c r="A55" s="437">
        <f t="shared" si="8"/>
        <v>75.010000000000005</v>
      </c>
      <c r="B55" s="505" t="s">
        <v>98</v>
      </c>
      <c r="C55" s="508">
        <f t="shared" si="7"/>
        <v>76</v>
      </c>
      <c r="D55" s="442">
        <v>4781</v>
      </c>
      <c r="E55" s="442">
        <v>131927</v>
      </c>
      <c r="F55" s="442">
        <v>15619</v>
      </c>
      <c r="G55" s="442">
        <v>446817</v>
      </c>
      <c r="H55" s="442">
        <v>5154</v>
      </c>
      <c r="I55" s="442">
        <v>81444</v>
      </c>
      <c r="J55" s="442">
        <v>4171</v>
      </c>
      <c r="K55" s="442">
        <v>96987</v>
      </c>
      <c r="L55" s="443">
        <f t="shared" si="5"/>
        <v>29725</v>
      </c>
      <c r="M55" s="443">
        <f t="shared" si="6"/>
        <v>757175</v>
      </c>
      <c r="N55" s="8">
        <f t="shared" si="2"/>
        <v>25.472666105971406</v>
      </c>
      <c r="O55" s="387"/>
      <c r="P55" s="387"/>
      <c r="Q55" s="386"/>
      <c r="R55" s="386"/>
      <c r="S55" s="386"/>
      <c r="T55" s="387"/>
      <c r="U55" s="387"/>
      <c r="V55" s="387"/>
      <c r="W55" s="387"/>
    </row>
    <row r="56" spans="1:23" s="1" customFormat="1" ht="15.95" customHeight="1">
      <c r="A56" s="437">
        <f t="shared" si="8"/>
        <v>76.010000000000005</v>
      </c>
      <c r="B56" s="505" t="s">
        <v>98</v>
      </c>
      <c r="C56" s="508">
        <f t="shared" si="7"/>
        <v>77</v>
      </c>
      <c r="D56" s="442">
        <v>6235</v>
      </c>
      <c r="E56" s="442">
        <v>176623</v>
      </c>
      <c r="F56" s="442">
        <v>22102</v>
      </c>
      <c r="G56" s="442">
        <v>627337</v>
      </c>
      <c r="H56" s="442">
        <v>3138</v>
      </c>
      <c r="I56" s="442">
        <v>50115</v>
      </c>
      <c r="J56" s="442">
        <v>3767</v>
      </c>
      <c r="K56" s="442">
        <v>95056</v>
      </c>
      <c r="L56" s="443">
        <f t="shared" si="5"/>
        <v>35242</v>
      </c>
      <c r="M56" s="443">
        <f t="shared" si="6"/>
        <v>949131</v>
      </c>
      <c r="N56" s="8">
        <f t="shared" si="2"/>
        <v>26.931814312468077</v>
      </c>
      <c r="O56" s="387"/>
      <c r="P56" s="387"/>
      <c r="Q56" s="386"/>
      <c r="R56" s="386"/>
      <c r="S56" s="386"/>
      <c r="T56" s="387"/>
      <c r="U56" s="387"/>
      <c r="V56" s="387"/>
      <c r="W56" s="387"/>
    </row>
    <row r="57" spans="1:23" s="1" customFormat="1" ht="15.95" customHeight="1">
      <c r="A57" s="437">
        <f t="shared" si="8"/>
        <v>77.010000000000005</v>
      </c>
      <c r="B57" s="505" t="s">
        <v>98</v>
      </c>
      <c r="C57" s="508">
        <f t="shared" si="7"/>
        <v>78</v>
      </c>
      <c r="D57" s="442">
        <v>4384</v>
      </c>
      <c r="E57" s="442">
        <v>125116</v>
      </c>
      <c r="F57" s="442">
        <v>15102</v>
      </c>
      <c r="G57" s="442">
        <v>436191</v>
      </c>
      <c r="H57" s="442">
        <v>2183</v>
      </c>
      <c r="I57" s="442">
        <v>39744</v>
      </c>
      <c r="J57" s="442">
        <v>3507</v>
      </c>
      <c r="K57" s="442">
        <v>91352</v>
      </c>
      <c r="L57" s="443">
        <f t="shared" si="5"/>
        <v>25176</v>
      </c>
      <c r="M57" s="443">
        <f t="shared" si="6"/>
        <v>692403</v>
      </c>
      <c r="N57" s="8">
        <f t="shared" si="2"/>
        <v>27.502502383222115</v>
      </c>
      <c r="O57" s="387"/>
      <c r="P57" s="387"/>
      <c r="Q57" s="386"/>
      <c r="R57" s="386"/>
      <c r="S57" s="386"/>
      <c r="T57" s="387"/>
      <c r="U57" s="387"/>
      <c r="V57" s="387"/>
      <c r="W57" s="387"/>
    </row>
    <row r="58" spans="1:23" s="1" customFormat="1" ht="15.95" customHeight="1">
      <c r="A58" s="437">
        <f t="shared" si="8"/>
        <v>78.010000000000005</v>
      </c>
      <c r="B58" s="505" t="s">
        <v>98</v>
      </c>
      <c r="C58" s="508">
        <f t="shared" si="7"/>
        <v>79</v>
      </c>
      <c r="D58" s="442">
        <v>4852</v>
      </c>
      <c r="E58" s="442">
        <v>137464</v>
      </c>
      <c r="F58" s="442">
        <v>15076</v>
      </c>
      <c r="G58" s="442">
        <v>432504</v>
      </c>
      <c r="H58" s="442">
        <v>1995</v>
      </c>
      <c r="I58" s="442">
        <v>45829</v>
      </c>
      <c r="J58" s="442">
        <v>3677</v>
      </c>
      <c r="K58" s="442">
        <v>101983</v>
      </c>
      <c r="L58" s="443">
        <f t="shared" si="5"/>
        <v>25600</v>
      </c>
      <c r="M58" s="443">
        <f t="shared" si="6"/>
        <v>717780</v>
      </c>
      <c r="N58" s="8">
        <f t="shared" si="2"/>
        <v>28.038281250000001</v>
      </c>
      <c r="O58" s="387"/>
      <c r="P58" s="387"/>
      <c r="Q58" s="386"/>
      <c r="R58" s="386"/>
      <c r="S58" s="386"/>
      <c r="T58" s="387"/>
      <c r="U58" s="387"/>
      <c r="V58" s="387"/>
      <c r="W58" s="387"/>
    </row>
    <row r="59" spans="1:23" s="1" customFormat="1" ht="15.95" customHeight="1">
      <c r="A59" s="437">
        <f t="shared" si="8"/>
        <v>79.010000000000005</v>
      </c>
      <c r="B59" s="505" t="s">
        <v>98</v>
      </c>
      <c r="C59" s="508">
        <f t="shared" si="7"/>
        <v>80</v>
      </c>
      <c r="D59" s="442">
        <v>7071</v>
      </c>
      <c r="E59" s="442">
        <v>201897</v>
      </c>
      <c r="F59" s="442">
        <v>21718</v>
      </c>
      <c r="G59" s="442">
        <v>620926</v>
      </c>
      <c r="H59" s="442">
        <v>935</v>
      </c>
      <c r="I59" s="442">
        <v>20204</v>
      </c>
      <c r="J59" s="442">
        <v>3232</v>
      </c>
      <c r="K59" s="442">
        <v>90175</v>
      </c>
      <c r="L59" s="443">
        <f t="shared" si="5"/>
        <v>32956</v>
      </c>
      <c r="M59" s="443">
        <f t="shared" si="6"/>
        <v>933202</v>
      </c>
      <c r="N59" s="8">
        <f t="shared" si="2"/>
        <v>28.316603956790871</v>
      </c>
      <c r="O59" s="387"/>
      <c r="P59" s="387"/>
      <c r="Q59" s="386"/>
      <c r="R59" s="386"/>
      <c r="S59" s="386"/>
      <c r="T59" s="387"/>
      <c r="U59" s="387"/>
      <c r="V59" s="387"/>
      <c r="W59" s="387"/>
    </row>
    <row r="60" spans="1:23" s="1" customFormat="1" ht="15.95" customHeight="1">
      <c r="A60" s="437">
        <f t="shared" si="8"/>
        <v>80.010000000000005</v>
      </c>
      <c r="B60" s="505" t="s">
        <v>98</v>
      </c>
      <c r="C60" s="508">
        <f t="shared" si="7"/>
        <v>81</v>
      </c>
      <c r="D60" s="442">
        <v>4078</v>
      </c>
      <c r="E60" s="442">
        <v>115153</v>
      </c>
      <c r="F60" s="442">
        <v>13565</v>
      </c>
      <c r="G60" s="442">
        <v>389412</v>
      </c>
      <c r="H60" s="442">
        <v>1144</v>
      </c>
      <c r="I60" s="442">
        <v>21977</v>
      </c>
      <c r="J60" s="442">
        <v>3768</v>
      </c>
      <c r="K60" s="442">
        <v>98386</v>
      </c>
      <c r="L60" s="443">
        <f t="shared" si="5"/>
        <v>22555</v>
      </c>
      <c r="M60" s="443">
        <f t="shared" si="6"/>
        <v>624928</v>
      </c>
      <c r="N60" s="8">
        <f t="shared" si="2"/>
        <v>27.706849922411884</v>
      </c>
      <c r="O60" s="387"/>
      <c r="P60" s="387"/>
      <c r="Q60" s="386"/>
      <c r="R60" s="386"/>
      <c r="S60" s="386"/>
      <c r="T60" s="387"/>
      <c r="U60" s="387"/>
      <c r="V60" s="387"/>
      <c r="W60" s="387"/>
    </row>
    <row r="61" spans="1:23" s="1" customFormat="1" ht="15.95" customHeight="1">
      <c r="A61" s="437">
        <f t="shared" si="8"/>
        <v>81.010000000000005</v>
      </c>
      <c r="B61" s="505" t="s">
        <v>98</v>
      </c>
      <c r="C61" s="508">
        <f t="shared" si="7"/>
        <v>82</v>
      </c>
      <c r="D61" s="442">
        <v>6105</v>
      </c>
      <c r="E61" s="442">
        <v>172616</v>
      </c>
      <c r="F61" s="442">
        <v>19608</v>
      </c>
      <c r="G61" s="442">
        <v>561321</v>
      </c>
      <c r="H61" s="442">
        <v>1190</v>
      </c>
      <c r="I61" s="442">
        <v>24620</v>
      </c>
      <c r="J61" s="442">
        <v>3547</v>
      </c>
      <c r="K61" s="442">
        <v>100647</v>
      </c>
      <c r="L61" s="443">
        <f t="shared" si="5"/>
        <v>30450</v>
      </c>
      <c r="M61" s="443">
        <f t="shared" si="6"/>
        <v>859204</v>
      </c>
      <c r="N61" s="8">
        <f t="shared" si="2"/>
        <v>28.216880131362888</v>
      </c>
      <c r="O61" s="387"/>
      <c r="P61" s="387"/>
      <c r="Q61" s="386"/>
      <c r="R61" s="386"/>
      <c r="S61" s="386"/>
      <c r="T61" s="387"/>
      <c r="U61" s="387"/>
      <c r="V61" s="387"/>
      <c r="W61" s="387"/>
    </row>
    <row r="62" spans="1:23" s="1" customFormat="1" ht="15.95" customHeight="1">
      <c r="A62" s="437">
        <f t="shared" si="8"/>
        <v>82.01</v>
      </c>
      <c r="B62" s="505" t="s">
        <v>98</v>
      </c>
      <c r="C62" s="508">
        <f t="shared" si="7"/>
        <v>83</v>
      </c>
      <c r="D62" s="442">
        <v>3585</v>
      </c>
      <c r="E62" s="442">
        <v>101952</v>
      </c>
      <c r="F62" s="442">
        <v>12421</v>
      </c>
      <c r="G62" s="442">
        <v>358601</v>
      </c>
      <c r="H62" s="442">
        <v>723</v>
      </c>
      <c r="I62" s="442">
        <v>16549</v>
      </c>
      <c r="J62" s="442">
        <v>3429</v>
      </c>
      <c r="K62" s="442">
        <v>96925</v>
      </c>
      <c r="L62" s="443">
        <f t="shared" si="5"/>
        <v>20158</v>
      </c>
      <c r="M62" s="443">
        <f t="shared" si="6"/>
        <v>574027</v>
      </c>
      <c r="N62" s="8">
        <f t="shared" si="2"/>
        <v>28.476386546284353</v>
      </c>
      <c r="O62" s="387"/>
      <c r="P62" s="387"/>
      <c r="Q62" s="386"/>
      <c r="R62" s="386"/>
      <c r="S62" s="386"/>
      <c r="T62" s="387"/>
      <c r="U62" s="387"/>
      <c r="V62" s="387"/>
      <c r="W62" s="387"/>
    </row>
    <row r="63" spans="1:23" s="1" customFormat="1" ht="15.95" customHeight="1">
      <c r="A63" s="437">
        <f t="shared" si="8"/>
        <v>83.01</v>
      </c>
      <c r="B63" s="505" t="s">
        <v>98</v>
      </c>
      <c r="C63" s="508">
        <f t="shared" si="7"/>
        <v>84</v>
      </c>
      <c r="D63" s="442">
        <v>7013</v>
      </c>
      <c r="E63" s="442">
        <v>196314</v>
      </c>
      <c r="F63" s="442">
        <v>22137</v>
      </c>
      <c r="G63" s="442">
        <v>615239</v>
      </c>
      <c r="H63" s="442">
        <v>736</v>
      </c>
      <c r="I63" s="442">
        <v>17820</v>
      </c>
      <c r="J63" s="442">
        <v>3926</v>
      </c>
      <c r="K63" s="442">
        <v>112644</v>
      </c>
      <c r="L63" s="443">
        <f t="shared" si="5"/>
        <v>33812</v>
      </c>
      <c r="M63" s="443">
        <f t="shared" si="6"/>
        <v>942017</v>
      </c>
      <c r="N63" s="8">
        <f t="shared" si="2"/>
        <v>27.860434165385069</v>
      </c>
      <c r="O63" s="387"/>
      <c r="P63" s="387"/>
      <c r="Q63" s="386"/>
      <c r="R63" s="386"/>
      <c r="S63" s="386"/>
      <c r="T63" s="387"/>
      <c r="U63" s="387"/>
      <c r="V63" s="387"/>
      <c r="W63" s="387"/>
    </row>
    <row r="64" spans="1:23" s="1" customFormat="1" ht="15.95" customHeight="1">
      <c r="A64" s="437">
        <f t="shared" si="8"/>
        <v>84.01</v>
      </c>
      <c r="B64" s="505" t="s">
        <v>98</v>
      </c>
      <c r="C64" s="508">
        <f t="shared" si="7"/>
        <v>85</v>
      </c>
      <c r="D64" s="442">
        <v>4766</v>
      </c>
      <c r="E64" s="442">
        <v>136745</v>
      </c>
      <c r="F64" s="442">
        <v>15540</v>
      </c>
      <c r="G64" s="442">
        <v>447356</v>
      </c>
      <c r="H64" s="442">
        <v>745</v>
      </c>
      <c r="I64" s="442">
        <v>20863</v>
      </c>
      <c r="J64" s="442">
        <v>4236</v>
      </c>
      <c r="K64" s="442">
        <v>119765</v>
      </c>
      <c r="L64" s="443">
        <f t="shared" si="5"/>
        <v>25287</v>
      </c>
      <c r="M64" s="443">
        <f t="shared" si="6"/>
        <v>724729</v>
      </c>
      <c r="N64" s="8">
        <f t="shared" si="2"/>
        <v>28.660141574722189</v>
      </c>
      <c r="O64" s="387"/>
      <c r="P64" s="387"/>
      <c r="Q64" s="386"/>
      <c r="R64" s="386"/>
      <c r="S64" s="386"/>
      <c r="T64" s="387"/>
      <c r="U64" s="387"/>
      <c r="V64" s="387"/>
      <c r="W64" s="387"/>
    </row>
    <row r="65" spans="1:23" s="1" customFormat="1" ht="15.95" customHeight="1">
      <c r="A65" s="437">
        <f t="shared" si="8"/>
        <v>85.01</v>
      </c>
      <c r="B65" s="505" t="s">
        <v>98</v>
      </c>
      <c r="C65" s="508">
        <f t="shared" si="7"/>
        <v>86</v>
      </c>
      <c r="D65" s="442">
        <v>3056</v>
      </c>
      <c r="E65" s="442">
        <v>86102</v>
      </c>
      <c r="F65" s="442">
        <v>11376</v>
      </c>
      <c r="G65" s="442">
        <v>328825</v>
      </c>
      <c r="H65" s="442">
        <v>727</v>
      </c>
      <c r="I65" s="442">
        <v>18409</v>
      </c>
      <c r="J65" s="442">
        <v>3973</v>
      </c>
      <c r="K65" s="442">
        <v>110971</v>
      </c>
      <c r="L65" s="443">
        <f t="shared" si="5"/>
        <v>19132</v>
      </c>
      <c r="M65" s="443">
        <f t="shared" si="6"/>
        <v>544307</v>
      </c>
      <c r="N65" s="8">
        <f t="shared" si="2"/>
        <v>28.45008362952122</v>
      </c>
      <c r="O65" s="387"/>
      <c r="P65" s="387"/>
      <c r="Q65" s="386"/>
      <c r="R65" s="386"/>
      <c r="S65" s="386"/>
      <c r="T65" s="387"/>
      <c r="U65" s="387"/>
      <c r="V65" s="387"/>
      <c r="W65" s="387"/>
    </row>
    <row r="66" spans="1:23" s="1" customFormat="1" ht="15.95" customHeight="1">
      <c r="A66" s="437">
        <f t="shared" si="8"/>
        <v>86.01</v>
      </c>
      <c r="B66" s="505" t="s">
        <v>98</v>
      </c>
      <c r="C66" s="508">
        <f t="shared" si="7"/>
        <v>87</v>
      </c>
      <c r="D66" s="442">
        <v>5593</v>
      </c>
      <c r="E66" s="442">
        <v>156265</v>
      </c>
      <c r="F66" s="442">
        <v>15295</v>
      </c>
      <c r="G66" s="442">
        <v>440504</v>
      </c>
      <c r="H66" s="442">
        <v>621</v>
      </c>
      <c r="I66" s="442">
        <v>16541</v>
      </c>
      <c r="J66" s="442">
        <v>3990</v>
      </c>
      <c r="K66" s="442">
        <v>115634</v>
      </c>
      <c r="L66" s="443">
        <f t="shared" si="5"/>
        <v>25499</v>
      </c>
      <c r="M66" s="443">
        <f t="shared" si="6"/>
        <v>728944</v>
      </c>
      <c r="N66" s="8">
        <f t="shared" si="2"/>
        <v>28.587160280795324</v>
      </c>
      <c r="O66" s="387"/>
      <c r="P66" s="387"/>
      <c r="Q66" s="386"/>
      <c r="R66" s="386"/>
      <c r="S66" s="386"/>
      <c r="T66" s="387"/>
      <c r="U66" s="387"/>
      <c r="V66" s="387"/>
      <c r="W66" s="387"/>
    </row>
    <row r="67" spans="1:23" s="1" customFormat="1" ht="15.95" customHeight="1">
      <c r="A67" s="437">
        <f t="shared" si="8"/>
        <v>87.01</v>
      </c>
      <c r="B67" s="505" t="s">
        <v>98</v>
      </c>
      <c r="C67" s="508">
        <f t="shared" si="7"/>
        <v>88</v>
      </c>
      <c r="D67" s="442">
        <v>3221</v>
      </c>
      <c r="E67" s="442">
        <v>89673</v>
      </c>
      <c r="F67" s="442">
        <v>10588</v>
      </c>
      <c r="G67" s="442">
        <v>304088</v>
      </c>
      <c r="H67" s="442">
        <v>612</v>
      </c>
      <c r="I67" s="442">
        <v>15846</v>
      </c>
      <c r="J67" s="442">
        <v>3572</v>
      </c>
      <c r="K67" s="442">
        <v>103644</v>
      </c>
      <c r="L67" s="443">
        <f t="shared" si="5"/>
        <v>17993</v>
      </c>
      <c r="M67" s="443">
        <f t="shared" si="6"/>
        <v>513251</v>
      </c>
      <c r="N67" s="8">
        <f t="shared" si="2"/>
        <v>28.525037514589005</v>
      </c>
      <c r="O67" s="387"/>
      <c r="P67" s="387"/>
      <c r="Q67" s="386"/>
      <c r="R67" s="386"/>
      <c r="S67" s="386"/>
      <c r="T67" s="387"/>
      <c r="U67" s="387"/>
      <c r="V67" s="387"/>
      <c r="W67" s="387"/>
    </row>
    <row r="68" spans="1:23" s="1" customFormat="1" ht="15.95" customHeight="1">
      <c r="A68" s="437">
        <f t="shared" si="8"/>
        <v>88.01</v>
      </c>
      <c r="B68" s="505" t="s">
        <v>98</v>
      </c>
      <c r="C68" s="508">
        <f t="shared" si="7"/>
        <v>89</v>
      </c>
      <c r="D68" s="442">
        <v>3613</v>
      </c>
      <c r="E68" s="442">
        <v>100957</v>
      </c>
      <c r="F68" s="442">
        <v>11143</v>
      </c>
      <c r="G68" s="442">
        <v>318027</v>
      </c>
      <c r="H68" s="442">
        <v>890</v>
      </c>
      <c r="I68" s="442">
        <v>23723</v>
      </c>
      <c r="J68" s="442">
        <v>4116</v>
      </c>
      <c r="K68" s="442">
        <v>119533</v>
      </c>
      <c r="L68" s="443">
        <f t="shared" si="5"/>
        <v>19762</v>
      </c>
      <c r="M68" s="443">
        <f t="shared" si="6"/>
        <v>562240</v>
      </c>
      <c r="N68" s="8">
        <f t="shared" si="2"/>
        <v>28.450561684040078</v>
      </c>
      <c r="O68" s="387"/>
      <c r="P68" s="387"/>
      <c r="Q68" s="386"/>
      <c r="R68" s="386"/>
      <c r="S68" s="386"/>
      <c r="T68" s="387"/>
      <c r="U68" s="387"/>
      <c r="V68" s="387"/>
      <c r="W68" s="387"/>
    </row>
    <row r="69" spans="1:23" s="1" customFormat="1" ht="15.95" customHeight="1">
      <c r="A69" s="437">
        <f t="shared" si="8"/>
        <v>89.01</v>
      </c>
      <c r="B69" s="505" t="s">
        <v>98</v>
      </c>
      <c r="C69" s="508">
        <f t="shared" si="7"/>
        <v>90</v>
      </c>
      <c r="D69" s="442">
        <v>4811</v>
      </c>
      <c r="E69" s="442">
        <v>135206</v>
      </c>
      <c r="F69" s="442">
        <v>14283</v>
      </c>
      <c r="G69" s="442">
        <v>406468</v>
      </c>
      <c r="H69" s="442">
        <v>887</v>
      </c>
      <c r="I69" s="442">
        <v>22644</v>
      </c>
      <c r="J69" s="442">
        <v>3988</v>
      </c>
      <c r="K69" s="442">
        <v>113959</v>
      </c>
      <c r="L69" s="443">
        <f t="shared" si="5"/>
        <v>23969</v>
      </c>
      <c r="M69" s="443">
        <f t="shared" si="6"/>
        <v>678277</v>
      </c>
      <c r="N69" s="8">
        <f t="shared" si="2"/>
        <v>28.298093370603695</v>
      </c>
      <c r="O69" s="387"/>
      <c r="P69" s="387"/>
      <c r="Q69" s="386"/>
      <c r="R69" s="386"/>
      <c r="S69" s="386"/>
      <c r="T69" s="387"/>
      <c r="U69" s="387"/>
      <c r="V69" s="387"/>
      <c r="W69" s="387"/>
    </row>
    <row r="70" spans="1:23" s="1" customFormat="1" ht="15.95" customHeight="1">
      <c r="A70" s="437">
        <f t="shared" si="8"/>
        <v>90.01</v>
      </c>
      <c r="B70" s="505" t="s">
        <v>98</v>
      </c>
      <c r="C70" s="508">
        <f t="shared" si="7"/>
        <v>91</v>
      </c>
      <c r="D70" s="442">
        <v>3494</v>
      </c>
      <c r="E70" s="442">
        <v>95971</v>
      </c>
      <c r="F70" s="442">
        <v>10865</v>
      </c>
      <c r="G70" s="442">
        <v>309883</v>
      </c>
      <c r="H70" s="442">
        <v>804</v>
      </c>
      <c r="I70" s="442">
        <v>22441</v>
      </c>
      <c r="J70" s="442">
        <v>3953</v>
      </c>
      <c r="K70" s="442">
        <v>115357</v>
      </c>
      <c r="L70" s="443">
        <f t="shared" si="5"/>
        <v>19116</v>
      </c>
      <c r="M70" s="443">
        <f t="shared" si="6"/>
        <v>543652</v>
      </c>
      <c r="N70" s="8">
        <f t="shared" si="2"/>
        <v>28.439631722117596</v>
      </c>
      <c r="O70" s="387"/>
      <c r="P70" s="387"/>
      <c r="Q70" s="386"/>
      <c r="R70" s="386"/>
      <c r="S70" s="386"/>
      <c r="T70" s="387"/>
      <c r="U70" s="387"/>
      <c r="V70" s="387"/>
      <c r="W70" s="387"/>
    </row>
    <row r="71" spans="1:23" s="1" customFormat="1" ht="15.95" customHeight="1">
      <c r="A71" s="437">
        <f t="shared" si="8"/>
        <v>91.01</v>
      </c>
      <c r="B71" s="505" t="s">
        <v>98</v>
      </c>
      <c r="C71" s="508">
        <f t="shared" si="7"/>
        <v>92</v>
      </c>
      <c r="D71" s="442">
        <v>3620</v>
      </c>
      <c r="E71" s="442">
        <v>103631</v>
      </c>
      <c r="F71" s="442">
        <v>10944</v>
      </c>
      <c r="G71" s="442">
        <v>315650</v>
      </c>
      <c r="H71" s="442">
        <v>900</v>
      </c>
      <c r="I71" s="442">
        <v>24309</v>
      </c>
      <c r="J71" s="442">
        <v>4987</v>
      </c>
      <c r="K71" s="442">
        <v>146128</v>
      </c>
      <c r="L71" s="443">
        <f t="shared" si="5"/>
        <v>20451</v>
      </c>
      <c r="M71" s="443">
        <f t="shared" si="6"/>
        <v>589718</v>
      </c>
      <c r="N71" s="8">
        <f t="shared" si="2"/>
        <v>28.835655958143857</v>
      </c>
      <c r="O71" s="387"/>
      <c r="P71" s="387"/>
      <c r="Q71" s="386"/>
      <c r="R71" s="386"/>
      <c r="S71" s="386"/>
      <c r="T71" s="387"/>
      <c r="U71" s="387"/>
      <c r="V71" s="387"/>
      <c r="W71" s="387"/>
    </row>
    <row r="72" spans="1:23" s="1" customFormat="1" ht="15.95" customHeight="1">
      <c r="A72" s="437">
        <f t="shared" si="8"/>
        <v>92.01</v>
      </c>
      <c r="B72" s="505" t="s">
        <v>98</v>
      </c>
      <c r="C72" s="508">
        <f t="shared" si="7"/>
        <v>93</v>
      </c>
      <c r="D72" s="442">
        <v>2728</v>
      </c>
      <c r="E72" s="442">
        <v>77621</v>
      </c>
      <c r="F72" s="442">
        <v>9286</v>
      </c>
      <c r="G72" s="442">
        <v>267346</v>
      </c>
      <c r="H72" s="442">
        <v>1044</v>
      </c>
      <c r="I72" s="442">
        <v>30229</v>
      </c>
      <c r="J72" s="442">
        <v>4791</v>
      </c>
      <c r="K72" s="442">
        <v>141540</v>
      </c>
      <c r="L72" s="443">
        <f t="shared" si="5"/>
        <v>17849</v>
      </c>
      <c r="M72" s="443">
        <f t="shared" si="6"/>
        <v>516736</v>
      </c>
      <c r="N72" s="8">
        <f t="shared" si="2"/>
        <v>28.950417390329992</v>
      </c>
      <c r="O72" s="387"/>
      <c r="P72" s="387"/>
      <c r="Q72" s="386"/>
      <c r="R72" s="386"/>
      <c r="S72" s="386"/>
      <c r="T72" s="387"/>
      <c r="U72" s="387"/>
      <c r="V72" s="387"/>
      <c r="W72" s="387"/>
    </row>
    <row r="73" spans="1:23" s="1" customFormat="1" ht="15.95" customHeight="1">
      <c r="A73" s="437">
        <f t="shared" si="8"/>
        <v>93.01</v>
      </c>
      <c r="B73" s="505" t="s">
        <v>98</v>
      </c>
      <c r="C73" s="508">
        <f t="shared" si="7"/>
        <v>94</v>
      </c>
      <c r="D73" s="442">
        <v>4867</v>
      </c>
      <c r="E73" s="442">
        <v>134856</v>
      </c>
      <c r="F73" s="442">
        <v>14664</v>
      </c>
      <c r="G73" s="442">
        <v>407902</v>
      </c>
      <c r="H73" s="442">
        <v>701</v>
      </c>
      <c r="I73" s="442">
        <v>20225</v>
      </c>
      <c r="J73" s="442">
        <v>4415</v>
      </c>
      <c r="K73" s="442">
        <v>129915</v>
      </c>
      <c r="L73" s="443">
        <f t="shared" si="5"/>
        <v>24647</v>
      </c>
      <c r="M73" s="443">
        <f t="shared" si="6"/>
        <v>692898</v>
      </c>
      <c r="N73" s="8">
        <f t="shared" si="2"/>
        <v>28.112873777741711</v>
      </c>
      <c r="O73" s="387"/>
      <c r="P73" s="387"/>
      <c r="Q73" s="386"/>
      <c r="R73" s="386"/>
      <c r="S73" s="386"/>
      <c r="T73" s="387"/>
      <c r="U73" s="387"/>
      <c r="V73" s="387"/>
      <c r="W73" s="387"/>
    </row>
    <row r="74" spans="1:23" s="1" customFormat="1" ht="15.95" customHeight="1">
      <c r="A74" s="437">
        <f t="shared" si="8"/>
        <v>94.01</v>
      </c>
      <c r="B74" s="505" t="s">
        <v>98</v>
      </c>
      <c r="C74" s="508">
        <f t="shared" si="7"/>
        <v>95</v>
      </c>
      <c r="D74" s="442">
        <v>3694</v>
      </c>
      <c r="E74" s="442">
        <v>98072</v>
      </c>
      <c r="F74" s="442">
        <v>11575</v>
      </c>
      <c r="G74" s="442">
        <v>328923</v>
      </c>
      <c r="H74" s="442">
        <v>762</v>
      </c>
      <c r="I74" s="442">
        <v>22306</v>
      </c>
      <c r="J74" s="442">
        <v>4709</v>
      </c>
      <c r="K74" s="442">
        <v>138940</v>
      </c>
      <c r="L74" s="443">
        <f t="shared" ref="L74:L86" si="9">+D74+F74+H74+J74</f>
        <v>20740</v>
      </c>
      <c r="M74" s="443">
        <f t="shared" ref="M74:M86" si="10">+E74+G74+I74+K74</f>
        <v>588241</v>
      </c>
      <c r="N74" s="8">
        <f t="shared" si="2"/>
        <v>28.362632594021214</v>
      </c>
      <c r="O74" s="387"/>
      <c r="P74" s="387"/>
      <c r="Q74" s="386"/>
      <c r="R74" s="386"/>
      <c r="S74" s="386"/>
      <c r="T74" s="387"/>
      <c r="U74" s="387"/>
      <c r="V74" s="387"/>
      <c r="W74" s="387"/>
    </row>
    <row r="75" spans="1:23" s="1" customFormat="1" ht="15.95" customHeight="1">
      <c r="A75" s="437">
        <f t="shared" si="8"/>
        <v>95.01</v>
      </c>
      <c r="B75" s="505" t="s">
        <v>98</v>
      </c>
      <c r="C75" s="508">
        <f t="shared" si="7"/>
        <v>96</v>
      </c>
      <c r="D75" s="442">
        <v>3145</v>
      </c>
      <c r="E75" s="442">
        <v>90524</v>
      </c>
      <c r="F75" s="442">
        <v>10230</v>
      </c>
      <c r="G75" s="442">
        <v>295980</v>
      </c>
      <c r="H75" s="442">
        <v>776</v>
      </c>
      <c r="I75" s="442">
        <v>22740</v>
      </c>
      <c r="J75" s="442">
        <v>5534</v>
      </c>
      <c r="K75" s="442">
        <v>164064</v>
      </c>
      <c r="L75" s="443">
        <f t="shared" si="9"/>
        <v>19685</v>
      </c>
      <c r="M75" s="443">
        <f t="shared" si="10"/>
        <v>573308</v>
      </c>
      <c r="N75" s="8">
        <f t="shared" ref="N75:N146" si="11">+M75/L75</f>
        <v>29.124104648209297</v>
      </c>
      <c r="O75" s="387"/>
      <c r="P75" s="387"/>
      <c r="Q75" s="386"/>
      <c r="R75" s="386"/>
      <c r="S75" s="386"/>
      <c r="T75" s="387"/>
      <c r="U75" s="387"/>
      <c r="V75" s="387"/>
      <c r="W75" s="387"/>
    </row>
    <row r="76" spans="1:23" s="1" customFormat="1" ht="15.95" customHeight="1">
      <c r="A76" s="437">
        <f t="shared" si="8"/>
        <v>96.01</v>
      </c>
      <c r="B76" s="505" t="s">
        <v>98</v>
      </c>
      <c r="C76" s="508">
        <f t="shared" si="7"/>
        <v>97</v>
      </c>
      <c r="D76" s="442">
        <v>2729</v>
      </c>
      <c r="E76" s="442">
        <v>77839</v>
      </c>
      <c r="F76" s="442">
        <v>9060</v>
      </c>
      <c r="G76" s="442">
        <v>260819</v>
      </c>
      <c r="H76" s="442">
        <v>622</v>
      </c>
      <c r="I76" s="442">
        <v>17797</v>
      </c>
      <c r="J76" s="442">
        <v>4514</v>
      </c>
      <c r="K76" s="442">
        <v>133133</v>
      </c>
      <c r="L76" s="443">
        <f t="shared" si="9"/>
        <v>16925</v>
      </c>
      <c r="M76" s="443">
        <f t="shared" si="10"/>
        <v>489588</v>
      </c>
      <c r="N76" s="8">
        <f t="shared" si="11"/>
        <v>28.926912850812407</v>
      </c>
      <c r="O76" s="387"/>
      <c r="P76" s="387"/>
      <c r="Q76" s="386"/>
      <c r="R76" s="386"/>
      <c r="S76" s="386"/>
      <c r="T76" s="387"/>
      <c r="U76" s="387"/>
      <c r="V76" s="387"/>
      <c r="W76" s="387"/>
    </row>
    <row r="77" spans="1:23" s="1" customFormat="1" ht="15.95" customHeight="1">
      <c r="A77" s="437">
        <f t="shared" si="8"/>
        <v>97.01</v>
      </c>
      <c r="B77" s="505" t="s">
        <v>98</v>
      </c>
      <c r="C77" s="508">
        <f t="shared" si="7"/>
        <v>98</v>
      </c>
      <c r="D77" s="442">
        <v>2780</v>
      </c>
      <c r="E77" s="442">
        <v>78889</v>
      </c>
      <c r="F77" s="442">
        <v>9460</v>
      </c>
      <c r="G77" s="442">
        <v>270166</v>
      </c>
      <c r="H77" s="442">
        <v>628</v>
      </c>
      <c r="I77" s="442">
        <v>18436</v>
      </c>
      <c r="J77" s="442">
        <v>4541</v>
      </c>
      <c r="K77" s="442">
        <v>134208</v>
      </c>
      <c r="L77" s="443">
        <f t="shared" si="9"/>
        <v>17409</v>
      </c>
      <c r="M77" s="443">
        <f t="shared" si="10"/>
        <v>501699</v>
      </c>
      <c r="N77" s="8">
        <f t="shared" si="11"/>
        <v>28.818369808719627</v>
      </c>
      <c r="O77" s="387"/>
      <c r="P77" s="387"/>
      <c r="Q77" s="386"/>
      <c r="R77" s="386"/>
      <c r="S77" s="386"/>
      <c r="T77" s="387"/>
      <c r="U77" s="387"/>
      <c r="V77" s="387"/>
      <c r="W77" s="387"/>
    </row>
    <row r="78" spans="1:23" s="1" customFormat="1" ht="15.95" customHeight="1">
      <c r="A78" s="437">
        <f t="shared" si="8"/>
        <v>98.01</v>
      </c>
      <c r="B78" s="505" t="s">
        <v>98</v>
      </c>
      <c r="C78" s="508">
        <f t="shared" si="7"/>
        <v>99</v>
      </c>
      <c r="D78" s="442">
        <v>4216</v>
      </c>
      <c r="E78" s="442">
        <v>121590</v>
      </c>
      <c r="F78" s="442">
        <v>12866</v>
      </c>
      <c r="G78" s="442">
        <v>370425</v>
      </c>
      <c r="H78" s="442">
        <v>587</v>
      </c>
      <c r="I78" s="442">
        <v>17318</v>
      </c>
      <c r="J78" s="442">
        <v>4772</v>
      </c>
      <c r="K78" s="442">
        <v>140999</v>
      </c>
      <c r="L78" s="443">
        <f t="shared" si="9"/>
        <v>22441</v>
      </c>
      <c r="M78" s="443">
        <f t="shared" si="10"/>
        <v>650332</v>
      </c>
      <c r="N78" s="8">
        <f t="shared" si="11"/>
        <v>28.979635488614591</v>
      </c>
      <c r="O78" s="387"/>
      <c r="P78" s="387"/>
      <c r="Q78" s="386"/>
      <c r="R78" s="386"/>
      <c r="S78" s="386"/>
      <c r="T78" s="387"/>
      <c r="U78" s="387"/>
      <c r="V78" s="387"/>
      <c r="W78" s="387"/>
    </row>
    <row r="79" spans="1:23" s="1" customFormat="1" ht="15.95" customHeight="1">
      <c r="A79" s="602">
        <f>+C78+0.01</f>
        <v>99.01</v>
      </c>
      <c r="B79" s="608" t="s">
        <v>98</v>
      </c>
      <c r="C79" s="604">
        <f t="shared" si="7"/>
        <v>100</v>
      </c>
      <c r="D79" s="605">
        <v>4409</v>
      </c>
      <c r="E79" s="605">
        <v>124980</v>
      </c>
      <c r="F79" s="605">
        <v>13398</v>
      </c>
      <c r="G79" s="605">
        <v>375806</v>
      </c>
      <c r="H79" s="605">
        <v>557</v>
      </c>
      <c r="I79" s="605">
        <v>16269</v>
      </c>
      <c r="J79" s="605">
        <v>4428</v>
      </c>
      <c r="K79" s="605">
        <v>130697</v>
      </c>
      <c r="L79" s="606">
        <f t="shared" si="9"/>
        <v>22792</v>
      </c>
      <c r="M79" s="606">
        <f t="shared" si="10"/>
        <v>647752</v>
      </c>
      <c r="N79" s="607">
        <f t="shared" si="11"/>
        <v>28.420147420147419</v>
      </c>
      <c r="O79" s="387"/>
      <c r="P79" s="387"/>
      <c r="Q79" s="386"/>
      <c r="R79" s="386"/>
      <c r="S79" s="386"/>
      <c r="T79" s="387"/>
      <c r="U79" s="387"/>
      <c r="V79" s="387"/>
      <c r="W79" s="387"/>
    </row>
    <row r="80" spans="1:23" s="1" customFormat="1" ht="15.95" customHeight="1">
      <c r="A80" s="437"/>
      <c r="B80" s="555"/>
      <c r="C80" s="508"/>
      <c r="D80" s="442"/>
      <c r="E80" s="442"/>
      <c r="F80" s="442"/>
      <c r="G80" s="442"/>
      <c r="H80" s="442"/>
      <c r="I80" s="442"/>
      <c r="J80" s="442"/>
      <c r="K80" s="442"/>
      <c r="L80" s="7"/>
      <c r="M80" s="7"/>
      <c r="N80" s="8"/>
      <c r="O80" s="387"/>
      <c r="P80" s="387"/>
      <c r="Q80" s="386"/>
      <c r="R80" s="386"/>
      <c r="S80" s="386"/>
      <c r="T80" s="387"/>
      <c r="U80" s="387"/>
      <c r="V80" s="387"/>
      <c r="W80" s="387"/>
    </row>
    <row r="81" spans="1:23" s="1" customFormat="1" ht="12" customHeight="1">
      <c r="A81" s="435"/>
      <c r="B81" s="502"/>
      <c r="C81" s="435"/>
      <c r="D81" s="212"/>
      <c r="E81" s="212"/>
      <c r="F81" s="212"/>
      <c r="G81" s="212"/>
      <c r="H81" s="584"/>
      <c r="I81" s="584"/>
      <c r="J81" s="584"/>
      <c r="K81" s="584"/>
      <c r="L81" s="584"/>
      <c r="M81" s="584"/>
      <c r="N81" s="441" t="s">
        <v>848</v>
      </c>
      <c r="O81" s="387"/>
      <c r="P81" s="387"/>
      <c r="Q81" s="386"/>
      <c r="R81" s="386"/>
      <c r="S81" s="386"/>
      <c r="T81" s="387"/>
      <c r="U81" s="387"/>
      <c r="V81" s="387"/>
      <c r="W81" s="387"/>
    </row>
    <row r="82" spans="1:23" s="1" customFormat="1" ht="18" customHeight="1">
      <c r="A82" s="838" t="s">
        <v>527</v>
      </c>
      <c r="B82" s="838"/>
      <c r="C82" s="839"/>
      <c r="D82" s="973" t="s">
        <v>528</v>
      </c>
      <c r="E82" s="974"/>
      <c r="F82" s="974"/>
      <c r="G82" s="975"/>
      <c r="H82" s="976" t="s">
        <v>529</v>
      </c>
      <c r="I82" s="853"/>
      <c r="J82" s="853"/>
      <c r="K82" s="977"/>
      <c r="L82" s="824" t="s">
        <v>530</v>
      </c>
      <c r="M82" s="978"/>
      <c r="N82" s="978"/>
      <c r="O82" s="387"/>
      <c r="P82" s="387"/>
      <c r="Q82" s="386"/>
      <c r="R82" s="386"/>
      <c r="S82" s="386"/>
      <c r="T82" s="387"/>
      <c r="U82" s="387"/>
      <c r="V82" s="387"/>
      <c r="W82" s="387"/>
    </row>
    <row r="83" spans="1:23" s="1" customFormat="1" ht="48" customHeight="1">
      <c r="A83" s="971"/>
      <c r="B83" s="971"/>
      <c r="C83" s="972"/>
      <c r="D83" s="586" t="s">
        <v>531</v>
      </c>
      <c r="E83" s="586" t="s">
        <v>532</v>
      </c>
      <c r="F83" s="586" t="s">
        <v>344</v>
      </c>
      <c r="G83" s="586" t="s">
        <v>533</v>
      </c>
      <c r="H83" s="586" t="s">
        <v>531</v>
      </c>
      <c r="I83" s="586" t="s">
        <v>532</v>
      </c>
      <c r="J83" s="586" t="s">
        <v>534</v>
      </c>
      <c r="K83" s="586" t="s">
        <v>533</v>
      </c>
      <c r="L83" s="586" t="s">
        <v>535</v>
      </c>
      <c r="M83" s="586" t="s">
        <v>536</v>
      </c>
      <c r="N83" s="585" t="s">
        <v>537</v>
      </c>
      <c r="O83" s="387"/>
      <c r="P83" s="387"/>
      <c r="Q83" s="386"/>
      <c r="R83" s="386"/>
      <c r="S83" s="386"/>
      <c r="T83" s="387"/>
      <c r="U83" s="387"/>
      <c r="V83" s="387"/>
      <c r="W83" s="387"/>
    </row>
    <row r="84" spans="1:23" s="1" customFormat="1" ht="15.95" customHeight="1">
      <c r="A84" s="437">
        <f>+C79+0.01</f>
        <v>100.01</v>
      </c>
      <c r="B84" s="505" t="s">
        <v>98</v>
      </c>
      <c r="C84" s="508">
        <f t="shared" si="7"/>
        <v>101</v>
      </c>
      <c r="D84" s="442">
        <v>2800</v>
      </c>
      <c r="E84" s="442">
        <v>80804</v>
      </c>
      <c r="F84" s="442">
        <v>8297</v>
      </c>
      <c r="G84" s="442">
        <v>240816</v>
      </c>
      <c r="H84" s="442">
        <v>592</v>
      </c>
      <c r="I84" s="442">
        <v>17126</v>
      </c>
      <c r="J84" s="442">
        <v>4683</v>
      </c>
      <c r="K84" s="442">
        <v>138461</v>
      </c>
      <c r="L84" s="443">
        <f t="shared" si="9"/>
        <v>16372</v>
      </c>
      <c r="M84" s="443">
        <f t="shared" si="10"/>
        <v>477207</v>
      </c>
      <c r="N84" s="8">
        <f t="shared" si="11"/>
        <v>29.147752259956022</v>
      </c>
      <c r="O84" s="387"/>
      <c r="P84" s="387"/>
      <c r="Q84" s="386"/>
      <c r="R84" s="386"/>
      <c r="S84" s="386"/>
      <c r="T84" s="387"/>
      <c r="U84" s="387"/>
      <c r="V84" s="387"/>
      <c r="W84" s="387"/>
    </row>
    <row r="85" spans="1:23" s="1" customFormat="1" ht="15.95" customHeight="1">
      <c r="A85" s="437">
        <f t="shared" si="8"/>
        <v>101.01</v>
      </c>
      <c r="B85" s="505" t="s">
        <v>98</v>
      </c>
      <c r="C85" s="508">
        <f t="shared" si="7"/>
        <v>102</v>
      </c>
      <c r="D85" s="442">
        <v>2250</v>
      </c>
      <c r="E85" s="442">
        <v>64732</v>
      </c>
      <c r="F85" s="442">
        <v>7516</v>
      </c>
      <c r="G85" s="442">
        <v>217590</v>
      </c>
      <c r="H85" s="442">
        <v>720</v>
      </c>
      <c r="I85" s="442">
        <v>21017</v>
      </c>
      <c r="J85" s="442">
        <v>4512</v>
      </c>
      <c r="K85" s="442">
        <v>133398</v>
      </c>
      <c r="L85" s="443">
        <f t="shared" si="9"/>
        <v>14998</v>
      </c>
      <c r="M85" s="443">
        <f t="shared" si="10"/>
        <v>436737</v>
      </c>
      <c r="N85" s="8">
        <f t="shared" si="11"/>
        <v>29.119682624349913</v>
      </c>
      <c r="O85" s="387"/>
      <c r="P85" s="387"/>
      <c r="Q85" s="386"/>
      <c r="R85" s="386"/>
      <c r="S85" s="386"/>
      <c r="T85" s="387"/>
      <c r="U85" s="387"/>
      <c r="V85" s="387"/>
      <c r="W85" s="387"/>
    </row>
    <row r="86" spans="1:23" s="1" customFormat="1" ht="15.95" customHeight="1">
      <c r="A86" s="437">
        <f t="shared" si="8"/>
        <v>102.01</v>
      </c>
      <c r="B86" s="505" t="s">
        <v>98</v>
      </c>
      <c r="C86" s="508">
        <f t="shared" si="7"/>
        <v>103</v>
      </c>
      <c r="D86" s="442">
        <v>2230</v>
      </c>
      <c r="E86" s="442">
        <v>63851</v>
      </c>
      <c r="F86" s="442">
        <v>7580</v>
      </c>
      <c r="G86" s="442">
        <v>219414</v>
      </c>
      <c r="H86" s="442">
        <v>567</v>
      </c>
      <c r="I86" s="442">
        <v>16608</v>
      </c>
      <c r="J86" s="442">
        <v>3987</v>
      </c>
      <c r="K86" s="442">
        <v>117968</v>
      </c>
      <c r="L86" s="443">
        <f t="shared" si="9"/>
        <v>14364</v>
      </c>
      <c r="M86" s="443">
        <f t="shared" si="10"/>
        <v>417841</v>
      </c>
      <c r="N86" s="8">
        <f t="shared" si="11"/>
        <v>29.089459760512391</v>
      </c>
      <c r="O86" s="387"/>
      <c r="P86" s="387"/>
      <c r="Q86" s="386"/>
      <c r="R86" s="386"/>
      <c r="S86" s="386"/>
      <c r="T86" s="387"/>
      <c r="U86" s="387"/>
      <c r="V86" s="387"/>
      <c r="W86" s="387"/>
    </row>
    <row r="87" spans="1:23" s="1" customFormat="1" ht="15.95" customHeight="1">
      <c r="A87" s="437">
        <f t="shared" si="8"/>
        <v>103.01</v>
      </c>
      <c r="B87" s="555" t="s">
        <v>98</v>
      </c>
      <c r="C87" s="508">
        <f t="shared" si="7"/>
        <v>104</v>
      </c>
      <c r="D87" s="442">
        <v>3107</v>
      </c>
      <c r="E87" s="442">
        <v>89986</v>
      </c>
      <c r="F87" s="442">
        <v>9857</v>
      </c>
      <c r="G87" s="442">
        <v>286924</v>
      </c>
      <c r="H87" s="442">
        <v>571</v>
      </c>
      <c r="I87" s="442">
        <v>16631</v>
      </c>
      <c r="J87" s="442">
        <v>4040</v>
      </c>
      <c r="K87" s="442">
        <v>119346</v>
      </c>
      <c r="L87" s="443">
        <f>+J87+H87+F87+D87</f>
        <v>17575</v>
      </c>
      <c r="M87" s="443">
        <f>+K87+I87+G87+E87</f>
        <v>512887</v>
      </c>
      <c r="N87" s="8">
        <f t="shared" si="11"/>
        <v>29.182759601706969</v>
      </c>
      <c r="O87" s="387"/>
      <c r="P87" s="387"/>
      <c r="Q87" s="386"/>
      <c r="R87" s="386"/>
      <c r="S87" s="386"/>
      <c r="T87" s="387"/>
      <c r="U87" s="387"/>
      <c r="V87" s="387"/>
      <c r="W87" s="387"/>
    </row>
    <row r="88" spans="1:23" s="1" customFormat="1" ht="15.95" customHeight="1">
      <c r="A88" s="437">
        <f>C87+0.01</f>
        <v>104.01</v>
      </c>
      <c r="B88" s="505" t="s">
        <v>98</v>
      </c>
      <c r="C88" s="508">
        <f t="shared" ref="C88:C96" si="12">A88+0.99</f>
        <v>105</v>
      </c>
      <c r="D88" s="442">
        <v>2755</v>
      </c>
      <c r="E88" s="442">
        <v>76103</v>
      </c>
      <c r="F88" s="442">
        <v>8178</v>
      </c>
      <c r="G88" s="442">
        <v>232421</v>
      </c>
      <c r="H88" s="442">
        <v>790</v>
      </c>
      <c r="I88" s="442">
        <v>23070</v>
      </c>
      <c r="J88" s="442">
        <v>4648</v>
      </c>
      <c r="K88" s="442">
        <v>137836</v>
      </c>
      <c r="L88" s="443">
        <f t="shared" ref="L88:L129" si="13">+D88+F88+H88+J88</f>
        <v>16371</v>
      </c>
      <c r="M88" s="443">
        <f t="shared" ref="M88:M129" si="14">+E88+G88+I88+K88</f>
        <v>469430</v>
      </c>
      <c r="N88" s="8">
        <f t="shared" si="11"/>
        <v>28.674485370472176</v>
      </c>
      <c r="O88" s="387"/>
      <c r="P88" s="387"/>
      <c r="Q88" s="386"/>
      <c r="R88" s="386"/>
      <c r="S88" s="386"/>
      <c r="T88" s="387"/>
      <c r="U88" s="387"/>
      <c r="V88" s="387"/>
      <c r="W88" s="387"/>
    </row>
    <row r="89" spans="1:23" s="1" customFormat="1" ht="15.95" customHeight="1">
      <c r="A89" s="437">
        <f t="shared" ref="A89:A98" si="15">C88+0.01</f>
        <v>105.01</v>
      </c>
      <c r="B89" s="505" t="s">
        <v>98</v>
      </c>
      <c r="C89" s="508">
        <f t="shared" si="12"/>
        <v>106</v>
      </c>
      <c r="D89" s="442">
        <v>2314</v>
      </c>
      <c r="E89" s="442">
        <v>66530</v>
      </c>
      <c r="F89" s="442">
        <v>7272</v>
      </c>
      <c r="G89" s="442">
        <v>211007</v>
      </c>
      <c r="H89" s="442">
        <v>389</v>
      </c>
      <c r="I89" s="442">
        <v>11151</v>
      </c>
      <c r="J89" s="442">
        <v>4185</v>
      </c>
      <c r="K89" s="442">
        <v>123618</v>
      </c>
      <c r="L89" s="443">
        <f t="shared" si="13"/>
        <v>14160</v>
      </c>
      <c r="M89" s="443">
        <f t="shared" si="14"/>
        <v>412306</v>
      </c>
      <c r="N89" s="8">
        <f t="shared" si="11"/>
        <v>29.117655367231638</v>
      </c>
      <c r="O89" s="387"/>
      <c r="P89" s="387"/>
      <c r="Q89" s="386"/>
      <c r="R89" s="386"/>
      <c r="S89" s="386"/>
      <c r="T89" s="387"/>
      <c r="U89" s="387"/>
      <c r="V89" s="387"/>
      <c r="W89" s="387"/>
    </row>
    <row r="90" spans="1:23" s="1" customFormat="1" ht="15.95" customHeight="1">
      <c r="A90" s="437">
        <f t="shared" si="15"/>
        <v>106.01</v>
      </c>
      <c r="B90" s="505" t="s">
        <v>98</v>
      </c>
      <c r="C90" s="508">
        <f t="shared" si="12"/>
        <v>107</v>
      </c>
      <c r="D90" s="442">
        <v>2388</v>
      </c>
      <c r="E90" s="442">
        <v>68916</v>
      </c>
      <c r="F90" s="442">
        <v>7348</v>
      </c>
      <c r="G90" s="442">
        <v>212174</v>
      </c>
      <c r="H90" s="442">
        <v>499</v>
      </c>
      <c r="I90" s="442">
        <v>14708</v>
      </c>
      <c r="J90" s="442">
        <v>4155</v>
      </c>
      <c r="K90" s="442">
        <v>122092</v>
      </c>
      <c r="L90" s="443">
        <f t="shared" si="13"/>
        <v>14390</v>
      </c>
      <c r="M90" s="443">
        <f t="shared" si="14"/>
        <v>417890</v>
      </c>
      <c r="N90" s="8">
        <f t="shared" si="11"/>
        <v>29.04030576789437</v>
      </c>
      <c r="O90" s="387"/>
      <c r="P90" s="387"/>
      <c r="Q90" s="386"/>
      <c r="R90" s="386"/>
      <c r="S90" s="386"/>
      <c r="T90" s="387"/>
      <c r="U90" s="387"/>
      <c r="V90" s="387"/>
      <c r="W90" s="387"/>
    </row>
    <row r="91" spans="1:23" s="1" customFormat="1" ht="15.95" customHeight="1">
      <c r="A91" s="437">
        <f t="shared" si="15"/>
        <v>107.01</v>
      </c>
      <c r="B91" s="505" t="s">
        <v>98</v>
      </c>
      <c r="C91" s="508">
        <f t="shared" si="12"/>
        <v>108</v>
      </c>
      <c r="D91" s="442">
        <v>2023</v>
      </c>
      <c r="E91" s="442">
        <v>57639</v>
      </c>
      <c r="F91" s="442">
        <v>6813</v>
      </c>
      <c r="G91" s="442">
        <v>195893</v>
      </c>
      <c r="H91" s="442">
        <v>626</v>
      </c>
      <c r="I91" s="442">
        <v>18166</v>
      </c>
      <c r="J91" s="442">
        <v>4027</v>
      </c>
      <c r="K91" s="442">
        <v>118894</v>
      </c>
      <c r="L91" s="443">
        <f t="shared" si="13"/>
        <v>13489</v>
      </c>
      <c r="M91" s="443">
        <f t="shared" si="14"/>
        <v>390592</v>
      </c>
      <c r="N91" s="8">
        <f t="shared" si="11"/>
        <v>28.956334791311438</v>
      </c>
      <c r="O91" s="387"/>
      <c r="P91" s="387"/>
      <c r="Q91" s="386"/>
      <c r="R91" s="386"/>
      <c r="S91" s="386"/>
      <c r="T91" s="387"/>
      <c r="U91" s="387"/>
      <c r="V91" s="387"/>
      <c r="W91" s="387"/>
    </row>
    <row r="92" spans="1:23" s="1" customFormat="1" ht="15.95" customHeight="1">
      <c r="A92" s="437">
        <f t="shared" si="15"/>
        <v>108.01</v>
      </c>
      <c r="B92" s="505" t="s">
        <v>98</v>
      </c>
      <c r="C92" s="508">
        <f t="shared" si="12"/>
        <v>109</v>
      </c>
      <c r="D92" s="442">
        <v>4870</v>
      </c>
      <c r="E92" s="442">
        <v>142143</v>
      </c>
      <c r="F92" s="442">
        <v>13251</v>
      </c>
      <c r="G92" s="442">
        <v>386437</v>
      </c>
      <c r="H92" s="442">
        <v>510</v>
      </c>
      <c r="I92" s="442">
        <v>14953</v>
      </c>
      <c r="J92" s="442">
        <v>4536</v>
      </c>
      <c r="K92" s="442">
        <v>134168</v>
      </c>
      <c r="L92" s="443">
        <f t="shared" si="13"/>
        <v>23167</v>
      </c>
      <c r="M92" s="443">
        <f t="shared" si="14"/>
        <v>677701</v>
      </c>
      <c r="N92" s="8">
        <f t="shared" si="11"/>
        <v>29.252859671083868</v>
      </c>
      <c r="O92" s="387"/>
      <c r="P92" s="387"/>
      <c r="Q92" s="386"/>
      <c r="R92" s="386"/>
      <c r="S92" s="386"/>
      <c r="T92" s="387"/>
      <c r="U92" s="387"/>
      <c r="V92" s="387"/>
      <c r="W92" s="387"/>
    </row>
    <row r="93" spans="1:23" s="1" customFormat="1" ht="15.95" customHeight="1">
      <c r="A93" s="437">
        <f t="shared" si="15"/>
        <v>109.01</v>
      </c>
      <c r="B93" s="505" t="s">
        <v>98</v>
      </c>
      <c r="C93" s="508">
        <f t="shared" si="12"/>
        <v>110</v>
      </c>
      <c r="D93" s="442">
        <v>2141</v>
      </c>
      <c r="E93" s="442">
        <v>61145</v>
      </c>
      <c r="F93" s="442">
        <v>6778</v>
      </c>
      <c r="G93" s="442">
        <v>195460</v>
      </c>
      <c r="H93" s="442">
        <v>452</v>
      </c>
      <c r="I93" s="442">
        <v>12916</v>
      </c>
      <c r="J93" s="442">
        <v>3993</v>
      </c>
      <c r="K93" s="442">
        <v>117389</v>
      </c>
      <c r="L93" s="443">
        <f t="shared" si="13"/>
        <v>13364</v>
      </c>
      <c r="M93" s="443">
        <f t="shared" si="14"/>
        <v>386910</v>
      </c>
      <c r="N93" s="8">
        <f t="shared" si="11"/>
        <v>28.951661179287637</v>
      </c>
      <c r="O93" s="387"/>
      <c r="P93" s="387"/>
      <c r="Q93" s="386"/>
      <c r="R93" s="386"/>
      <c r="S93" s="386"/>
      <c r="T93" s="387"/>
      <c r="U93" s="387"/>
      <c r="V93" s="387"/>
      <c r="W93" s="387"/>
    </row>
    <row r="94" spans="1:23" s="1" customFormat="1" ht="15.95" customHeight="1">
      <c r="A94" s="437">
        <f t="shared" si="15"/>
        <v>110.01</v>
      </c>
      <c r="B94" s="505" t="s">
        <v>98</v>
      </c>
      <c r="C94" s="508">
        <f t="shared" si="12"/>
        <v>111</v>
      </c>
      <c r="D94" s="442">
        <v>1730</v>
      </c>
      <c r="E94" s="442">
        <v>49572</v>
      </c>
      <c r="F94" s="442">
        <v>5671</v>
      </c>
      <c r="G94" s="442">
        <v>164276</v>
      </c>
      <c r="H94" s="442">
        <v>524</v>
      </c>
      <c r="I94" s="442">
        <v>14264</v>
      </c>
      <c r="J94" s="442">
        <v>3778</v>
      </c>
      <c r="K94" s="442">
        <v>110587</v>
      </c>
      <c r="L94" s="443">
        <f t="shared" si="13"/>
        <v>11703</v>
      </c>
      <c r="M94" s="443">
        <f t="shared" si="14"/>
        <v>338699</v>
      </c>
      <c r="N94" s="8">
        <f t="shared" si="11"/>
        <v>28.941211655131163</v>
      </c>
      <c r="O94" s="387"/>
      <c r="P94" s="387"/>
      <c r="Q94" s="386"/>
      <c r="R94" s="386"/>
      <c r="S94" s="386"/>
      <c r="T94" s="387"/>
      <c r="U94" s="387"/>
      <c r="V94" s="387"/>
      <c r="W94" s="387"/>
    </row>
    <row r="95" spans="1:23" s="1" customFormat="1" ht="15.95" customHeight="1">
      <c r="A95" s="437">
        <f>C94+0.01</f>
        <v>111.01</v>
      </c>
      <c r="B95" s="505" t="s">
        <v>98</v>
      </c>
      <c r="C95" s="508">
        <f t="shared" si="12"/>
        <v>112</v>
      </c>
      <c r="D95" s="442">
        <v>2481</v>
      </c>
      <c r="E95" s="442">
        <v>69663</v>
      </c>
      <c r="F95" s="442">
        <v>7499</v>
      </c>
      <c r="G95" s="442">
        <v>210294</v>
      </c>
      <c r="H95" s="442">
        <v>455</v>
      </c>
      <c r="I95" s="442">
        <v>13034</v>
      </c>
      <c r="J95" s="442">
        <v>3585</v>
      </c>
      <c r="K95" s="442">
        <v>106331</v>
      </c>
      <c r="L95" s="443">
        <f t="shared" si="13"/>
        <v>14020</v>
      </c>
      <c r="M95" s="443">
        <f t="shared" si="14"/>
        <v>399322</v>
      </c>
      <c r="N95" s="8">
        <f t="shared" si="11"/>
        <v>28.482310984308132</v>
      </c>
      <c r="O95" s="387"/>
      <c r="P95" s="387"/>
      <c r="Q95" s="386"/>
      <c r="R95" s="386"/>
      <c r="S95" s="386"/>
      <c r="T95" s="387"/>
      <c r="U95" s="387"/>
      <c r="V95" s="387"/>
      <c r="W95" s="387"/>
    </row>
    <row r="96" spans="1:23" s="1" customFormat="1" ht="15.95" customHeight="1">
      <c r="A96" s="437">
        <f t="shared" si="15"/>
        <v>112.01</v>
      </c>
      <c r="B96" s="505" t="s">
        <v>98</v>
      </c>
      <c r="C96" s="508">
        <f t="shared" si="12"/>
        <v>113</v>
      </c>
      <c r="D96" s="442">
        <v>1628</v>
      </c>
      <c r="E96" s="442">
        <v>46179</v>
      </c>
      <c r="F96" s="442">
        <v>5279</v>
      </c>
      <c r="G96" s="442">
        <v>152411</v>
      </c>
      <c r="H96" s="442">
        <v>457</v>
      </c>
      <c r="I96" s="442">
        <v>13556</v>
      </c>
      <c r="J96" s="442">
        <v>3668</v>
      </c>
      <c r="K96" s="442">
        <v>108847</v>
      </c>
      <c r="L96" s="443">
        <f t="shared" si="13"/>
        <v>11032</v>
      </c>
      <c r="M96" s="443">
        <f t="shared" si="14"/>
        <v>320993</v>
      </c>
      <c r="N96" s="8">
        <f t="shared" si="11"/>
        <v>29.096537345902828</v>
      </c>
      <c r="O96" s="387"/>
      <c r="P96" s="387"/>
      <c r="Q96" s="386"/>
      <c r="R96" s="386"/>
      <c r="S96" s="386"/>
      <c r="T96" s="387"/>
      <c r="U96" s="387"/>
      <c r="V96" s="387"/>
      <c r="W96" s="387"/>
    </row>
    <row r="97" spans="1:23" s="1" customFormat="1" ht="15.95" customHeight="1">
      <c r="A97" s="437">
        <f t="shared" si="15"/>
        <v>113.01</v>
      </c>
      <c r="B97" s="505"/>
      <c r="C97" s="508">
        <f t="shared" ref="C97:C130" si="16">+A97+0.99</f>
        <v>114</v>
      </c>
      <c r="D97" s="442">
        <v>2146</v>
      </c>
      <c r="E97" s="442">
        <v>60618</v>
      </c>
      <c r="F97" s="442">
        <v>6551</v>
      </c>
      <c r="G97" s="442">
        <v>188089</v>
      </c>
      <c r="H97" s="442">
        <v>549</v>
      </c>
      <c r="I97" s="442">
        <v>15632</v>
      </c>
      <c r="J97" s="442">
        <v>4084</v>
      </c>
      <c r="K97" s="442">
        <v>120376</v>
      </c>
      <c r="L97" s="443">
        <f t="shared" si="13"/>
        <v>13330</v>
      </c>
      <c r="M97" s="443">
        <f t="shared" si="14"/>
        <v>384715</v>
      </c>
      <c r="N97" s="8">
        <f t="shared" si="11"/>
        <v>28.860840210052512</v>
      </c>
      <c r="O97" s="387"/>
      <c r="P97" s="387"/>
      <c r="Q97" s="386"/>
      <c r="R97" s="386"/>
      <c r="S97" s="386"/>
      <c r="T97" s="387"/>
      <c r="U97" s="387"/>
      <c r="V97" s="387"/>
      <c r="W97" s="387"/>
    </row>
    <row r="98" spans="1:23" s="1" customFormat="1" ht="15.95" customHeight="1">
      <c r="A98" s="437">
        <f t="shared" si="15"/>
        <v>114.01</v>
      </c>
      <c r="B98" s="505" t="s">
        <v>98</v>
      </c>
      <c r="C98" s="508">
        <f t="shared" si="16"/>
        <v>115</v>
      </c>
      <c r="D98" s="442">
        <v>2394</v>
      </c>
      <c r="E98" s="442">
        <v>69431</v>
      </c>
      <c r="F98" s="442">
        <v>6954</v>
      </c>
      <c r="G98" s="442">
        <v>201245</v>
      </c>
      <c r="H98" s="442">
        <v>491</v>
      </c>
      <c r="I98" s="442">
        <v>13709</v>
      </c>
      <c r="J98" s="442">
        <v>3971</v>
      </c>
      <c r="K98" s="442">
        <v>115578</v>
      </c>
      <c r="L98" s="443">
        <f t="shared" si="13"/>
        <v>13810</v>
      </c>
      <c r="M98" s="443">
        <f t="shared" si="14"/>
        <v>399963</v>
      </c>
      <c r="N98" s="8">
        <f t="shared" si="11"/>
        <v>28.961839246922519</v>
      </c>
      <c r="O98" s="387"/>
      <c r="P98" s="387"/>
      <c r="Q98" s="386"/>
      <c r="R98" s="386"/>
      <c r="S98" s="386"/>
      <c r="T98" s="387"/>
      <c r="U98" s="387"/>
      <c r="V98" s="387"/>
      <c r="W98" s="387"/>
    </row>
    <row r="99" spans="1:23" s="1" customFormat="1" ht="15.95" customHeight="1">
      <c r="A99" s="437">
        <f t="shared" ref="A99:A130" si="17">+C98+0.01</f>
        <v>115.01</v>
      </c>
      <c r="B99" s="505" t="s">
        <v>98</v>
      </c>
      <c r="C99" s="508">
        <f t="shared" si="16"/>
        <v>116</v>
      </c>
      <c r="D99" s="442">
        <v>1743</v>
      </c>
      <c r="E99" s="442">
        <v>49585</v>
      </c>
      <c r="F99" s="442">
        <v>5338</v>
      </c>
      <c r="G99" s="442">
        <v>153999</v>
      </c>
      <c r="H99" s="442">
        <v>411</v>
      </c>
      <c r="I99" s="442">
        <v>12054</v>
      </c>
      <c r="J99" s="442">
        <v>3370</v>
      </c>
      <c r="K99" s="442">
        <v>98995</v>
      </c>
      <c r="L99" s="443">
        <f t="shared" si="13"/>
        <v>10862</v>
      </c>
      <c r="M99" s="443">
        <f t="shared" si="14"/>
        <v>314633</v>
      </c>
      <c r="N99" s="8">
        <f t="shared" si="11"/>
        <v>28.966396612041983</v>
      </c>
      <c r="O99" s="387"/>
      <c r="P99" s="387"/>
      <c r="Q99" s="386"/>
      <c r="R99" s="386"/>
      <c r="S99" s="386"/>
      <c r="T99" s="387"/>
      <c r="U99" s="387"/>
      <c r="V99" s="387"/>
      <c r="W99" s="387"/>
    </row>
    <row r="100" spans="1:23" s="1" customFormat="1" ht="15.95" customHeight="1">
      <c r="A100" s="437">
        <f t="shared" si="17"/>
        <v>116.01</v>
      </c>
      <c r="B100" s="505" t="s">
        <v>98</v>
      </c>
      <c r="C100" s="508">
        <f t="shared" si="16"/>
        <v>117</v>
      </c>
      <c r="D100" s="442">
        <v>3706</v>
      </c>
      <c r="E100" s="442">
        <v>103847</v>
      </c>
      <c r="F100" s="442">
        <v>10304</v>
      </c>
      <c r="G100" s="442">
        <v>289621</v>
      </c>
      <c r="H100" s="442">
        <v>347</v>
      </c>
      <c r="I100" s="442">
        <v>9831</v>
      </c>
      <c r="J100" s="442">
        <v>3365</v>
      </c>
      <c r="K100" s="442">
        <v>97482</v>
      </c>
      <c r="L100" s="443">
        <f t="shared" si="13"/>
        <v>17722</v>
      </c>
      <c r="M100" s="443">
        <f t="shared" si="14"/>
        <v>500781</v>
      </c>
      <c r="N100" s="8">
        <f t="shared" si="11"/>
        <v>28.257589436858144</v>
      </c>
      <c r="O100" s="387"/>
      <c r="P100" s="387"/>
      <c r="Q100" s="386"/>
      <c r="R100" s="386"/>
      <c r="S100" s="386"/>
      <c r="T100" s="387"/>
      <c r="U100" s="387"/>
      <c r="V100" s="387"/>
      <c r="W100" s="387"/>
    </row>
    <row r="101" spans="1:23" s="1" customFormat="1" ht="15.95" customHeight="1">
      <c r="A101" s="437">
        <f t="shared" si="17"/>
        <v>117.01</v>
      </c>
      <c r="B101" s="505" t="s">
        <v>98</v>
      </c>
      <c r="C101" s="508">
        <f t="shared" si="16"/>
        <v>118</v>
      </c>
      <c r="D101" s="442">
        <v>1769</v>
      </c>
      <c r="E101" s="442">
        <v>49730</v>
      </c>
      <c r="F101" s="442">
        <v>5572</v>
      </c>
      <c r="G101" s="442">
        <v>158577</v>
      </c>
      <c r="H101" s="442">
        <v>399</v>
      </c>
      <c r="I101" s="442">
        <v>11484</v>
      </c>
      <c r="J101" s="442">
        <v>2951</v>
      </c>
      <c r="K101" s="442">
        <v>87500</v>
      </c>
      <c r="L101" s="443">
        <f t="shared" si="13"/>
        <v>10691</v>
      </c>
      <c r="M101" s="443">
        <f t="shared" si="14"/>
        <v>307291</v>
      </c>
      <c r="N101" s="8">
        <f t="shared" si="11"/>
        <v>28.742961369376111</v>
      </c>
      <c r="O101" s="387"/>
      <c r="P101" s="387"/>
      <c r="Q101" s="386"/>
      <c r="R101" s="386"/>
      <c r="S101" s="386"/>
      <c r="T101" s="387"/>
      <c r="U101" s="387"/>
      <c r="V101" s="387"/>
      <c r="W101" s="387"/>
    </row>
    <row r="102" spans="1:23" s="1" customFormat="1" ht="15.95" customHeight="1">
      <c r="A102" s="437">
        <f t="shared" si="17"/>
        <v>118.01</v>
      </c>
      <c r="B102" s="505" t="s">
        <v>98</v>
      </c>
      <c r="C102" s="508">
        <f t="shared" si="16"/>
        <v>119</v>
      </c>
      <c r="D102" s="442">
        <v>1963</v>
      </c>
      <c r="E102" s="442">
        <v>55302</v>
      </c>
      <c r="F102" s="442">
        <v>5607</v>
      </c>
      <c r="G102" s="442">
        <v>161671</v>
      </c>
      <c r="H102" s="442">
        <v>380</v>
      </c>
      <c r="I102" s="442">
        <v>11017</v>
      </c>
      <c r="J102" s="442">
        <v>2872</v>
      </c>
      <c r="K102" s="442">
        <v>84927</v>
      </c>
      <c r="L102" s="443">
        <f t="shared" si="13"/>
        <v>10822</v>
      </c>
      <c r="M102" s="443">
        <f t="shared" si="14"/>
        <v>312917</v>
      </c>
      <c r="N102" s="8">
        <f t="shared" si="11"/>
        <v>28.91489558307152</v>
      </c>
      <c r="O102" s="387"/>
      <c r="P102" s="387"/>
      <c r="Q102" s="386"/>
      <c r="R102" s="386"/>
      <c r="S102" s="386"/>
      <c r="T102" s="387"/>
      <c r="U102" s="387"/>
      <c r="V102" s="387"/>
      <c r="W102" s="387"/>
    </row>
    <row r="103" spans="1:23" s="1" customFormat="1" ht="15.95" customHeight="1">
      <c r="A103" s="437">
        <f t="shared" si="17"/>
        <v>119.01</v>
      </c>
      <c r="B103" s="505" t="s">
        <v>98</v>
      </c>
      <c r="C103" s="508">
        <f t="shared" si="16"/>
        <v>120</v>
      </c>
      <c r="D103" s="442">
        <v>2646</v>
      </c>
      <c r="E103" s="442">
        <v>76149</v>
      </c>
      <c r="F103" s="442">
        <v>7550</v>
      </c>
      <c r="G103" s="442">
        <v>218751</v>
      </c>
      <c r="H103" s="442">
        <v>337</v>
      </c>
      <c r="I103" s="442">
        <v>9665</v>
      </c>
      <c r="J103" s="442">
        <v>2793</v>
      </c>
      <c r="K103" s="442">
        <v>82861</v>
      </c>
      <c r="L103" s="443">
        <f t="shared" si="13"/>
        <v>13326</v>
      </c>
      <c r="M103" s="443">
        <f t="shared" si="14"/>
        <v>387426</v>
      </c>
      <c r="N103" s="8">
        <f t="shared" si="11"/>
        <v>29.072940117064384</v>
      </c>
      <c r="O103" s="387"/>
      <c r="P103" s="387"/>
      <c r="Q103" s="386"/>
      <c r="R103" s="386"/>
      <c r="S103" s="386"/>
      <c r="T103" s="387"/>
      <c r="U103" s="387"/>
      <c r="V103" s="387"/>
      <c r="W103" s="387"/>
    </row>
    <row r="104" spans="1:23" s="1" customFormat="1" ht="15.95" customHeight="1">
      <c r="A104" s="437">
        <f t="shared" si="17"/>
        <v>120.01</v>
      </c>
      <c r="B104" s="505" t="s">
        <v>98</v>
      </c>
      <c r="C104" s="508">
        <f t="shared" si="16"/>
        <v>121</v>
      </c>
      <c r="D104" s="442">
        <v>1610</v>
      </c>
      <c r="E104" s="442">
        <v>44934</v>
      </c>
      <c r="F104" s="442">
        <v>5028</v>
      </c>
      <c r="G104" s="442">
        <v>146241</v>
      </c>
      <c r="H104" s="442">
        <v>294</v>
      </c>
      <c r="I104" s="442">
        <v>8137</v>
      </c>
      <c r="J104" s="442">
        <v>2591</v>
      </c>
      <c r="K104" s="442">
        <v>76305</v>
      </c>
      <c r="L104" s="443">
        <f t="shared" si="13"/>
        <v>9523</v>
      </c>
      <c r="M104" s="443">
        <f t="shared" si="14"/>
        <v>275617</v>
      </c>
      <c r="N104" s="8">
        <f t="shared" si="11"/>
        <v>28.942245090832721</v>
      </c>
      <c r="O104" s="387"/>
      <c r="P104" s="387"/>
      <c r="Q104" s="386"/>
      <c r="R104" s="386"/>
      <c r="S104" s="386"/>
      <c r="T104" s="387"/>
      <c r="U104" s="387"/>
      <c r="V104" s="387"/>
      <c r="W104" s="387"/>
    </row>
    <row r="105" spans="1:23" s="1" customFormat="1" ht="15.95" customHeight="1">
      <c r="A105" s="437">
        <f t="shared" si="17"/>
        <v>121.01</v>
      </c>
      <c r="B105" s="505" t="s">
        <v>98</v>
      </c>
      <c r="C105" s="508">
        <f t="shared" si="16"/>
        <v>122</v>
      </c>
      <c r="D105" s="442">
        <v>1831</v>
      </c>
      <c r="E105" s="442">
        <v>50500</v>
      </c>
      <c r="F105" s="442">
        <v>5036</v>
      </c>
      <c r="G105" s="442">
        <v>145017</v>
      </c>
      <c r="H105" s="442">
        <v>349</v>
      </c>
      <c r="I105" s="442">
        <v>9944</v>
      </c>
      <c r="J105" s="442">
        <v>2605</v>
      </c>
      <c r="K105" s="442">
        <v>77101</v>
      </c>
      <c r="L105" s="443">
        <f t="shared" si="13"/>
        <v>9821</v>
      </c>
      <c r="M105" s="443">
        <f t="shared" si="14"/>
        <v>282562</v>
      </c>
      <c r="N105" s="8">
        <f t="shared" si="11"/>
        <v>28.771204561653601</v>
      </c>
      <c r="O105" s="387"/>
      <c r="P105" s="387"/>
      <c r="Q105" s="386"/>
      <c r="R105" s="386"/>
      <c r="S105" s="386"/>
      <c r="T105" s="387"/>
      <c r="U105" s="387"/>
      <c r="V105" s="387"/>
      <c r="W105" s="387"/>
    </row>
    <row r="106" spans="1:23" s="1" customFormat="1" ht="15.95" customHeight="1">
      <c r="A106" s="437">
        <f t="shared" si="17"/>
        <v>122.01</v>
      </c>
      <c r="B106" s="505" t="s">
        <v>98</v>
      </c>
      <c r="C106" s="508">
        <f t="shared" si="16"/>
        <v>123</v>
      </c>
      <c r="D106" s="442">
        <v>2178</v>
      </c>
      <c r="E106" s="442">
        <v>61511</v>
      </c>
      <c r="F106" s="442">
        <v>6229</v>
      </c>
      <c r="G106" s="442">
        <v>180706</v>
      </c>
      <c r="H106" s="442">
        <v>316</v>
      </c>
      <c r="I106" s="442">
        <v>9086</v>
      </c>
      <c r="J106" s="442">
        <v>2656</v>
      </c>
      <c r="K106" s="442">
        <v>78473</v>
      </c>
      <c r="L106" s="443">
        <f t="shared" si="13"/>
        <v>11379</v>
      </c>
      <c r="M106" s="443">
        <f t="shared" si="14"/>
        <v>329776</v>
      </c>
      <c r="N106" s="8">
        <f t="shared" si="11"/>
        <v>28.98110554530275</v>
      </c>
      <c r="O106" s="387"/>
      <c r="P106" s="387"/>
      <c r="Q106" s="386"/>
      <c r="R106" s="386"/>
      <c r="S106" s="386"/>
      <c r="T106" s="387"/>
      <c r="U106" s="387"/>
      <c r="V106" s="387"/>
      <c r="W106" s="387"/>
    </row>
    <row r="107" spans="1:23" s="1" customFormat="1" ht="15.95" customHeight="1">
      <c r="A107" s="437">
        <f t="shared" si="17"/>
        <v>123.01</v>
      </c>
      <c r="B107" s="505" t="s">
        <v>98</v>
      </c>
      <c r="C107" s="508">
        <f t="shared" si="16"/>
        <v>124</v>
      </c>
      <c r="D107" s="442">
        <v>2309</v>
      </c>
      <c r="E107" s="442">
        <v>66256</v>
      </c>
      <c r="F107" s="442">
        <v>6584</v>
      </c>
      <c r="G107" s="442">
        <v>189447</v>
      </c>
      <c r="H107" s="442">
        <v>217</v>
      </c>
      <c r="I107" s="442">
        <v>6297</v>
      </c>
      <c r="J107" s="442">
        <v>2704</v>
      </c>
      <c r="K107" s="442">
        <v>80184</v>
      </c>
      <c r="L107" s="443">
        <f t="shared" si="13"/>
        <v>11814</v>
      </c>
      <c r="M107" s="443">
        <f t="shared" si="14"/>
        <v>342184</v>
      </c>
      <c r="N107" s="8">
        <f t="shared" si="11"/>
        <v>28.964279668190283</v>
      </c>
      <c r="O107" s="387"/>
      <c r="P107" s="387"/>
      <c r="Q107" s="386"/>
      <c r="R107" s="386"/>
      <c r="S107" s="386"/>
      <c r="T107" s="387"/>
      <c r="U107" s="387"/>
      <c r="V107" s="387"/>
      <c r="W107" s="387"/>
    </row>
    <row r="108" spans="1:23" s="1" customFormat="1" ht="15.95" customHeight="1">
      <c r="A108" s="437">
        <f t="shared" si="17"/>
        <v>124.01</v>
      </c>
      <c r="B108" s="505" t="s">
        <v>98</v>
      </c>
      <c r="C108" s="508">
        <f t="shared" si="16"/>
        <v>125</v>
      </c>
      <c r="D108" s="442">
        <v>2265</v>
      </c>
      <c r="E108" s="442">
        <v>65366</v>
      </c>
      <c r="F108" s="442">
        <v>6352</v>
      </c>
      <c r="G108" s="442">
        <v>183203</v>
      </c>
      <c r="H108" s="442">
        <v>285</v>
      </c>
      <c r="I108" s="442">
        <v>8369</v>
      </c>
      <c r="J108" s="442">
        <v>2382</v>
      </c>
      <c r="K108" s="442">
        <v>70484</v>
      </c>
      <c r="L108" s="443">
        <f t="shared" si="13"/>
        <v>11284</v>
      </c>
      <c r="M108" s="443">
        <f t="shared" si="14"/>
        <v>327422</v>
      </c>
      <c r="N108" s="8">
        <f t="shared" si="11"/>
        <v>29.016483516483518</v>
      </c>
      <c r="O108" s="387"/>
      <c r="P108" s="387"/>
      <c r="Q108" s="386"/>
      <c r="R108" s="386"/>
      <c r="S108" s="386"/>
      <c r="T108" s="387"/>
      <c r="U108" s="387"/>
      <c r="V108" s="387"/>
      <c r="W108" s="387"/>
    </row>
    <row r="109" spans="1:23" s="1" customFormat="1" ht="15.95" customHeight="1">
      <c r="A109" s="437">
        <f t="shared" si="17"/>
        <v>125.01</v>
      </c>
      <c r="B109" s="505" t="s">
        <v>98</v>
      </c>
      <c r="C109" s="508">
        <f t="shared" si="16"/>
        <v>126</v>
      </c>
      <c r="D109" s="442">
        <v>1562</v>
      </c>
      <c r="E109" s="442">
        <v>43851</v>
      </c>
      <c r="F109" s="442">
        <v>5162</v>
      </c>
      <c r="G109" s="442">
        <v>148563</v>
      </c>
      <c r="H109" s="442">
        <v>242</v>
      </c>
      <c r="I109" s="442">
        <v>6862</v>
      </c>
      <c r="J109" s="442">
        <v>2359</v>
      </c>
      <c r="K109" s="442">
        <v>69934</v>
      </c>
      <c r="L109" s="443">
        <f t="shared" si="13"/>
        <v>9325</v>
      </c>
      <c r="M109" s="443">
        <f t="shared" si="14"/>
        <v>269210</v>
      </c>
      <c r="N109" s="8">
        <f t="shared" si="11"/>
        <v>28.86970509383378</v>
      </c>
      <c r="O109" s="387"/>
      <c r="P109" s="387"/>
      <c r="Q109" s="386"/>
      <c r="R109" s="386"/>
      <c r="S109" s="386"/>
      <c r="T109" s="387"/>
      <c r="U109" s="387"/>
      <c r="V109" s="387"/>
      <c r="W109" s="387"/>
    </row>
    <row r="110" spans="1:23" s="1" customFormat="1" ht="15.95" customHeight="1">
      <c r="A110" s="437">
        <f t="shared" si="17"/>
        <v>126.01</v>
      </c>
      <c r="B110" s="505" t="s">
        <v>98</v>
      </c>
      <c r="C110" s="508">
        <f t="shared" si="16"/>
        <v>127</v>
      </c>
      <c r="D110" s="442">
        <v>1683</v>
      </c>
      <c r="E110" s="442">
        <v>48527</v>
      </c>
      <c r="F110" s="442">
        <v>4827</v>
      </c>
      <c r="G110" s="442">
        <v>140276</v>
      </c>
      <c r="H110" s="442">
        <v>274</v>
      </c>
      <c r="I110" s="442">
        <v>7918</v>
      </c>
      <c r="J110" s="442">
        <v>2266</v>
      </c>
      <c r="K110" s="442">
        <v>67098</v>
      </c>
      <c r="L110" s="443">
        <f t="shared" si="13"/>
        <v>9050</v>
      </c>
      <c r="M110" s="443">
        <f t="shared" si="14"/>
        <v>263819</v>
      </c>
      <c r="N110" s="8">
        <f t="shared" si="11"/>
        <v>29.151270718232045</v>
      </c>
      <c r="O110" s="387"/>
      <c r="P110" s="387"/>
      <c r="Q110" s="386"/>
      <c r="R110" s="386"/>
      <c r="S110" s="386"/>
      <c r="T110" s="387"/>
      <c r="U110" s="387"/>
      <c r="V110" s="387"/>
      <c r="W110" s="387"/>
    </row>
    <row r="111" spans="1:23" s="1" customFormat="1" ht="15.95" customHeight="1">
      <c r="A111" s="437">
        <f t="shared" si="17"/>
        <v>127.01</v>
      </c>
      <c r="B111" s="505" t="s">
        <v>98</v>
      </c>
      <c r="C111" s="508">
        <f t="shared" si="16"/>
        <v>128</v>
      </c>
      <c r="D111" s="442">
        <v>1542</v>
      </c>
      <c r="E111" s="442">
        <v>44254</v>
      </c>
      <c r="F111" s="442">
        <v>4936</v>
      </c>
      <c r="G111" s="442">
        <v>144436</v>
      </c>
      <c r="H111" s="442">
        <v>225</v>
      </c>
      <c r="I111" s="442">
        <v>6633</v>
      </c>
      <c r="J111" s="442">
        <v>2269</v>
      </c>
      <c r="K111" s="442">
        <v>67107</v>
      </c>
      <c r="L111" s="443">
        <f t="shared" si="13"/>
        <v>8972</v>
      </c>
      <c r="M111" s="443">
        <f t="shared" si="14"/>
        <v>262430</v>
      </c>
      <c r="N111" s="8">
        <f t="shared" si="11"/>
        <v>29.249888542131075</v>
      </c>
      <c r="O111" s="387"/>
      <c r="P111" s="387"/>
      <c r="Q111" s="386"/>
      <c r="R111" s="386"/>
      <c r="S111" s="386"/>
      <c r="T111" s="387"/>
      <c r="U111" s="387"/>
      <c r="V111" s="387"/>
      <c r="W111" s="387"/>
    </row>
    <row r="112" spans="1:23" s="1" customFormat="1" ht="15.95" customHeight="1">
      <c r="A112" s="437">
        <f t="shared" si="17"/>
        <v>128.01</v>
      </c>
      <c r="B112" s="505" t="s">
        <v>98</v>
      </c>
      <c r="C112" s="508">
        <f t="shared" si="16"/>
        <v>129</v>
      </c>
      <c r="D112" s="442">
        <v>1702</v>
      </c>
      <c r="E112" s="442">
        <v>48482</v>
      </c>
      <c r="F112" s="442">
        <v>4869</v>
      </c>
      <c r="G112" s="442">
        <v>139890</v>
      </c>
      <c r="H112" s="442">
        <v>265</v>
      </c>
      <c r="I112" s="442">
        <v>7370</v>
      </c>
      <c r="J112" s="442">
        <v>2427</v>
      </c>
      <c r="K112" s="442">
        <v>71415</v>
      </c>
      <c r="L112" s="443">
        <f t="shared" si="13"/>
        <v>9263</v>
      </c>
      <c r="M112" s="443">
        <f t="shared" si="14"/>
        <v>267157</v>
      </c>
      <c r="N112" s="8">
        <f t="shared" si="11"/>
        <v>28.841304113138293</v>
      </c>
      <c r="O112" s="387"/>
      <c r="P112" s="387"/>
      <c r="Q112" s="386"/>
      <c r="R112" s="386"/>
      <c r="S112" s="386"/>
      <c r="T112" s="387"/>
      <c r="U112" s="387"/>
      <c r="V112" s="387"/>
      <c r="W112" s="387"/>
    </row>
    <row r="113" spans="1:23" s="1" customFormat="1" ht="15.95" customHeight="1">
      <c r="A113" s="437">
        <f t="shared" si="17"/>
        <v>129.01</v>
      </c>
      <c r="B113" s="505" t="s">
        <v>98</v>
      </c>
      <c r="C113" s="508">
        <f t="shared" si="16"/>
        <v>130</v>
      </c>
      <c r="D113" s="442">
        <v>1350</v>
      </c>
      <c r="E113" s="442">
        <v>39191</v>
      </c>
      <c r="F113" s="442">
        <v>4451</v>
      </c>
      <c r="G113" s="442">
        <v>129451</v>
      </c>
      <c r="H113" s="442">
        <v>230</v>
      </c>
      <c r="I113" s="442">
        <v>6519</v>
      </c>
      <c r="J113" s="442">
        <v>2459</v>
      </c>
      <c r="K113" s="442">
        <v>72060</v>
      </c>
      <c r="L113" s="443">
        <f t="shared" si="13"/>
        <v>8490</v>
      </c>
      <c r="M113" s="443">
        <f t="shared" si="14"/>
        <v>247221</v>
      </c>
      <c r="N113" s="8">
        <f t="shared" si="11"/>
        <v>29.119081272084806</v>
      </c>
      <c r="O113" s="387"/>
      <c r="P113" s="387"/>
      <c r="Q113" s="386"/>
      <c r="R113" s="386"/>
      <c r="S113" s="386"/>
      <c r="T113" s="387"/>
      <c r="U113" s="387"/>
      <c r="V113" s="387"/>
      <c r="W113" s="387"/>
    </row>
    <row r="114" spans="1:23" s="1" customFormat="1" ht="15.95" customHeight="1">
      <c r="A114" s="437">
        <f t="shared" si="17"/>
        <v>130.01</v>
      </c>
      <c r="B114" s="505" t="s">
        <v>98</v>
      </c>
      <c r="C114" s="508">
        <f t="shared" si="16"/>
        <v>131</v>
      </c>
      <c r="D114" s="442">
        <v>1865</v>
      </c>
      <c r="E114" s="442">
        <v>54333</v>
      </c>
      <c r="F114" s="442">
        <v>5685</v>
      </c>
      <c r="G114" s="442">
        <v>165262</v>
      </c>
      <c r="H114" s="442">
        <v>363</v>
      </c>
      <c r="I114" s="442">
        <v>10688</v>
      </c>
      <c r="J114" s="442">
        <v>2604</v>
      </c>
      <c r="K114" s="442">
        <v>76926</v>
      </c>
      <c r="L114" s="443">
        <f t="shared" si="13"/>
        <v>10517</v>
      </c>
      <c r="M114" s="443">
        <f t="shared" si="14"/>
        <v>307209</v>
      </c>
      <c r="N114" s="8">
        <f t="shared" si="11"/>
        <v>29.21070647523058</v>
      </c>
      <c r="O114" s="387"/>
      <c r="P114" s="387"/>
      <c r="Q114" s="386"/>
      <c r="R114" s="386"/>
      <c r="S114" s="386"/>
      <c r="T114" s="387"/>
      <c r="U114" s="387"/>
      <c r="V114" s="387"/>
      <c r="W114" s="387"/>
    </row>
    <row r="115" spans="1:23" s="1" customFormat="1" ht="15.95" customHeight="1">
      <c r="A115" s="437">
        <f t="shared" si="17"/>
        <v>131.01</v>
      </c>
      <c r="B115" s="505" t="s">
        <v>98</v>
      </c>
      <c r="C115" s="508">
        <f t="shared" si="16"/>
        <v>132</v>
      </c>
      <c r="D115" s="442">
        <v>1338</v>
      </c>
      <c r="E115" s="442">
        <v>39156</v>
      </c>
      <c r="F115" s="442">
        <v>4427</v>
      </c>
      <c r="G115" s="442">
        <v>128147</v>
      </c>
      <c r="H115" s="442">
        <v>187</v>
      </c>
      <c r="I115" s="442">
        <v>5450</v>
      </c>
      <c r="J115" s="442">
        <v>2193</v>
      </c>
      <c r="K115" s="442">
        <v>64492</v>
      </c>
      <c r="L115" s="443">
        <f t="shared" si="13"/>
        <v>8145</v>
      </c>
      <c r="M115" s="443">
        <f t="shared" si="14"/>
        <v>237245</v>
      </c>
      <c r="N115" s="8">
        <f t="shared" si="11"/>
        <v>29.127685696746472</v>
      </c>
      <c r="O115" s="387"/>
      <c r="P115" s="387"/>
      <c r="Q115" s="386"/>
      <c r="R115" s="386"/>
      <c r="S115" s="386"/>
      <c r="T115" s="387"/>
      <c r="U115" s="387"/>
      <c r="V115" s="387"/>
      <c r="W115" s="387"/>
    </row>
    <row r="116" spans="1:23" s="1" customFormat="1" ht="15.95" customHeight="1">
      <c r="A116" s="437">
        <f t="shared" si="17"/>
        <v>132.01</v>
      </c>
      <c r="B116" s="505" t="s">
        <v>98</v>
      </c>
      <c r="C116" s="508">
        <f t="shared" si="16"/>
        <v>133</v>
      </c>
      <c r="D116" s="442">
        <v>1400</v>
      </c>
      <c r="E116" s="442">
        <v>39498</v>
      </c>
      <c r="F116" s="442">
        <v>4117</v>
      </c>
      <c r="G116" s="442">
        <v>119684</v>
      </c>
      <c r="H116" s="442">
        <v>221</v>
      </c>
      <c r="I116" s="442">
        <v>6365</v>
      </c>
      <c r="J116" s="442">
        <v>2218</v>
      </c>
      <c r="K116" s="442">
        <v>64758</v>
      </c>
      <c r="L116" s="443">
        <f t="shared" si="13"/>
        <v>7956</v>
      </c>
      <c r="M116" s="443">
        <f t="shared" si="14"/>
        <v>230305</v>
      </c>
      <c r="N116" s="8">
        <f t="shared" si="11"/>
        <v>28.947335344394169</v>
      </c>
      <c r="O116" s="387"/>
      <c r="P116" s="387"/>
      <c r="Q116" s="386"/>
      <c r="R116" s="386"/>
      <c r="S116" s="386"/>
      <c r="T116" s="387"/>
      <c r="U116" s="387"/>
      <c r="V116" s="387"/>
      <c r="W116" s="387"/>
    </row>
    <row r="117" spans="1:23" s="1" customFormat="1" ht="15.95" customHeight="1">
      <c r="A117" s="437">
        <f t="shared" si="17"/>
        <v>133.01</v>
      </c>
      <c r="B117" s="505" t="s">
        <v>98</v>
      </c>
      <c r="C117" s="508">
        <f t="shared" si="16"/>
        <v>134</v>
      </c>
      <c r="D117" s="442">
        <v>2505</v>
      </c>
      <c r="E117" s="442">
        <v>72416</v>
      </c>
      <c r="F117" s="442">
        <v>6873</v>
      </c>
      <c r="G117" s="442">
        <v>198183</v>
      </c>
      <c r="H117" s="442">
        <v>147</v>
      </c>
      <c r="I117" s="442">
        <v>4175</v>
      </c>
      <c r="J117" s="442">
        <v>2073</v>
      </c>
      <c r="K117" s="442">
        <v>61264</v>
      </c>
      <c r="L117" s="443">
        <f t="shared" si="13"/>
        <v>11598</v>
      </c>
      <c r="M117" s="443">
        <f t="shared" si="14"/>
        <v>336038</v>
      </c>
      <c r="N117" s="8">
        <f t="shared" si="11"/>
        <v>28.973788584238662</v>
      </c>
      <c r="O117" s="387"/>
      <c r="P117" s="387"/>
      <c r="Q117" s="386"/>
      <c r="R117" s="386"/>
      <c r="S117" s="386"/>
      <c r="T117" s="387"/>
      <c r="U117" s="387"/>
      <c r="V117" s="387"/>
      <c r="W117" s="387"/>
    </row>
    <row r="118" spans="1:23" s="1" customFormat="1" ht="15.95" customHeight="1">
      <c r="A118" s="437">
        <f t="shared" si="17"/>
        <v>134.01</v>
      </c>
      <c r="B118" s="505" t="s">
        <v>98</v>
      </c>
      <c r="C118" s="508">
        <f t="shared" si="16"/>
        <v>135</v>
      </c>
      <c r="D118" s="442">
        <v>1158</v>
      </c>
      <c r="E118" s="442">
        <v>33530</v>
      </c>
      <c r="F118" s="442">
        <v>3920</v>
      </c>
      <c r="G118" s="442">
        <v>113143</v>
      </c>
      <c r="H118" s="442">
        <v>121</v>
      </c>
      <c r="I118" s="442">
        <v>3339</v>
      </c>
      <c r="J118" s="442">
        <v>1764</v>
      </c>
      <c r="K118" s="442">
        <v>51819</v>
      </c>
      <c r="L118" s="443">
        <f t="shared" si="13"/>
        <v>6963</v>
      </c>
      <c r="M118" s="443">
        <f t="shared" si="14"/>
        <v>201831</v>
      </c>
      <c r="N118" s="8">
        <f t="shared" si="11"/>
        <v>28.986212839293408</v>
      </c>
      <c r="O118" s="387"/>
      <c r="P118" s="387"/>
      <c r="Q118" s="386"/>
      <c r="R118" s="386"/>
      <c r="S118" s="386"/>
      <c r="T118" s="387"/>
      <c r="U118" s="387"/>
      <c r="V118" s="387"/>
      <c r="W118" s="387"/>
    </row>
    <row r="119" spans="1:23" s="1" customFormat="1" ht="15.95" customHeight="1">
      <c r="A119" s="437">
        <f t="shared" si="17"/>
        <v>135.01</v>
      </c>
      <c r="B119" s="505" t="s">
        <v>98</v>
      </c>
      <c r="C119" s="508">
        <f t="shared" si="16"/>
        <v>136</v>
      </c>
      <c r="D119" s="442">
        <v>2968</v>
      </c>
      <c r="E119" s="442">
        <v>86612</v>
      </c>
      <c r="F119" s="442">
        <v>8397</v>
      </c>
      <c r="G119" s="442">
        <v>244818</v>
      </c>
      <c r="H119" s="442">
        <v>146</v>
      </c>
      <c r="I119" s="442">
        <v>4188</v>
      </c>
      <c r="J119" s="442">
        <v>1514</v>
      </c>
      <c r="K119" s="442">
        <v>44392</v>
      </c>
      <c r="L119" s="443">
        <f t="shared" si="13"/>
        <v>13025</v>
      </c>
      <c r="M119" s="443">
        <f t="shared" si="14"/>
        <v>380010</v>
      </c>
      <c r="N119" s="8">
        <f t="shared" si="11"/>
        <v>29.175431861804224</v>
      </c>
      <c r="O119" s="387"/>
      <c r="P119" s="387"/>
      <c r="Q119" s="386"/>
      <c r="R119" s="386"/>
      <c r="S119" s="386"/>
      <c r="T119" s="387"/>
      <c r="U119" s="387"/>
      <c r="V119" s="387"/>
      <c r="W119" s="387"/>
    </row>
    <row r="120" spans="1:23" s="1" customFormat="1" ht="15.95" customHeight="1">
      <c r="A120" s="437">
        <f t="shared" si="17"/>
        <v>136.01</v>
      </c>
      <c r="B120" s="505" t="s">
        <v>98</v>
      </c>
      <c r="C120" s="508">
        <f t="shared" si="16"/>
        <v>137</v>
      </c>
      <c r="D120" s="442">
        <v>1375</v>
      </c>
      <c r="E120" s="442">
        <v>39505</v>
      </c>
      <c r="F120" s="442">
        <v>4259</v>
      </c>
      <c r="G120" s="442">
        <v>123414</v>
      </c>
      <c r="H120" s="442">
        <v>136</v>
      </c>
      <c r="I120" s="442">
        <v>4025</v>
      </c>
      <c r="J120" s="442">
        <v>1524</v>
      </c>
      <c r="K120" s="442">
        <v>44879</v>
      </c>
      <c r="L120" s="443">
        <f t="shared" si="13"/>
        <v>7294</v>
      </c>
      <c r="M120" s="443">
        <f t="shared" si="14"/>
        <v>211823</v>
      </c>
      <c r="N120" s="8">
        <f t="shared" si="11"/>
        <v>29.04071839868385</v>
      </c>
      <c r="O120" s="387"/>
      <c r="P120" s="387"/>
      <c r="Q120" s="386"/>
      <c r="R120" s="386"/>
      <c r="S120" s="386"/>
      <c r="T120" s="387"/>
      <c r="U120" s="387"/>
      <c r="V120" s="387"/>
      <c r="W120" s="387"/>
    </row>
    <row r="121" spans="1:23" s="1" customFormat="1" ht="15.95" customHeight="1">
      <c r="A121" s="437">
        <f t="shared" si="17"/>
        <v>137.01</v>
      </c>
      <c r="B121" s="505" t="s">
        <v>98</v>
      </c>
      <c r="C121" s="508">
        <f t="shared" si="16"/>
        <v>138</v>
      </c>
      <c r="D121" s="442">
        <v>1054</v>
      </c>
      <c r="E121" s="442">
        <v>30683</v>
      </c>
      <c r="F121" s="442">
        <v>3724</v>
      </c>
      <c r="G121" s="442">
        <v>107765</v>
      </c>
      <c r="H121" s="442">
        <v>181</v>
      </c>
      <c r="I121" s="442">
        <v>5119</v>
      </c>
      <c r="J121" s="442">
        <v>1681</v>
      </c>
      <c r="K121" s="442">
        <v>49541</v>
      </c>
      <c r="L121" s="443">
        <f t="shared" si="13"/>
        <v>6640</v>
      </c>
      <c r="M121" s="443">
        <f t="shared" si="14"/>
        <v>193108</v>
      </c>
      <c r="N121" s="8">
        <f t="shared" si="11"/>
        <v>29.082530120481927</v>
      </c>
      <c r="O121" s="387"/>
      <c r="P121" s="387"/>
      <c r="Q121" s="386"/>
      <c r="R121" s="386"/>
      <c r="S121" s="386"/>
      <c r="T121" s="387"/>
      <c r="U121" s="387"/>
      <c r="V121" s="387"/>
      <c r="W121" s="387"/>
    </row>
    <row r="122" spans="1:23" s="1" customFormat="1" ht="15.95" customHeight="1">
      <c r="A122" s="602">
        <f t="shared" si="17"/>
        <v>138.01</v>
      </c>
      <c r="B122" s="608" t="s">
        <v>98</v>
      </c>
      <c r="C122" s="604">
        <f t="shared" si="16"/>
        <v>139</v>
      </c>
      <c r="D122" s="605">
        <v>1308</v>
      </c>
      <c r="E122" s="605">
        <v>37471</v>
      </c>
      <c r="F122" s="605">
        <v>4050</v>
      </c>
      <c r="G122" s="605">
        <v>116879</v>
      </c>
      <c r="H122" s="605">
        <v>139</v>
      </c>
      <c r="I122" s="605">
        <v>4070</v>
      </c>
      <c r="J122" s="605">
        <v>1592</v>
      </c>
      <c r="K122" s="605">
        <v>47054</v>
      </c>
      <c r="L122" s="606">
        <f t="shared" si="13"/>
        <v>7089</v>
      </c>
      <c r="M122" s="606">
        <f t="shared" si="14"/>
        <v>205474</v>
      </c>
      <c r="N122" s="607">
        <f t="shared" si="11"/>
        <v>28.984906192692904</v>
      </c>
      <c r="O122" s="387"/>
      <c r="P122" s="387"/>
      <c r="Q122" s="386"/>
      <c r="R122" s="386"/>
      <c r="S122" s="386"/>
      <c r="T122" s="387"/>
      <c r="U122" s="387"/>
      <c r="V122" s="387"/>
      <c r="W122" s="387"/>
    </row>
    <row r="123" spans="1:23" s="1" customFormat="1" ht="15.95" customHeight="1">
      <c r="A123" s="437"/>
      <c r="B123" s="555"/>
      <c r="C123" s="508"/>
      <c r="D123" s="442"/>
      <c r="E123" s="442"/>
      <c r="F123" s="442"/>
      <c r="G123" s="442"/>
      <c r="H123" s="442"/>
      <c r="I123" s="442"/>
      <c r="J123" s="442"/>
      <c r="K123" s="442"/>
      <c r="L123" s="7"/>
      <c r="M123" s="7"/>
      <c r="N123" s="8"/>
      <c r="O123" s="387"/>
      <c r="P123" s="387"/>
      <c r="Q123" s="386"/>
      <c r="R123" s="386"/>
      <c r="S123" s="386"/>
      <c r="T123" s="387"/>
      <c r="U123" s="387"/>
      <c r="V123" s="387"/>
      <c r="W123" s="387"/>
    </row>
    <row r="124" spans="1:23" s="1" customFormat="1" ht="11.25" customHeight="1">
      <c r="A124" s="435"/>
      <c r="B124" s="502"/>
      <c r="C124" s="435"/>
      <c r="D124" s="212"/>
      <c r="E124" s="212"/>
      <c r="F124" s="212"/>
      <c r="G124" s="212"/>
      <c r="H124" s="584"/>
      <c r="I124" s="584"/>
      <c r="J124" s="584"/>
      <c r="K124" s="584"/>
      <c r="L124" s="584"/>
      <c r="M124" s="584"/>
      <c r="N124" s="441" t="s">
        <v>849</v>
      </c>
      <c r="O124" s="387"/>
      <c r="P124" s="387"/>
      <c r="Q124" s="386"/>
      <c r="R124" s="386"/>
      <c r="S124" s="386"/>
      <c r="T124" s="387"/>
      <c r="U124" s="387"/>
      <c r="V124" s="387"/>
      <c r="W124" s="387"/>
    </row>
    <row r="125" spans="1:23" s="1" customFormat="1" ht="18" customHeight="1">
      <c r="A125" s="838" t="s">
        <v>527</v>
      </c>
      <c r="B125" s="838"/>
      <c r="C125" s="839"/>
      <c r="D125" s="973" t="s">
        <v>528</v>
      </c>
      <c r="E125" s="974"/>
      <c r="F125" s="974"/>
      <c r="G125" s="975"/>
      <c r="H125" s="976" t="s">
        <v>529</v>
      </c>
      <c r="I125" s="853"/>
      <c r="J125" s="853"/>
      <c r="K125" s="977"/>
      <c r="L125" s="824" t="s">
        <v>530</v>
      </c>
      <c r="M125" s="978"/>
      <c r="N125" s="978"/>
      <c r="O125" s="387"/>
      <c r="P125" s="387"/>
      <c r="Q125" s="386"/>
      <c r="R125" s="386"/>
      <c r="S125" s="386"/>
      <c r="T125" s="387"/>
      <c r="U125" s="387"/>
      <c r="V125" s="387"/>
      <c r="W125" s="387"/>
    </row>
    <row r="126" spans="1:23" s="1" customFormat="1" ht="48" customHeight="1">
      <c r="A126" s="971"/>
      <c r="B126" s="971"/>
      <c r="C126" s="972"/>
      <c r="D126" s="586" t="s">
        <v>531</v>
      </c>
      <c r="E126" s="586" t="s">
        <v>532</v>
      </c>
      <c r="F126" s="586" t="s">
        <v>344</v>
      </c>
      <c r="G126" s="586" t="s">
        <v>533</v>
      </c>
      <c r="H126" s="586" t="s">
        <v>531</v>
      </c>
      <c r="I126" s="586" t="s">
        <v>532</v>
      </c>
      <c r="J126" s="586" t="s">
        <v>534</v>
      </c>
      <c r="K126" s="586" t="s">
        <v>533</v>
      </c>
      <c r="L126" s="586" t="s">
        <v>535</v>
      </c>
      <c r="M126" s="586" t="s">
        <v>536</v>
      </c>
      <c r="N126" s="585" t="s">
        <v>537</v>
      </c>
      <c r="O126" s="387"/>
      <c r="P126" s="387"/>
      <c r="Q126" s="386"/>
      <c r="R126" s="386"/>
      <c r="S126" s="386"/>
      <c r="T126" s="387"/>
      <c r="U126" s="387"/>
      <c r="V126" s="387"/>
      <c r="W126" s="387"/>
    </row>
    <row r="127" spans="1:23" s="1" customFormat="1" ht="15.95" customHeight="1">
      <c r="A127" s="437">
        <f>+C122+0.01</f>
        <v>139.01</v>
      </c>
      <c r="B127" s="505" t="s">
        <v>98</v>
      </c>
      <c r="C127" s="508">
        <f t="shared" si="16"/>
        <v>140</v>
      </c>
      <c r="D127" s="442">
        <v>1858</v>
      </c>
      <c r="E127" s="442">
        <v>50129</v>
      </c>
      <c r="F127" s="442">
        <v>5330</v>
      </c>
      <c r="G127" s="442">
        <v>144778</v>
      </c>
      <c r="H127" s="442">
        <v>247</v>
      </c>
      <c r="I127" s="442">
        <v>7268</v>
      </c>
      <c r="J127" s="442">
        <v>1589</v>
      </c>
      <c r="K127" s="442">
        <v>46736</v>
      </c>
      <c r="L127" s="443">
        <f t="shared" si="13"/>
        <v>9024</v>
      </c>
      <c r="M127" s="7">
        <f t="shared" si="14"/>
        <v>248911</v>
      </c>
      <c r="N127" s="8">
        <f t="shared" si="11"/>
        <v>27.583222517730498</v>
      </c>
      <c r="O127" s="387"/>
      <c r="P127" s="387"/>
      <c r="Q127" s="386"/>
      <c r="R127" s="386"/>
      <c r="S127" s="386"/>
      <c r="T127" s="387"/>
      <c r="U127" s="387"/>
      <c r="V127" s="387"/>
      <c r="W127" s="387"/>
    </row>
    <row r="128" spans="1:23" s="1" customFormat="1" ht="15.95" customHeight="1">
      <c r="A128" s="437">
        <f t="shared" si="17"/>
        <v>140.01</v>
      </c>
      <c r="B128" s="505" t="s">
        <v>98</v>
      </c>
      <c r="C128" s="508">
        <f t="shared" si="16"/>
        <v>141</v>
      </c>
      <c r="D128" s="442">
        <v>1004</v>
      </c>
      <c r="E128" s="442">
        <v>29060</v>
      </c>
      <c r="F128" s="442">
        <v>3268</v>
      </c>
      <c r="G128" s="442">
        <v>95040</v>
      </c>
      <c r="H128" s="442">
        <v>117</v>
      </c>
      <c r="I128" s="442">
        <v>3266</v>
      </c>
      <c r="J128" s="442">
        <v>1485</v>
      </c>
      <c r="K128" s="442">
        <v>44068</v>
      </c>
      <c r="L128" s="443">
        <f t="shared" si="13"/>
        <v>5874</v>
      </c>
      <c r="M128" s="7">
        <f t="shared" si="14"/>
        <v>171434</v>
      </c>
      <c r="N128" s="8">
        <f t="shared" si="11"/>
        <v>29.18522301668369</v>
      </c>
      <c r="O128" s="387"/>
      <c r="P128" s="387"/>
      <c r="Q128" s="386"/>
      <c r="R128" s="386"/>
      <c r="S128" s="386"/>
      <c r="T128" s="387"/>
      <c r="U128" s="387"/>
      <c r="V128" s="387"/>
      <c r="W128" s="387"/>
    </row>
    <row r="129" spans="1:23" s="1" customFormat="1" ht="15.95" customHeight="1">
      <c r="A129" s="437">
        <f t="shared" si="17"/>
        <v>141.01</v>
      </c>
      <c r="B129" s="505" t="s">
        <v>98</v>
      </c>
      <c r="C129" s="508">
        <f t="shared" si="16"/>
        <v>142</v>
      </c>
      <c r="D129" s="442">
        <v>1741</v>
      </c>
      <c r="E129" s="442">
        <v>50834</v>
      </c>
      <c r="F129" s="442">
        <v>4751</v>
      </c>
      <c r="G129" s="442">
        <v>138013</v>
      </c>
      <c r="H129" s="442">
        <v>87</v>
      </c>
      <c r="I129" s="442">
        <v>2481</v>
      </c>
      <c r="J129" s="442">
        <v>1458</v>
      </c>
      <c r="K129" s="442">
        <v>42892</v>
      </c>
      <c r="L129" s="443">
        <f t="shared" si="13"/>
        <v>8037</v>
      </c>
      <c r="M129" s="7">
        <f t="shared" si="14"/>
        <v>234220</v>
      </c>
      <c r="N129" s="8">
        <f t="shared" si="11"/>
        <v>29.142714943386835</v>
      </c>
      <c r="O129" s="387"/>
      <c r="P129" s="387"/>
      <c r="Q129" s="386"/>
      <c r="R129" s="386"/>
      <c r="S129" s="386"/>
      <c r="T129" s="387"/>
      <c r="U129" s="387"/>
      <c r="V129" s="387"/>
      <c r="W129" s="387"/>
    </row>
    <row r="130" spans="1:23" s="1" customFormat="1" ht="15.95" customHeight="1">
      <c r="A130" s="437">
        <f t="shared" si="17"/>
        <v>142.01</v>
      </c>
      <c r="B130" s="555" t="s">
        <v>98</v>
      </c>
      <c r="C130" s="508">
        <f t="shared" si="16"/>
        <v>143</v>
      </c>
      <c r="D130" s="442">
        <v>1011</v>
      </c>
      <c r="E130" s="442">
        <v>29020</v>
      </c>
      <c r="F130" s="442">
        <v>3430</v>
      </c>
      <c r="G130" s="442">
        <v>99267</v>
      </c>
      <c r="H130" s="442">
        <v>419</v>
      </c>
      <c r="I130" s="442">
        <v>12230</v>
      </c>
      <c r="J130" s="442">
        <v>1899</v>
      </c>
      <c r="K130" s="442">
        <v>56008</v>
      </c>
      <c r="L130" s="443">
        <f>+J130+H130+F130+D130</f>
        <v>6759</v>
      </c>
      <c r="M130" s="7">
        <f>+K130+I130+G130+E130</f>
        <v>196525</v>
      </c>
      <c r="N130" s="8">
        <f t="shared" si="11"/>
        <v>29.076046752478177</v>
      </c>
      <c r="O130" s="387"/>
      <c r="P130" s="387"/>
      <c r="Q130" s="386"/>
      <c r="R130" s="386"/>
      <c r="S130" s="386"/>
      <c r="T130" s="387"/>
      <c r="U130" s="387"/>
      <c r="V130" s="387"/>
      <c r="W130" s="387"/>
    </row>
    <row r="131" spans="1:23" s="1" customFormat="1" ht="15.75" customHeight="1">
      <c r="A131" s="437">
        <f>C130+0.01</f>
        <v>143.01</v>
      </c>
      <c r="B131" s="505" t="s">
        <v>98</v>
      </c>
      <c r="C131" s="508">
        <f t="shared" ref="C131:C139" si="18">A131+0.99</f>
        <v>144</v>
      </c>
      <c r="D131" s="442">
        <v>1390</v>
      </c>
      <c r="E131" s="442">
        <v>40461</v>
      </c>
      <c r="F131" s="442">
        <v>4064</v>
      </c>
      <c r="G131" s="442">
        <v>118499</v>
      </c>
      <c r="H131" s="442">
        <v>91</v>
      </c>
      <c r="I131" s="442">
        <v>2522</v>
      </c>
      <c r="J131" s="442">
        <v>1438</v>
      </c>
      <c r="K131" s="442">
        <v>42392</v>
      </c>
      <c r="L131" s="443">
        <f t="shared" ref="L131:L162" si="19">+D131+F131+H131+J131</f>
        <v>6983</v>
      </c>
      <c r="M131" s="7">
        <f t="shared" ref="M131:M162" si="20">+E131+G131+I131+K131</f>
        <v>203874</v>
      </c>
      <c r="N131" s="8">
        <f t="shared" si="11"/>
        <v>29.195761134183016</v>
      </c>
      <c r="O131" s="387"/>
      <c r="P131" s="387"/>
      <c r="Q131" s="386"/>
      <c r="R131" s="386"/>
      <c r="S131" s="386"/>
      <c r="T131" s="387"/>
      <c r="U131" s="387"/>
      <c r="V131" s="387"/>
      <c r="W131" s="387"/>
    </row>
    <row r="132" spans="1:23" s="1" customFormat="1" ht="15.75" customHeight="1">
      <c r="A132" s="437">
        <f t="shared" ref="A132:A140" si="21">C131+0.01</f>
        <v>144.01</v>
      </c>
      <c r="B132" s="505" t="s">
        <v>98</v>
      </c>
      <c r="C132" s="508">
        <f t="shared" si="18"/>
        <v>145</v>
      </c>
      <c r="D132" s="442">
        <v>1100</v>
      </c>
      <c r="E132" s="442">
        <v>31763</v>
      </c>
      <c r="F132" s="442">
        <v>3275</v>
      </c>
      <c r="G132" s="442">
        <v>94769</v>
      </c>
      <c r="H132" s="442">
        <v>138</v>
      </c>
      <c r="I132" s="442">
        <v>3514</v>
      </c>
      <c r="J132" s="442">
        <v>1330</v>
      </c>
      <c r="K132" s="442">
        <v>38678</v>
      </c>
      <c r="L132" s="443">
        <f t="shared" si="19"/>
        <v>5843</v>
      </c>
      <c r="M132" s="7">
        <f t="shared" si="20"/>
        <v>168724</v>
      </c>
      <c r="N132" s="8">
        <f t="shared" si="11"/>
        <v>28.876262194078386</v>
      </c>
      <c r="O132" s="387"/>
      <c r="P132" s="387"/>
      <c r="Q132" s="386"/>
      <c r="R132" s="386"/>
      <c r="S132" s="386"/>
      <c r="T132" s="387"/>
      <c r="U132" s="387"/>
      <c r="V132" s="387"/>
      <c r="W132" s="387"/>
    </row>
    <row r="133" spans="1:23" s="1" customFormat="1" ht="15.75" customHeight="1">
      <c r="A133" s="437">
        <f t="shared" si="21"/>
        <v>145.01</v>
      </c>
      <c r="B133" s="505" t="s">
        <v>98</v>
      </c>
      <c r="C133" s="508">
        <f t="shared" si="18"/>
        <v>146</v>
      </c>
      <c r="D133" s="442">
        <v>1003</v>
      </c>
      <c r="E133" s="442">
        <v>29145</v>
      </c>
      <c r="F133" s="442">
        <v>3333</v>
      </c>
      <c r="G133" s="442">
        <v>96866</v>
      </c>
      <c r="H133" s="442">
        <v>131</v>
      </c>
      <c r="I133" s="442">
        <v>3754</v>
      </c>
      <c r="J133" s="442">
        <v>1356</v>
      </c>
      <c r="K133" s="442">
        <v>39845</v>
      </c>
      <c r="L133" s="443">
        <f t="shared" si="19"/>
        <v>5823</v>
      </c>
      <c r="M133" s="7">
        <f t="shared" si="20"/>
        <v>169610</v>
      </c>
      <c r="N133" s="8">
        <f t="shared" si="11"/>
        <v>29.127597458354799</v>
      </c>
      <c r="O133" s="387"/>
      <c r="P133" s="387"/>
      <c r="Q133" s="386"/>
      <c r="R133" s="386"/>
      <c r="S133" s="386"/>
      <c r="T133" s="387"/>
      <c r="U133" s="387"/>
      <c r="V133" s="387"/>
      <c r="W133" s="387"/>
    </row>
    <row r="134" spans="1:23" s="1" customFormat="1" ht="15.75" customHeight="1">
      <c r="A134" s="437">
        <f t="shared" si="21"/>
        <v>146.01</v>
      </c>
      <c r="B134" s="505" t="s">
        <v>98</v>
      </c>
      <c r="C134" s="508">
        <f t="shared" si="18"/>
        <v>147</v>
      </c>
      <c r="D134" s="442">
        <v>1511</v>
      </c>
      <c r="E134" s="442">
        <v>43713</v>
      </c>
      <c r="F134" s="442">
        <v>4160</v>
      </c>
      <c r="G134" s="442">
        <v>120945</v>
      </c>
      <c r="H134" s="442">
        <v>95</v>
      </c>
      <c r="I134" s="442">
        <v>2250</v>
      </c>
      <c r="J134" s="442">
        <v>1293</v>
      </c>
      <c r="K134" s="442">
        <v>37628</v>
      </c>
      <c r="L134" s="443">
        <f t="shared" si="19"/>
        <v>7059</v>
      </c>
      <c r="M134" s="7">
        <f t="shared" si="20"/>
        <v>204536</v>
      </c>
      <c r="N134" s="8">
        <f t="shared" si="11"/>
        <v>28.975208953109505</v>
      </c>
      <c r="O134" s="387"/>
      <c r="P134" s="387"/>
      <c r="Q134" s="386"/>
      <c r="R134" s="386"/>
      <c r="S134" s="386"/>
      <c r="T134" s="387"/>
      <c r="U134" s="387"/>
      <c r="V134" s="387"/>
      <c r="W134" s="387"/>
    </row>
    <row r="135" spans="1:23" s="1" customFormat="1" ht="15.75" customHeight="1">
      <c r="A135" s="437">
        <f t="shared" si="21"/>
        <v>147.01</v>
      </c>
      <c r="B135" s="505" t="s">
        <v>98</v>
      </c>
      <c r="C135" s="508">
        <f t="shared" si="18"/>
        <v>148</v>
      </c>
      <c r="D135" s="442">
        <v>866</v>
      </c>
      <c r="E135" s="442">
        <v>24828</v>
      </c>
      <c r="F135" s="442">
        <v>3038</v>
      </c>
      <c r="G135" s="442">
        <v>87751</v>
      </c>
      <c r="H135" s="442">
        <v>95</v>
      </c>
      <c r="I135" s="442">
        <v>2723</v>
      </c>
      <c r="J135" s="442">
        <v>1181</v>
      </c>
      <c r="K135" s="442">
        <v>34625</v>
      </c>
      <c r="L135" s="443">
        <f t="shared" si="19"/>
        <v>5180</v>
      </c>
      <c r="M135" s="7">
        <f t="shared" si="20"/>
        <v>149927</v>
      </c>
      <c r="N135" s="8">
        <f t="shared" si="11"/>
        <v>28.943436293436292</v>
      </c>
      <c r="O135" s="387"/>
      <c r="P135" s="387"/>
      <c r="Q135" s="386"/>
      <c r="R135" s="386"/>
      <c r="S135" s="386"/>
      <c r="T135" s="387"/>
      <c r="U135" s="387"/>
      <c r="V135" s="387"/>
      <c r="W135" s="387"/>
    </row>
    <row r="136" spans="1:23" s="1" customFormat="1" ht="15.75" customHeight="1">
      <c r="A136" s="437">
        <f t="shared" si="21"/>
        <v>148.01</v>
      </c>
      <c r="B136" s="505" t="s">
        <v>98</v>
      </c>
      <c r="C136" s="508">
        <f t="shared" si="18"/>
        <v>149</v>
      </c>
      <c r="D136" s="442">
        <v>1320</v>
      </c>
      <c r="E136" s="442">
        <v>37689</v>
      </c>
      <c r="F136" s="442">
        <v>4006</v>
      </c>
      <c r="G136" s="442">
        <v>114698</v>
      </c>
      <c r="H136" s="442">
        <v>135</v>
      </c>
      <c r="I136" s="442">
        <v>3784</v>
      </c>
      <c r="J136" s="442">
        <v>1191</v>
      </c>
      <c r="K136" s="442">
        <v>35015</v>
      </c>
      <c r="L136" s="443">
        <f t="shared" si="19"/>
        <v>6652</v>
      </c>
      <c r="M136" s="7">
        <f t="shared" si="20"/>
        <v>191186</v>
      </c>
      <c r="N136" s="8">
        <f t="shared" si="11"/>
        <v>28.741130487071558</v>
      </c>
      <c r="O136" s="387"/>
      <c r="P136" s="387"/>
      <c r="Q136" s="386"/>
      <c r="R136" s="386"/>
      <c r="S136" s="386"/>
      <c r="T136" s="387"/>
      <c r="U136" s="387"/>
      <c r="V136" s="387"/>
      <c r="W136" s="387"/>
    </row>
    <row r="137" spans="1:23" s="1" customFormat="1" ht="15.75" customHeight="1">
      <c r="A137" s="437">
        <f t="shared" si="21"/>
        <v>149.01</v>
      </c>
      <c r="B137" s="505" t="s">
        <v>98</v>
      </c>
      <c r="C137" s="508">
        <f t="shared" si="18"/>
        <v>150</v>
      </c>
      <c r="D137" s="442">
        <v>2118</v>
      </c>
      <c r="E137" s="442">
        <v>60671</v>
      </c>
      <c r="F137" s="442">
        <v>6030</v>
      </c>
      <c r="G137" s="442">
        <v>172410</v>
      </c>
      <c r="H137" s="442">
        <v>81</v>
      </c>
      <c r="I137" s="442">
        <v>2291</v>
      </c>
      <c r="J137" s="442">
        <v>1173</v>
      </c>
      <c r="K137" s="442">
        <v>34198</v>
      </c>
      <c r="L137" s="443">
        <f t="shared" si="19"/>
        <v>9402</v>
      </c>
      <c r="M137" s="7">
        <f t="shared" si="20"/>
        <v>269570</v>
      </c>
      <c r="N137" s="8">
        <f t="shared" si="11"/>
        <v>28.671559242714316</v>
      </c>
      <c r="O137" s="387"/>
      <c r="P137" s="387"/>
      <c r="Q137" s="386"/>
      <c r="R137" s="386"/>
      <c r="S137" s="386"/>
      <c r="T137" s="387"/>
      <c r="U137" s="387"/>
      <c r="V137" s="387"/>
      <c r="W137" s="387"/>
    </row>
    <row r="138" spans="1:23" s="1" customFormat="1" ht="15.75" customHeight="1">
      <c r="A138" s="437">
        <f t="shared" si="21"/>
        <v>150.01</v>
      </c>
      <c r="B138" s="505" t="s">
        <v>98</v>
      </c>
      <c r="C138" s="508">
        <f t="shared" si="18"/>
        <v>151</v>
      </c>
      <c r="D138" s="442">
        <v>907</v>
      </c>
      <c r="E138" s="442">
        <v>26019</v>
      </c>
      <c r="F138" s="442">
        <v>2981</v>
      </c>
      <c r="G138" s="442">
        <v>86423</v>
      </c>
      <c r="H138" s="442">
        <v>97</v>
      </c>
      <c r="I138" s="442">
        <v>2695</v>
      </c>
      <c r="J138" s="442">
        <v>1153</v>
      </c>
      <c r="K138" s="442">
        <v>33666</v>
      </c>
      <c r="L138" s="443">
        <f t="shared" si="19"/>
        <v>5138</v>
      </c>
      <c r="M138" s="7">
        <f t="shared" si="20"/>
        <v>148803</v>
      </c>
      <c r="N138" s="8">
        <f t="shared" si="11"/>
        <v>28.961268976255351</v>
      </c>
      <c r="O138" s="387"/>
      <c r="P138" s="387"/>
      <c r="Q138" s="386"/>
      <c r="R138" s="386"/>
      <c r="S138" s="386"/>
      <c r="T138" s="387"/>
      <c r="U138" s="387"/>
      <c r="V138" s="387"/>
      <c r="W138" s="387"/>
    </row>
    <row r="139" spans="1:23" s="1" customFormat="1" ht="15.75" customHeight="1">
      <c r="A139" s="437">
        <f t="shared" si="21"/>
        <v>151.01</v>
      </c>
      <c r="B139" s="505" t="s">
        <v>98</v>
      </c>
      <c r="C139" s="508">
        <f t="shared" si="18"/>
        <v>152</v>
      </c>
      <c r="D139" s="442">
        <v>850</v>
      </c>
      <c r="E139" s="442">
        <v>24159</v>
      </c>
      <c r="F139" s="442">
        <v>3002</v>
      </c>
      <c r="G139" s="442">
        <v>86786</v>
      </c>
      <c r="H139" s="442">
        <v>83</v>
      </c>
      <c r="I139" s="442">
        <v>2244</v>
      </c>
      <c r="J139" s="442">
        <v>1036</v>
      </c>
      <c r="K139" s="442">
        <v>29958</v>
      </c>
      <c r="L139" s="443">
        <f t="shared" si="19"/>
        <v>4971</v>
      </c>
      <c r="M139" s="7">
        <f t="shared" si="20"/>
        <v>143147</v>
      </c>
      <c r="N139" s="8">
        <f t="shared" si="11"/>
        <v>28.796419231542949</v>
      </c>
      <c r="O139" s="387"/>
      <c r="P139" s="387"/>
      <c r="Q139" s="386"/>
      <c r="R139" s="386"/>
      <c r="S139" s="386"/>
      <c r="T139" s="387"/>
      <c r="U139" s="387"/>
      <c r="V139" s="387"/>
      <c r="W139" s="387"/>
    </row>
    <row r="140" spans="1:23" s="1" customFormat="1" ht="15.75" customHeight="1">
      <c r="A140" s="437">
        <f t="shared" si="21"/>
        <v>152.01</v>
      </c>
      <c r="B140" s="505" t="s">
        <v>98</v>
      </c>
      <c r="C140" s="508">
        <f t="shared" ref="C140:C175" si="22">+A140+0.99</f>
        <v>153</v>
      </c>
      <c r="D140" s="442">
        <v>1271</v>
      </c>
      <c r="E140" s="442">
        <v>36893</v>
      </c>
      <c r="F140" s="442">
        <v>3655</v>
      </c>
      <c r="G140" s="442">
        <v>106768</v>
      </c>
      <c r="H140" s="442">
        <v>161</v>
      </c>
      <c r="I140" s="442">
        <v>4531</v>
      </c>
      <c r="J140" s="442">
        <v>1388</v>
      </c>
      <c r="K140" s="442">
        <v>40531</v>
      </c>
      <c r="L140" s="443">
        <f t="shared" si="19"/>
        <v>6475</v>
      </c>
      <c r="M140" s="7">
        <f t="shared" si="20"/>
        <v>188723</v>
      </c>
      <c r="N140" s="8">
        <f t="shared" si="11"/>
        <v>29.146409266409265</v>
      </c>
      <c r="O140" s="387"/>
      <c r="P140" s="387"/>
      <c r="Q140" s="386"/>
      <c r="R140" s="386"/>
      <c r="S140" s="386"/>
      <c r="T140" s="387"/>
      <c r="U140" s="387"/>
      <c r="V140" s="387"/>
      <c r="W140" s="387"/>
    </row>
    <row r="141" spans="1:23" s="1" customFormat="1" ht="15.75" customHeight="1">
      <c r="A141" s="437">
        <f>+C140+0.01</f>
        <v>153.01</v>
      </c>
      <c r="B141" s="505" t="s">
        <v>98</v>
      </c>
      <c r="C141" s="508">
        <f t="shared" si="22"/>
        <v>154</v>
      </c>
      <c r="D141" s="442">
        <v>1025</v>
      </c>
      <c r="E141" s="442">
        <v>29616</v>
      </c>
      <c r="F141" s="442">
        <v>3020</v>
      </c>
      <c r="G141" s="442">
        <v>86970</v>
      </c>
      <c r="H141" s="442">
        <v>74</v>
      </c>
      <c r="I141" s="442">
        <v>1818</v>
      </c>
      <c r="J141" s="442">
        <v>945</v>
      </c>
      <c r="K141" s="442">
        <v>27298</v>
      </c>
      <c r="L141" s="443">
        <f t="shared" si="19"/>
        <v>5064</v>
      </c>
      <c r="M141" s="7">
        <f t="shared" si="20"/>
        <v>145702</v>
      </c>
      <c r="N141" s="8">
        <f t="shared" si="11"/>
        <v>28.772116903633492</v>
      </c>
      <c r="O141" s="387"/>
      <c r="P141" s="387"/>
      <c r="Q141" s="386"/>
      <c r="R141" s="386"/>
      <c r="S141" s="386"/>
      <c r="T141" s="387"/>
      <c r="U141" s="387"/>
      <c r="V141" s="387"/>
      <c r="W141" s="387"/>
    </row>
    <row r="142" spans="1:23" s="1" customFormat="1" ht="15.75" customHeight="1">
      <c r="A142" s="437">
        <f t="shared" ref="A142:A175" si="23">+C141+0.01</f>
        <v>154.01</v>
      </c>
      <c r="B142" s="505" t="s">
        <v>98</v>
      </c>
      <c r="C142" s="508">
        <f t="shared" si="22"/>
        <v>155</v>
      </c>
      <c r="D142" s="442">
        <v>1086</v>
      </c>
      <c r="E142" s="442">
        <v>31215</v>
      </c>
      <c r="F142" s="442">
        <v>3095</v>
      </c>
      <c r="G142" s="442">
        <v>89945</v>
      </c>
      <c r="H142" s="442">
        <v>61</v>
      </c>
      <c r="I142" s="442">
        <v>1588</v>
      </c>
      <c r="J142" s="442">
        <v>827</v>
      </c>
      <c r="K142" s="442">
        <v>23885</v>
      </c>
      <c r="L142" s="443">
        <f t="shared" si="19"/>
        <v>5069</v>
      </c>
      <c r="M142" s="7">
        <f t="shared" si="20"/>
        <v>146633</v>
      </c>
      <c r="N142" s="8">
        <f t="shared" si="11"/>
        <v>28.927401854409155</v>
      </c>
      <c r="O142" s="387"/>
      <c r="P142" s="387"/>
      <c r="Q142" s="386"/>
      <c r="R142" s="386"/>
      <c r="S142" s="386"/>
      <c r="T142" s="387"/>
      <c r="U142" s="387"/>
      <c r="V142" s="387"/>
      <c r="W142" s="387"/>
    </row>
    <row r="143" spans="1:23" s="1" customFormat="1" ht="15.75" customHeight="1">
      <c r="A143" s="437">
        <f t="shared" si="23"/>
        <v>155.01</v>
      </c>
      <c r="B143" s="505" t="s">
        <v>98</v>
      </c>
      <c r="C143" s="508">
        <f t="shared" si="22"/>
        <v>156</v>
      </c>
      <c r="D143" s="442">
        <v>844</v>
      </c>
      <c r="E143" s="442">
        <v>24613</v>
      </c>
      <c r="F143" s="442">
        <v>2696</v>
      </c>
      <c r="G143" s="442">
        <v>78241</v>
      </c>
      <c r="H143" s="442">
        <v>75</v>
      </c>
      <c r="I143" s="442">
        <v>2085</v>
      </c>
      <c r="J143" s="442">
        <v>747</v>
      </c>
      <c r="K143" s="442">
        <v>21634</v>
      </c>
      <c r="L143" s="443">
        <f t="shared" si="19"/>
        <v>4362</v>
      </c>
      <c r="M143" s="7">
        <f t="shared" si="20"/>
        <v>126573</v>
      </c>
      <c r="N143" s="8">
        <f t="shared" si="11"/>
        <v>29.017193947730398</v>
      </c>
      <c r="O143" s="387"/>
      <c r="P143" s="387"/>
      <c r="Q143" s="386"/>
      <c r="R143" s="386"/>
      <c r="S143" s="386"/>
      <c r="T143" s="387"/>
      <c r="U143" s="387"/>
      <c r="V143" s="387"/>
      <c r="W143" s="387"/>
    </row>
    <row r="144" spans="1:23" s="1" customFormat="1" ht="15.75" customHeight="1">
      <c r="A144" s="437">
        <f>+C143+0.01</f>
        <v>156.01</v>
      </c>
      <c r="B144" s="505" t="s">
        <v>98</v>
      </c>
      <c r="C144" s="508">
        <f t="shared" si="22"/>
        <v>157</v>
      </c>
      <c r="D144" s="442">
        <v>1045</v>
      </c>
      <c r="E144" s="442">
        <v>27720</v>
      </c>
      <c r="F144" s="442">
        <v>2958</v>
      </c>
      <c r="G144" s="442">
        <v>80255</v>
      </c>
      <c r="H144" s="442">
        <v>68</v>
      </c>
      <c r="I144" s="442">
        <v>1909</v>
      </c>
      <c r="J144" s="442">
        <v>729</v>
      </c>
      <c r="K144" s="442">
        <v>21310</v>
      </c>
      <c r="L144" s="443">
        <f t="shared" si="19"/>
        <v>4800</v>
      </c>
      <c r="M144" s="7">
        <f t="shared" si="20"/>
        <v>131194</v>
      </c>
      <c r="N144" s="8">
        <f t="shared" si="11"/>
        <v>27.332083333333333</v>
      </c>
      <c r="O144" s="387"/>
      <c r="P144" s="387"/>
      <c r="Q144" s="386"/>
      <c r="R144" s="386"/>
      <c r="S144" s="386"/>
      <c r="T144" s="387"/>
      <c r="U144" s="387"/>
      <c r="V144" s="387"/>
      <c r="W144" s="387"/>
    </row>
    <row r="145" spans="1:23" s="1" customFormat="1" ht="15.75" customHeight="1">
      <c r="A145" s="437">
        <f t="shared" si="23"/>
        <v>157.01</v>
      </c>
      <c r="B145" s="505" t="s">
        <v>98</v>
      </c>
      <c r="C145" s="508">
        <f t="shared" si="22"/>
        <v>158</v>
      </c>
      <c r="D145" s="442">
        <v>1100</v>
      </c>
      <c r="E145" s="442">
        <v>31417</v>
      </c>
      <c r="F145" s="442">
        <v>3233</v>
      </c>
      <c r="G145" s="442">
        <v>93485</v>
      </c>
      <c r="H145" s="442">
        <v>69</v>
      </c>
      <c r="I145" s="442">
        <v>1793</v>
      </c>
      <c r="J145" s="442">
        <v>752</v>
      </c>
      <c r="K145" s="442">
        <v>21573</v>
      </c>
      <c r="L145" s="443">
        <f t="shared" si="19"/>
        <v>5154</v>
      </c>
      <c r="M145" s="7">
        <f t="shared" si="20"/>
        <v>148268</v>
      </c>
      <c r="N145" s="8">
        <f t="shared" si="11"/>
        <v>28.76755917733799</v>
      </c>
      <c r="O145" s="387"/>
      <c r="P145" s="387"/>
      <c r="Q145" s="386"/>
      <c r="R145" s="386"/>
      <c r="S145" s="386"/>
      <c r="T145" s="387"/>
      <c r="U145" s="387"/>
      <c r="V145" s="387"/>
      <c r="W145" s="387"/>
    </row>
    <row r="146" spans="1:23" s="1" customFormat="1" ht="15.75" customHeight="1">
      <c r="A146" s="437">
        <f t="shared" si="23"/>
        <v>158.01</v>
      </c>
      <c r="B146" s="505" t="s">
        <v>98</v>
      </c>
      <c r="C146" s="508">
        <f t="shared" si="22"/>
        <v>159</v>
      </c>
      <c r="D146" s="442">
        <v>998</v>
      </c>
      <c r="E146" s="442">
        <v>28783</v>
      </c>
      <c r="F146" s="442">
        <v>3229</v>
      </c>
      <c r="G146" s="442">
        <v>93196</v>
      </c>
      <c r="H146" s="442">
        <v>52</v>
      </c>
      <c r="I146" s="442">
        <v>1510</v>
      </c>
      <c r="J146" s="442">
        <v>784</v>
      </c>
      <c r="K146" s="442">
        <v>22796</v>
      </c>
      <c r="L146" s="443">
        <f t="shared" si="19"/>
        <v>5063</v>
      </c>
      <c r="M146" s="7">
        <f t="shared" si="20"/>
        <v>146285</v>
      </c>
      <c r="N146" s="8">
        <f t="shared" si="11"/>
        <v>28.89294884455856</v>
      </c>
      <c r="O146" s="387"/>
      <c r="P146" s="387"/>
      <c r="Q146" s="386"/>
      <c r="R146" s="386"/>
      <c r="S146" s="386"/>
      <c r="T146" s="387"/>
      <c r="U146" s="387"/>
      <c r="V146" s="387"/>
      <c r="W146" s="387"/>
    </row>
    <row r="147" spans="1:23" s="1" customFormat="1" ht="15.75" customHeight="1">
      <c r="A147" s="437">
        <f t="shared" si="23"/>
        <v>159.01</v>
      </c>
      <c r="B147" s="505" t="s">
        <v>98</v>
      </c>
      <c r="C147" s="508">
        <f t="shared" si="22"/>
        <v>160</v>
      </c>
      <c r="D147" s="442">
        <v>1081</v>
      </c>
      <c r="E147" s="442">
        <v>31081</v>
      </c>
      <c r="F147" s="442">
        <v>3018</v>
      </c>
      <c r="G147" s="442">
        <v>87251</v>
      </c>
      <c r="H147" s="442">
        <v>62</v>
      </c>
      <c r="I147" s="442">
        <v>1785</v>
      </c>
      <c r="J147" s="442">
        <v>757</v>
      </c>
      <c r="K147" s="442">
        <v>21997</v>
      </c>
      <c r="L147" s="443">
        <f t="shared" si="19"/>
        <v>4918</v>
      </c>
      <c r="M147" s="7">
        <f t="shared" si="20"/>
        <v>142114</v>
      </c>
      <c r="N147" s="8">
        <f t="shared" ref="N147:N197" si="24">+M147/L147</f>
        <v>28.896705978039854</v>
      </c>
      <c r="O147" s="387"/>
      <c r="P147" s="387"/>
      <c r="Q147" s="386"/>
      <c r="R147" s="386"/>
      <c r="S147" s="386"/>
      <c r="T147" s="387"/>
      <c r="U147" s="387"/>
      <c r="V147" s="387"/>
      <c r="W147" s="387"/>
    </row>
    <row r="148" spans="1:23" s="1" customFormat="1" ht="15.75" customHeight="1">
      <c r="A148" s="437">
        <f t="shared" si="23"/>
        <v>160.01</v>
      </c>
      <c r="B148" s="505" t="s">
        <v>98</v>
      </c>
      <c r="C148" s="508">
        <f t="shared" si="22"/>
        <v>161</v>
      </c>
      <c r="D148" s="442">
        <v>924</v>
      </c>
      <c r="E148" s="442">
        <v>26876</v>
      </c>
      <c r="F148" s="442">
        <v>2591</v>
      </c>
      <c r="G148" s="442">
        <v>75138</v>
      </c>
      <c r="H148" s="442">
        <v>162</v>
      </c>
      <c r="I148" s="442">
        <v>4576</v>
      </c>
      <c r="J148" s="442">
        <v>890</v>
      </c>
      <c r="K148" s="442">
        <v>25979</v>
      </c>
      <c r="L148" s="443">
        <f t="shared" si="19"/>
        <v>4567</v>
      </c>
      <c r="M148" s="7">
        <f t="shared" si="20"/>
        <v>132569</v>
      </c>
      <c r="N148" s="8">
        <f t="shared" si="24"/>
        <v>29.027589227063718</v>
      </c>
      <c r="O148" s="387"/>
      <c r="P148" s="387"/>
      <c r="Q148" s="386"/>
      <c r="R148" s="386"/>
      <c r="S148" s="386"/>
      <c r="T148" s="387"/>
      <c r="U148" s="387"/>
      <c r="V148" s="387"/>
      <c r="W148" s="387"/>
    </row>
    <row r="149" spans="1:23" s="1" customFormat="1" ht="15.75" customHeight="1">
      <c r="A149" s="437">
        <f t="shared" si="23"/>
        <v>161.01</v>
      </c>
      <c r="B149" s="505" t="s">
        <v>98</v>
      </c>
      <c r="C149" s="508">
        <f t="shared" si="22"/>
        <v>162</v>
      </c>
      <c r="D149" s="442">
        <v>783</v>
      </c>
      <c r="E149" s="442">
        <v>22695</v>
      </c>
      <c r="F149" s="442">
        <v>2381</v>
      </c>
      <c r="G149" s="442">
        <v>69320</v>
      </c>
      <c r="H149" s="442">
        <v>103</v>
      </c>
      <c r="I149" s="442">
        <v>2913</v>
      </c>
      <c r="J149" s="442">
        <v>698</v>
      </c>
      <c r="K149" s="442">
        <v>20274</v>
      </c>
      <c r="L149" s="443">
        <f t="shared" si="19"/>
        <v>3965</v>
      </c>
      <c r="M149" s="7">
        <f t="shared" si="20"/>
        <v>115202</v>
      </c>
      <c r="N149" s="8">
        <f t="shared" si="24"/>
        <v>29.054728877679697</v>
      </c>
      <c r="O149" s="387"/>
      <c r="P149" s="387"/>
      <c r="Q149" s="386"/>
      <c r="R149" s="386"/>
      <c r="S149" s="386"/>
      <c r="T149" s="387"/>
      <c r="U149" s="387"/>
      <c r="V149" s="387"/>
      <c r="W149" s="387"/>
    </row>
    <row r="150" spans="1:23" s="1" customFormat="1" ht="15.75" customHeight="1">
      <c r="A150" s="437">
        <f t="shared" si="23"/>
        <v>162.01</v>
      </c>
      <c r="B150" s="505" t="s">
        <v>98</v>
      </c>
      <c r="C150" s="508">
        <f t="shared" si="22"/>
        <v>163</v>
      </c>
      <c r="D150" s="442">
        <v>2489</v>
      </c>
      <c r="E150" s="442">
        <v>72315</v>
      </c>
      <c r="F150" s="442">
        <v>6974</v>
      </c>
      <c r="G150" s="442">
        <v>201326</v>
      </c>
      <c r="H150" s="442">
        <v>117</v>
      </c>
      <c r="I150" s="442">
        <v>3220</v>
      </c>
      <c r="J150" s="442">
        <v>693</v>
      </c>
      <c r="K150" s="442">
        <v>20008</v>
      </c>
      <c r="L150" s="443">
        <f t="shared" si="19"/>
        <v>10273</v>
      </c>
      <c r="M150" s="7">
        <f t="shared" si="20"/>
        <v>296869</v>
      </c>
      <c r="N150" s="8">
        <f t="shared" si="24"/>
        <v>28.897985009247542</v>
      </c>
      <c r="O150" s="387"/>
      <c r="P150" s="387"/>
      <c r="Q150" s="386"/>
      <c r="R150" s="386"/>
      <c r="S150" s="386"/>
      <c r="T150" s="387"/>
      <c r="U150" s="387"/>
      <c r="V150" s="387"/>
      <c r="W150" s="387"/>
    </row>
    <row r="151" spans="1:23" s="1" customFormat="1" ht="15.75" customHeight="1">
      <c r="A151" s="437">
        <f t="shared" si="23"/>
        <v>163.01</v>
      </c>
      <c r="B151" s="505" t="s">
        <v>98</v>
      </c>
      <c r="C151" s="508">
        <f t="shared" si="22"/>
        <v>164</v>
      </c>
      <c r="D151" s="442">
        <v>845</v>
      </c>
      <c r="E151" s="442">
        <v>24447</v>
      </c>
      <c r="F151" s="442">
        <v>2247</v>
      </c>
      <c r="G151" s="442">
        <v>65014</v>
      </c>
      <c r="H151" s="442">
        <v>94</v>
      </c>
      <c r="I151" s="442">
        <v>2567</v>
      </c>
      <c r="J151" s="442">
        <v>667</v>
      </c>
      <c r="K151" s="442">
        <v>19381</v>
      </c>
      <c r="L151" s="443">
        <f t="shared" si="19"/>
        <v>3853</v>
      </c>
      <c r="M151" s="7">
        <f t="shared" si="20"/>
        <v>111409</v>
      </c>
      <c r="N151" s="8">
        <f t="shared" si="24"/>
        <v>28.914871528678951</v>
      </c>
      <c r="O151" s="387"/>
      <c r="P151" s="387"/>
      <c r="Q151" s="386"/>
      <c r="R151" s="386"/>
      <c r="S151" s="386"/>
      <c r="T151" s="387"/>
      <c r="U151" s="387"/>
      <c r="V151" s="387"/>
      <c r="W151" s="387"/>
    </row>
    <row r="152" spans="1:23" s="1" customFormat="1" ht="15.75" customHeight="1">
      <c r="A152" s="437">
        <f t="shared" si="23"/>
        <v>164.01</v>
      </c>
      <c r="B152" s="505" t="s">
        <v>98</v>
      </c>
      <c r="C152" s="508">
        <f t="shared" si="22"/>
        <v>165</v>
      </c>
      <c r="D152" s="442">
        <v>733</v>
      </c>
      <c r="E152" s="442">
        <v>21354</v>
      </c>
      <c r="F152" s="442">
        <v>2262</v>
      </c>
      <c r="G152" s="442">
        <v>65449</v>
      </c>
      <c r="H152" s="442">
        <v>91</v>
      </c>
      <c r="I152" s="442">
        <v>2339</v>
      </c>
      <c r="J152" s="442">
        <v>746</v>
      </c>
      <c r="K152" s="442">
        <v>21273</v>
      </c>
      <c r="L152" s="443">
        <f t="shared" si="19"/>
        <v>3832</v>
      </c>
      <c r="M152" s="7">
        <f t="shared" si="20"/>
        <v>110415</v>
      </c>
      <c r="N152" s="8">
        <f t="shared" si="24"/>
        <v>28.813935281837161</v>
      </c>
      <c r="O152" s="387"/>
      <c r="P152" s="387"/>
      <c r="Q152" s="386"/>
      <c r="R152" s="386"/>
      <c r="S152" s="386"/>
      <c r="T152" s="387"/>
      <c r="U152" s="387"/>
      <c r="V152" s="387"/>
      <c r="W152" s="387"/>
    </row>
    <row r="153" spans="1:23" s="1" customFormat="1" ht="15.75" customHeight="1">
      <c r="A153" s="437">
        <f t="shared" si="23"/>
        <v>165.01</v>
      </c>
      <c r="B153" s="505" t="s">
        <v>98</v>
      </c>
      <c r="C153" s="508">
        <f t="shared" si="22"/>
        <v>166</v>
      </c>
      <c r="D153" s="442">
        <v>714</v>
      </c>
      <c r="E153" s="442">
        <v>20748</v>
      </c>
      <c r="F153" s="442">
        <v>2286</v>
      </c>
      <c r="G153" s="442">
        <v>66702</v>
      </c>
      <c r="H153" s="442">
        <v>50</v>
      </c>
      <c r="I153" s="442">
        <v>1455</v>
      </c>
      <c r="J153" s="442">
        <v>702</v>
      </c>
      <c r="K153" s="442">
        <v>20550</v>
      </c>
      <c r="L153" s="443">
        <f t="shared" si="19"/>
        <v>3752</v>
      </c>
      <c r="M153" s="7">
        <f t="shared" si="20"/>
        <v>109455</v>
      </c>
      <c r="N153" s="8">
        <f t="shared" si="24"/>
        <v>29.172441364605543</v>
      </c>
      <c r="O153" s="387"/>
      <c r="P153" s="387"/>
      <c r="Q153" s="386"/>
      <c r="R153" s="386"/>
      <c r="S153" s="386"/>
      <c r="T153" s="387"/>
      <c r="U153" s="387"/>
      <c r="V153" s="387"/>
      <c r="W153" s="387"/>
    </row>
    <row r="154" spans="1:23" s="1" customFormat="1" ht="15.75" customHeight="1">
      <c r="A154" s="437">
        <f t="shared" si="23"/>
        <v>166.01</v>
      </c>
      <c r="B154" s="505" t="s">
        <v>98</v>
      </c>
      <c r="C154" s="508">
        <f t="shared" si="22"/>
        <v>167</v>
      </c>
      <c r="D154" s="442">
        <v>1494</v>
      </c>
      <c r="E154" s="442">
        <v>43064</v>
      </c>
      <c r="F154" s="442">
        <v>3748</v>
      </c>
      <c r="G154" s="442">
        <v>106755</v>
      </c>
      <c r="H154" s="442">
        <v>46</v>
      </c>
      <c r="I154" s="442">
        <v>1270</v>
      </c>
      <c r="J154" s="442">
        <v>712</v>
      </c>
      <c r="K154" s="442">
        <v>20605</v>
      </c>
      <c r="L154" s="443">
        <f t="shared" si="19"/>
        <v>6000</v>
      </c>
      <c r="M154" s="7">
        <f t="shared" si="20"/>
        <v>171694</v>
      </c>
      <c r="N154" s="8">
        <f t="shared" si="24"/>
        <v>28.615666666666666</v>
      </c>
      <c r="O154" s="387"/>
      <c r="P154" s="387"/>
      <c r="Q154" s="386"/>
      <c r="R154" s="386"/>
      <c r="S154" s="386"/>
      <c r="T154" s="387"/>
      <c r="U154" s="387"/>
      <c r="V154" s="387"/>
      <c r="W154" s="387"/>
    </row>
    <row r="155" spans="1:23" s="1" customFormat="1" ht="15.75" customHeight="1">
      <c r="A155" s="437">
        <f t="shared" si="23"/>
        <v>167.01</v>
      </c>
      <c r="B155" s="505" t="s">
        <v>98</v>
      </c>
      <c r="C155" s="508">
        <f t="shared" si="22"/>
        <v>168</v>
      </c>
      <c r="D155" s="442">
        <v>773</v>
      </c>
      <c r="E155" s="442">
        <v>21071</v>
      </c>
      <c r="F155" s="442">
        <v>2161</v>
      </c>
      <c r="G155" s="442">
        <v>60695</v>
      </c>
      <c r="H155" s="442">
        <v>99</v>
      </c>
      <c r="I155" s="442">
        <v>2621</v>
      </c>
      <c r="J155" s="442">
        <v>677</v>
      </c>
      <c r="K155" s="442">
        <v>19767</v>
      </c>
      <c r="L155" s="443">
        <f t="shared" si="19"/>
        <v>3710</v>
      </c>
      <c r="M155" s="7">
        <f t="shared" si="20"/>
        <v>104154</v>
      </c>
      <c r="N155" s="8">
        <f t="shared" si="24"/>
        <v>28.073854447439352</v>
      </c>
      <c r="O155" s="387"/>
      <c r="P155" s="387"/>
      <c r="Q155" s="386"/>
      <c r="R155" s="386"/>
      <c r="S155" s="386"/>
      <c r="T155" s="387"/>
      <c r="U155" s="387"/>
      <c r="V155" s="387"/>
      <c r="W155" s="387"/>
    </row>
    <row r="156" spans="1:23" s="1" customFormat="1" ht="15.75" customHeight="1">
      <c r="A156" s="437">
        <f t="shared" si="23"/>
        <v>168.01</v>
      </c>
      <c r="B156" s="505" t="s">
        <v>98</v>
      </c>
      <c r="C156" s="508">
        <f t="shared" si="22"/>
        <v>169</v>
      </c>
      <c r="D156" s="442">
        <v>866</v>
      </c>
      <c r="E156" s="442">
        <v>25139</v>
      </c>
      <c r="F156" s="442">
        <v>2441</v>
      </c>
      <c r="G156" s="442">
        <v>71363</v>
      </c>
      <c r="H156" s="442">
        <v>47</v>
      </c>
      <c r="I156" s="442">
        <v>1329</v>
      </c>
      <c r="J156" s="442">
        <v>617</v>
      </c>
      <c r="K156" s="442">
        <v>18114</v>
      </c>
      <c r="L156" s="443">
        <f t="shared" si="19"/>
        <v>3971</v>
      </c>
      <c r="M156" s="7">
        <f t="shared" si="20"/>
        <v>115945</v>
      </c>
      <c r="N156" s="8">
        <f t="shared" si="24"/>
        <v>29.197935028959961</v>
      </c>
      <c r="O156" s="387"/>
      <c r="P156" s="387"/>
      <c r="Q156" s="386"/>
      <c r="R156" s="386"/>
      <c r="S156" s="386"/>
      <c r="T156" s="387"/>
      <c r="U156" s="387"/>
      <c r="V156" s="387"/>
      <c r="W156" s="387"/>
    </row>
    <row r="157" spans="1:23" s="1" customFormat="1" ht="15.75" customHeight="1">
      <c r="A157" s="437">
        <f t="shared" si="23"/>
        <v>169.01</v>
      </c>
      <c r="B157" s="505" t="s">
        <v>98</v>
      </c>
      <c r="C157" s="508">
        <f t="shared" si="22"/>
        <v>170</v>
      </c>
      <c r="D157" s="442">
        <v>753</v>
      </c>
      <c r="E157" s="442">
        <v>21830</v>
      </c>
      <c r="F157" s="442">
        <v>2164</v>
      </c>
      <c r="G157" s="442">
        <v>62446</v>
      </c>
      <c r="H157" s="442">
        <v>59</v>
      </c>
      <c r="I157" s="442">
        <v>1744</v>
      </c>
      <c r="J157" s="442">
        <v>723</v>
      </c>
      <c r="K157" s="442">
        <v>21237</v>
      </c>
      <c r="L157" s="443">
        <f t="shared" si="19"/>
        <v>3699</v>
      </c>
      <c r="M157" s="7">
        <f t="shared" si="20"/>
        <v>107257</v>
      </c>
      <c r="N157" s="8">
        <f t="shared" si="24"/>
        <v>28.996215193295484</v>
      </c>
      <c r="O157" s="387"/>
      <c r="P157" s="387"/>
      <c r="Q157" s="386"/>
      <c r="R157" s="386"/>
      <c r="S157" s="386"/>
      <c r="T157" s="387"/>
      <c r="U157" s="387"/>
      <c r="V157" s="387"/>
      <c r="W157" s="387"/>
    </row>
    <row r="158" spans="1:23" s="1" customFormat="1" ht="15.75" customHeight="1">
      <c r="A158" s="437">
        <f t="shared" si="23"/>
        <v>170.01</v>
      </c>
      <c r="B158" s="505" t="s">
        <v>98</v>
      </c>
      <c r="C158" s="508">
        <f t="shared" si="22"/>
        <v>171</v>
      </c>
      <c r="D158" s="442">
        <v>660</v>
      </c>
      <c r="E158" s="442">
        <v>19046</v>
      </c>
      <c r="F158" s="442">
        <v>1835</v>
      </c>
      <c r="G158" s="442">
        <v>53090</v>
      </c>
      <c r="H158" s="442">
        <v>37</v>
      </c>
      <c r="I158" s="442">
        <v>1059</v>
      </c>
      <c r="J158" s="442">
        <v>618</v>
      </c>
      <c r="K158" s="442">
        <v>18121</v>
      </c>
      <c r="L158" s="443">
        <f t="shared" si="19"/>
        <v>3150</v>
      </c>
      <c r="M158" s="7">
        <f t="shared" si="20"/>
        <v>91316</v>
      </c>
      <c r="N158" s="8">
        <f t="shared" si="24"/>
        <v>28.989206349206349</v>
      </c>
      <c r="O158" s="387"/>
      <c r="P158" s="387"/>
      <c r="Q158" s="386"/>
      <c r="R158" s="386"/>
      <c r="S158" s="386"/>
      <c r="T158" s="387"/>
      <c r="U158" s="387"/>
      <c r="V158" s="387"/>
      <c r="W158" s="387"/>
    </row>
    <row r="159" spans="1:23" s="1" customFormat="1" ht="15.75" customHeight="1">
      <c r="A159" s="437">
        <f t="shared" si="23"/>
        <v>171.01</v>
      </c>
      <c r="B159" s="505" t="s">
        <v>98</v>
      </c>
      <c r="C159" s="508">
        <f t="shared" si="22"/>
        <v>172</v>
      </c>
      <c r="D159" s="442">
        <v>772</v>
      </c>
      <c r="E159" s="442">
        <v>22154</v>
      </c>
      <c r="F159" s="442">
        <v>2236</v>
      </c>
      <c r="G159" s="442">
        <v>65382</v>
      </c>
      <c r="H159" s="442">
        <v>96</v>
      </c>
      <c r="I159" s="442">
        <v>2618</v>
      </c>
      <c r="J159" s="442">
        <v>591</v>
      </c>
      <c r="K159" s="442">
        <v>16876</v>
      </c>
      <c r="L159" s="443">
        <f t="shared" si="19"/>
        <v>3695</v>
      </c>
      <c r="M159" s="7">
        <f t="shared" si="20"/>
        <v>107030</v>
      </c>
      <c r="N159" s="8">
        <f t="shared" si="24"/>
        <v>28.96617050067659</v>
      </c>
      <c r="O159" s="387"/>
      <c r="P159" s="387"/>
      <c r="Q159" s="386"/>
      <c r="R159" s="386"/>
      <c r="S159" s="386"/>
      <c r="T159" s="387"/>
      <c r="U159" s="387"/>
      <c r="V159" s="387"/>
      <c r="W159" s="387"/>
    </row>
    <row r="160" spans="1:23" s="1" customFormat="1" ht="15.75" customHeight="1">
      <c r="A160" s="437">
        <f t="shared" si="23"/>
        <v>172.01</v>
      </c>
      <c r="B160" s="505" t="s">
        <v>98</v>
      </c>
      <c r="C160" s="508">
        <f t="shared" si="22"/>
        <v>173</v>
      </c>
      <c r="D160" s="442">
        <v>677</v>
      </c>
      <c r="E160" s="442">
        <v>19414</v>
      </c>
      <c r="F160" s="442">
        <v>1967</v>
      </c>
      <c r="G160" s="442">
        <v>56730</v>
      </c>
      <c r="H160" s="442">
        <v>49</v>
      </c>
      <c r="I160" s="442">
        <v>1347</v>
      </c>
      <c r="J160" s="442">
        <v>621</v>
      </c>
      <c r="K160" s="442">
        <v>18291</v>
      </c>
      <c r="L160" s="443">
        <f t="shared" si="19"/>
        <v>3314</v>
      </c>
      <c r="M160" s="7">
        <f t="shared" si="20"/>
        <v>95782</v>
      </c>
      <c r="N160" s="8">
        <f t="shared" si="24"/>
        <v>28.902232951116474</v>
      </c>
      <c r="O160" s="387"/>
      <c r="P160" s="387"/>
      <c r="Q160" s="386"/>
      <c r="R160" s="386"/>
      <c r="S160" s="386"/>
      <c r="T160" s="387"/>
      <c r="U160" s="387"/>
      <c r="V160" s="387"/>
      <c r="W160" s="387"/>
    </row>
    <row r="161" spans="1:23" s="1" customFormat="1" ht="15.75" customHeight="1">
      <c r="A161" s="437">
        <f t="shared" si="23"/>
        <v>173.01</v>
      </c>
      <c r="B161" s="505" t="s">
        <v>98</v>
      </c>
      <c r="C161" s="508">
        <f t="shared" si="22"/>
        <v>174</v>
      </c>
      <c r="D161" s="442">
        <v>1199</v>
      </c>
      <c r="E161" s="442">
        <v>35137</v>
      </c>
      <c r="F161" s="442">
        <v>3038</v>
      </c>
      <c r="G161" s="442">
        <v>88674</v>
      </c>
      <c r="H161" s="442">
        <v>45</v>
      </c>
      <c r="I161" s="442">
        <v>1288</v>
      </c>
      <c r="J161" s="442">
        <v>581</v>
      </c>
      <c r="K161" s="442">
        <v>16829</v>
      </c>
      <c r="L161" s="443">
        <f t="shared" si="19"/>
        <v>4863</v>
      </c>
      <c r="M161" s="7">
        <f t="shared" si="20"/>
        <v>141928</v>
      </c>
      <c r="N161" s="8">
        <f t="shared" si="24"/>
        <v>29.185276578243883</v>
      </c>
      <c r="O161" s="387"/>
      <c r="P161" s="387"/>
      <c r="Q161" s="386"/>
      <c r="R161" s="386"/>
      <c r="S161" s="386"/>
      <c r="T161" s="387"/>
      <c r="U161" s="387"/>
      <c r="V161" s="387"/>
      <c r="W161" s="387"/>
    </row>
    <row r="162" spans="1:23" s="1" customFormat="1" ht="15.75" customHeight="1">
      <c r="A162" s="437">
        <f t="shared" si="23"/>
        <v>174.01</v>
      </c>
      <c r="B162" s="505" t="s">
        <v>98</v>
      </c>
      <c r="C162" s="508">
        <f t="shared" si="22"/>
        <v>175</v>
      </c>
      <c r="D162" s="442">
        <v>838</v>
      </c>
      <c r="E162" s="442">
        <v>23582</v>
      </c>
      <c r="F162" s="442">
        <v>2114</v>
      </c>
      <c r="G162" s="442">
        <v>59733</v>
      </c>
      <c r="H162" s="442">
        <v>45</v>
      </c>
      <c r="I162" s="442">
        <v>1144</v>
      </c>
      <c r="J162" s="442">
        <v>551</v>
      </c>
      <c r="K162" s="442">
        <v>16005</v>
      </c>
      <c r="L162" s="443">
        <f t="shared" si="19"/>
        <v>3548</v>
      </c>
      <c r="M162" s="7">
        <f t="shared" si="20"/>
        <v>100464</v>
      </c>
      <c r="N162" s="8">
        <f t="shared" si="24"/>
        <v>28.31567080045096</v>
      </c>
      <c r="O162" s="387"/>
      <c r="P162" s="387"/>
      <c r="Q162" s="386"/>
      <c r="R162" s="386"/>
      <c r="S162" s="386"/>
      <c r="T162" s="387"/>
      <c r="U162" s="387"/>
      <c r="V162" s="387"/>
      <c r="W162" s="387"/>
    </row>
    <row r="163" spans="1:23" s="1" customFormat="1" ht="15.75" customHeight="1">
      <c r="A163" s="437">
        <f t="shared" si="23"/>
        <v>175.01</v>
      </c>
      <c r="B163" s="505" t="s">
        <v>98</v>
      </c>
      <c r="C163" s="508">
        <f t="shared" si="22"/>
        <v>176</v>
      </c>
      <c r="D163" s="442">
        <v>616</v>
      </c>
      <c r="E163" s="442">
        <v>17966</v>
      </c>
      <c r="F163" s="442">
        <v>1722</v>
      </c>
      <c r="G163" s="442">
        <v>49850</v>
      </c>
      <c r="H163" s="442">
        <v>42</v>
      </c>
      <c r="I163" s="442">
        <v>1121</v>
      </c>
      <c r="J163" s="442">
        <v>504</v>
      </c>
      <c r="K163" s="442">
        <v>14772</v>
      </c>
      <c r="L163" s="443">
        <f t="shared" ref="L163:L196" si="25">+D163+F163+H163+J163</f>
        <v>2884</v>
      </c>
      <c r="M163" s="7">
        <f t="shared" ref="M163:M196" si="26">+E163+G163+I163+K163</f>
        <v>83709</v>
      </c>
      <c r="N163" s="8">
        <f t="shared" si="24"/>
        <v>29.025312066574202</v>
      </c>
      <c r="O163" s="387"/>
      <c r="P163" s="387"/>
      <c r="Q163" s="386"/>
      <c r="R163" s="386"/>
      <c r="S163" s="386"/>
      <c r="T163" s="387"/>
      <c r="U163" s="387"/>
      <c r="V163" s="387"/>
      <c r="W163" s="387"/>
    </row>
    <row r="164" spans="1:23" s="1" customFormat="1" ht="15.75" customHeight="1">
      <c r="A164" s="437">
        <f t="shared" si="23"/>
        <v>176.01</v>
      </c>
      <c r="B164" s="505" t="s">
        <v>98</v>
      </c>
      <c r="C164" s="508">
        <f t="shared" si="22"/>
        <v>177</v>
      </c>
      <c r="D164" s="442">
        <v>1062</v>
      </c>
      <c r="E164" s="442">
        <v>30993</v>
      </c>
      <c r="F164" s="442">
        <v>2697</v>
      </c>
      <c r="G164" s="442">
        <v>78153</v>
      </c>
      <c r="H164" s="442">
        <v>74</v>
      </c>
      <c r="I164" s="442">
        <v>2036</v>
      </c>
      <c r="J164" s="442">
        <v>461</v>
      </c>
      <c r="K164" s="442">
        <v>13315</v>
      </c>
      <c r="L164" s="443">
        <f t="shared" si="25"/>
        <v>4294</v>
      </c>
      <c r="M164" s="7">
        <f t="shared" si="26"/>
        <v>124497</v>
      </c>
      <c r="N164" s="8">
        <f t="shared" si="24"/>
        <v>28.993246390312063</v>
      </c>
      <c r="O164" s="387"/>
      <c r="P164" s="387"/>
      <c r="Q164" s="386"/>
      <c r="R164" s="386"/>
      <c r="S164" s="386"/>
      <c r="T164" s="387"/>
      <c r="U164" s="387"/>
      <c r="V164" s="387"/>
      <c r="W164" s="387"/>
    </row>
    <row r="165" spans="1:23" s="1" customFormat="1" ht="15.75" customHeight="1">
      <c r="A165" s="437">
        <f t="shared" si="23"/>
        <v>177.01</v>
      </c>
      <c r="B165" s="505" t="s">
        <v>98</v>
      </c>
      <c r="C165" s="508">
        <f t="shared" si="22"/>
        <v>178</v>
      </c>
      <c r="D165" s="442">
        <v>581</v>
      </c>
      <c r="E165" s="442">
        <v>16378</v>
      </c>
      <c r="F165" s="442">
        <v>1683</v>
      </c>
      <c r="G165" s="442">
        <v>48509</v>
      </c>
      <c r="H165" s="442">
        <v>44</v>
      </c>
      <c r="I165" s="442">
        <v>1259</v>
      </c>
      <c r="J165" s="442">
        <v>451</v>
      </c>
      <c r="K165" s="442">
        <v>13114</v>
      </c>
      <c r="L165" s="443">
        <f t="shared" si="25"/>
        <v>2759</v>
      </c>
      <c r="M165" s="7">
        <f t="shared" si="26"/>
        <v>79260</v>
      </c>
      <c r="N165" s="8">
        <f t="shared" si="24"/>
        <v>28.727799927509967</v>
      </c>
      <c r="O165" s="387"/>
      <c r="P165" s="387"/>
      <c r="Q165" s="386"/>
      <c r="R165" s="386"/>
      <c r="S165" s="386"/>
      <c r="T165" s="387"/>
      <c r="U165" s="387"/>
      <c r="V165" s="387"/>
      <c r="W165" s="387"/>
    </row>
    <row r="166" spans="1:23" s="1" customFormat="1" ht="15.75" customHeight="1">
      <c r="A166" s="437">
        <f t="shared" si="23"/>
        <v>178.01</v>
      </c>
      <c r="B166" s="505" t="s">
        <v>98</v>
      </c>
      <c r="C166" s="508">
        <f t="shared" si="22"/>
        <v>179</v>
      </c>
      <c r="D166" s="442">
        <v>613</v>
      </c>
      <c r="E166" s="442">
        <v>17711</v>
      </c>
      <c r="F166" s="442">
        <v>1682</v>
      </c>
      <c r="G166" s="442">
        <v>48540</v>
      </c>
      <c r="H166" s="442">
        <v>42</v>
      </c>
      <c r="I166" s="442">
        <v>1131</v>
      </c>
      <c r="J166" s="442">
        <v>457</v>
      </c>
      <c r="K166" s="442">
        <v>13185</v>
      </c>
      <c r="L166" s="443">
        <f t="shared" si="25"/>
        <v>2794</v>
      </c>
      <c r="M166" s="7">
        <f t="shared" si="26"/>
        <v>80567</v>
      </c>
      <c r="N166" s="8">
        <f t="shared" si="24"/>
        <v>28.835719398711525</v>
      </c>
      <c r="O166" s="387"/>
      <c r="P166" s="387"/>
      <c r="Q166" s="386"/>
      <c r="R166" s="386"/>
      <c r="S166" s="386"/>
      <c r="T166" s="387"/>
      <c r="U166" s="387"/>
      <c r="V166" s="387"/>
      <c r="W166" s="387"/>
    </row>
    <row r="167" spans="1:23" s="1" customFormat="1" ht="15.75" customHeight="1">
      <c r="A167" s="602">
        <f t="shared" si="23"/>
        <v>179.01</v>
      </c>
      <c r="B167" s="608" t="s">
        <v>98</v>
      </c>
      <c r="C167" s="604">
        <f t="shared" si="22"/>
        <v>180</v>
      </c>
      <c r="D167" s="605">
        <v>1031</v>
      </c>
      <c r="E167" s="605">
        <v>30030</v>
      </c>
      <c r="F167" s="605">
        <v>2720</v>
      </c>
      <c r="G167" s="605">
        <v>78602</v>
      </c>
      <c r="H167" s="605">
        <v>38</v>
      </c>
      <c r="I167" s="605">
        <v>1060</v>
      </c>
      <c r="J167" s="605">
        <v>392</v>
      </c>
      <c r="K167" s="605">
        <v>11439</v>
      </c>
      <c r="L167" s="606">
        <f t="shared" si="25"/>
        <v>4181</v>
      </c>
      <c r="M167" s="609">
        <f t="shared" si="26"/>
        <v>121131</v>
      </c>
      <c r="N167" s="607">
        <f t="shared" si="24"/>
        <v>28.971777086821334</v>
      </c>
      <c r="O167" s="387"/>
      <c r="P167" s="387"/>
      <c r="Q167" s="386"/>
      <c r="R167" s="386"/>
      <c r="S167" s="386"/>
      <c r="T167" s="387"/>
      <c r="U167" s="387"/>
      <c r="V167" s="387"/>
      <c r="W167" s="387"/>
    </row>
    <row r="168" spans="1:23" s="1" customFormat="1" ht="15.75" customHeight="1">
      <c r="A168" s="437"/>
      <c r="B168" s="555"/>
      <c r="C168" s="508"/>
      <c r="D168" s="442"/>
      <c r="E168" s="442"/>
      <c r="F168" s="442"/>
      <c r="G168" s="442"/>
      <c r="H168" s="442"/>
      <c r="I168" s="442"/>
      <c r="J168" s="442"/>
      <c r="K168" s="442"/>
      <c r="L168" s="7"/>
      <c r="M168" s="7"/>
      <c r="N168" s="8"/>
      <c r="O168" s="387"/>
      <c r="P168" s="387"/>
      <c r="Q168" s="386"/>
      <c r="R168" s="386"/>
      <c r="S168" s="386"/>
      <c r="T168" s="387"/>
      <c r="U168" s="387"/>
      <c r="V168" s="387"/>
      <c r="W168" s="387"/>
    </row>
    <row r="169" spans="1:23" s="1" customFormat="1" ht="11.25" customHeight="1">
      <c r="A169" s="435"/>
      <c r="B169" s="502"/>
      <c r="C169" s="435"/>
      <c r="D169" s="212"/>
      <c r="E169" s="212"/>
      <c r="F169" s="212"/>
      <c r="G169" s="212"/>
      <c r="H169" s="584"/>
      <c r="I169" s="584"/>
      <c r="J169" s="584"/>
      <c r="K169" s="584"/>
      <c r="L169" s="584"/>
      <c r="M169" s="584"/>
      <c r="N169" s="441" t="s">
        <v>850</v>
      </c>
      <c r="O169" s="387"/>
      <c r="P169" s="387"/>
      <c r="Q169" s="386"/>
      <c r="R169" s="386"/>
      <c r="S169" s="386"/>
      <c r="T169" s="387"/>
      <c r="U169" s="387"/>
      <c r="V169" s="387"/>
      <c r="W169" s="387"/>
    </row>
    <row r="170" spans="1:23" s="1" customFormat="1" ht="18" customHeight="1">
      <c r="A170" s="838" t="s">
        <v>527</v>
      </c>
      <c r="B170" s="838"/>
      <c r="C170" s="839"/>
      <c r="D170" s="973" t="s">
        <v>528</v>
      </c>
      <c r="E170" s="974"/>
      <c r="F170" s="974"/>
      <c r="G170" s="975"/>
      <c r="H170" s="976" t="s">
        <v>529</v>
      </c>
      <c r="I170" s="853"/>
      <c r="J170" s="853"/>
      <c r="K170" s="977"/>
      <c r="L170" s="824" t="s">
        <v>530</v>
      </c>
      <c r="M170" s="978"/>
      <c r="N170" s="978"/>
      <c r="O170" s="387"/>
      <c r="P170" s="387"/>
      <c r="Q170" s="386"/>
      <c r="R170" s="386"/>
      <c r="S170" s="386"/>
      <c r="T170" s="387"/>
      <c r="U170" s="387"/>
      <c r="V170" s="387"/>
      <c r="W170" s="387"/>
    </row>
    <row r="171" spans="1:23" s="1" customFormat="1" ht="48" customHeight="1">
      <c r="A171" s="971"/>
      <c r="B171" s="971"/>
      <c r="C171" s="972"/>
      <c r="D171" s="586" t="s">
        <v>531</v>
      </c>
      <c r="E171" s="586" t="s">
        <v>532</v>
      </c>
      <c r="F171" s="586" t="s">
        <v>344</v>
      </c>
      <c r="G171" s="586" t="s">
        <v>533</v>
      </c>
      <c r="H171" s="586" t="s">
        <v>531</v>
      </c>
      <c r="I171" s="586" t="s">
        <v>532</v>
      </c>
      <c r="J171" s="586" t="s">
        <v>534</v>
      </c>
      <c r="K171" s="586" t="s">
        <v>533</v>
      </c>
      <c r="L171" s="586" t="s">
        <v>535</v>
      </c>
      <c r="M171" s="586" t="s">
        <v>536</v>
      </c>
      <c r="N171" s="585" t="s">
        <v>537</v>
      </c>
      <c r="O171" s="387"/>
      <c r="P171" s="387"/>
      <c r="Q171" s="386"/>
      <c r="R171" s="386"/>
      <c r="S171" s="386"/>
      <c r="T171" s="387"/>
      <c r="U171" s="387"/>
      <c r="V171" s="387"/>
      <c r="W171" s="387"/>
    </row>
    <row r="172" spans="1:23" s="1" customFormat="1" ht="15.75" customHeight="1">
      <c r="A172" s="437">
        <f>+C167+0.01</f>
        <v>180.01</v>
      </c>
      <c r="B172" s="555" t="s">
        <v>98</v>
      </c>
      <c r="C172" s="508">
        <f>+A172+0.99</f>
        <v>181</v>
      </c>
      <c r="D172" s="442">
        <v>633</v>
      </c>
      <c r="E172" s="442">
        <v>18409</v>
      </c>
      <c r="F172" s="442">
        <v>1628</v>
      </c>
      <c r="G172" s="442">
        <v>46730</v>
      </c>
      <c r="H172" s="442">
        <v>41</v>
      </c>
      <c r="I172" s="442">
        <v>1152</v>
      </c>
      <c r="J172" s="442">
        <v>427</v>
      </c>
      <c r="K172" s="442">
        <v>12413</v>
      </c>
      <c r="L172" s="443">
        <f>+D172+F172+H172+J172</f>
        <v>2729</v>
      </c>
      <c r="M172" s="7">
        <f>+E172+G172+I172+K172</f>
        <v>78704</v>
      </c>
      <c r="N172" s="8">
        <f>+M172/L172</f>
        <v>28.839868083547088</v>
      </c>
      <c r="O172" s="387"/>
      <c r="P172" s="387"/>
      <c r="Q172" s="386"/>
      <c r="R172" s="386"/>
      <c r="S172" s="386"/>
      <c r="T172" s="387"/>
      <c r="U172" s="387"/>
      <c r="V172" s="387"/>
      <c r="W172" s="387"/>
    </row>
    <row r="173" spans="1:23" s="1" customFormat="1" ht="15.75" customHeight="1">
      <c r="A173" s="437">
        <f>+C172+0.01</f>
        <v>181.01</v>
      </c>
      <c r="B173" s="555" t="s">
        <v>98</v>
      </c>
      <c r="C173" s="508">
        <f t="shared" si="22"/>
        <v>182</v>
      </c>
      <c r="D173" s="442">
        <v>713</v>
      </c>
      <c r="E173" s="442">
        <v>20565</v>
      </c>
      <c r="F173" s="442">
        <v>1955</v>
      </c>
      <c r="G173" s="442">
        <v>55428</v>
      </c>
      <c r="H173" s="442">
        <v>49</v>
      </c>
      <c r="I173" s="442">
        <v>1380</v>
      </c>
      <c r="J173" s="442">
        <v>414</v>
      </c>
      <c r="K173" s="442">
        <v>12622</v>
      </c>
      <c r="L173" s="443">
        <f t="shared" si="25"/>
        <v>3131</v>
      </c>
      <c r="M173" s="7">
        <f t="shared" si="26"/>
        <v>89995</v>
      </c>
      <c r="N173" s="8">
        <f t="shared" si="24"/>
        <v>28.743213030980517</v>
      </c>
      <c r="O173" s="387"/>
      <c r="P173" s="387"/>
      <c r="Q173" s="386"/>
      <c r="R173" s="386"/>
      <c r="S173" s="386"/>
      <c r="T173" s="387"/>
      <c r="U173" s="387"/>
      <c r="V173" s="387"/>
      <c r="W173" s="387"/>
    </row>
    <row r="174" spans="1:23" s="1" customFormat="1" ht="15.75" customHeight="1">
      <c r="A174" s="437">
        <f t="shared" si="23"/>
        <v>182.01</v>
      </c>
      <c r="B174" s="505" t="s">
        <v>98</v>
      </c>
      <c r="C174" s="508">
        <f t="shared" si="22"/>
        <v>183</v>
      </c>
      <c r="D174" s="442">
        <v>525</v>
      </c>
      <c r="E174" s="442">
        <v>15321</v>
      </c>
      <c r="F174" s="442">
        <v>1589</v>
      </c>
      <c r="G174" s="442">
        <v>46005</v>
      </c>
      <c r="H174" s="442">
        <v>45</v>
      </c>
      <c r="I174" s="442">
        <v>1321</v>
      </c>
      <c r="J174" s="442">
        <v>465</v>
      </c>
      <c r="K174" s="442">
        <v>13434</v>
      </c>
      <c r="L174" s="443">
        <f t="shared" si="25"/>
        <v>2624</v>
      </c>
      <c r="M174" s="7">
        <f t="shared" si="26"/>
        <v>76081</v>
      </c>
      <c r="N174" s="8">
        <f t="shared" si="24"/>
        <v>28.994283536585368</v>
      </c>
      <c r="O174" s="387"/>
      <c r="P174" s="387"/>
      <c r="Q174" s="386"/>
      <c r="R174" s="386"/>
      <c r="S174" s="386"/>
      <c r="T174" s="387"/>
      <c r="U174" s="387"/>
      <c r="V174" s="387"/>
      <c r="W174" s="387"/>
    </row>
    <row r="175" spans="1:23" s="1" customFormat="1" ht="15.75" customHeight="1">
      <c r="A175" s="437">
        <f t="shared" si="23"/>
        <v>183.01</v>
      </c>
      <c r="B175" s="505" t="s">
        <v>98</v>
      </c>
      <c r="C175" s="508">
        <f t="shared" si="22"/>
        <v>184</v>
      </c>
      <c r="D175" s="442">
        <v>998</v>
      </c>
      <c r="E175" s="442">
        <v>28758</v>
      </c>
      <c r="F175" s="442">
        <v>2378</v>
      </c>
      <c r="G175" s="442">
        <v>68554</v>
      </c>
      <c r="H175" s="442">
        <v>47</v>
      </c>
      <c r="I175" s="442">
        <v>1031</v>
      </c>
      <c r="J175" s="442">
        <v>466</v>
      </c>
      <c r="K175" s="442">
        <v>13021</v>
      </c>
      <c r="L175" s="443">
        <f t="shared" si="25"/>
        <v>3889</v>
      </c>
      <c r="M175" s="7">
        <f t="shared" si="26"/>
        <v>111364</v>
      </c>
      <c r="N175" s="8">
        <f t="shared" si="24"/>
        <v>28.63563898174338</v>
      </c>
      <c r="O175" s="387"/>
      <c r="P175" s="387"/>
      <c r="Q175" s="386"/>
      <c r="R175" s="386"/>
      <c r="S175" s="386"/>
      <c r="T175" s="387"/>
      <c r="U175" s="387"/>
      <c r="V175" s="387"/>
      <c r="W175" s="387"/>
    </row>
    <row r="176" spans="1:23" s="1" customFormat="1" ht="15.75" customHeight="1">
      <c r="A176" s="437">
        <f t="shared" ref="A176:A178" si="27">+C175+0.01</f>
        <v>184.01</v>
      </c>
      <c r="B176" s="505" t="s">
        <v>98</v>
      </c>
      <c r="C176" s="508">
        <f t="shared" ref="C176:C178" si="28">+A176+0.99</f>
        <v>185</v>
      </c>
      <c r="D176" s="442">
        <v>699</v>
      </c>
      <c r="E176" s="442">
        <v>20441</v>
      </c>
      <c r="F176" s="442">
        <v>2064</v>
      </c>
      <c r="G176" s="442">
        <v>59945</v>
      </c>
      <c r="H176" s="442">
        <v>58</v>
      </c>
      <c r="I176" s="442">
        <v>1471</v>
      </c>
      <c r="J176" s="442">
        <v>412</v>
      </c>
      <c r="K176" s="442">
        <v>11644</v>
      </c>
      <c r="L176" s="443">
        <f t="shared" si="25"/>
        <v>3233</v>
      </c>
      <c r="M176" s="7">
        <f t="shared" si="26"/>
        <v>93501</v>
      </c>
      <c r="N176" s="8">
        <f t="shared" si="24"/>
        <v>28.920816579028767</v>
      </c>
      <c r="O176" s="387"/>
      <c r="P176" s="387"/>
      <c r="Q176" s="386"/>
      <c r="R176" s="386"/>
      <c r="S176" s="386"/>
      <c r="T176" s="387"/>
      <c r="U176" s="387"/>
      <c r="V176" s="387"/>
      <c r="W176" s="387"/>
    </row>
    <row r="177" spans="1:23" s="1" customFormat="1" ht="15.75" customHeight="1">
      <c r="A177" s="437">
        <f t="shared" si="27"/>
        <v>185.01</v>
      </c>
      <c r="B177" s="505" t="s">
        <v>98</v>
      </c>
      <c r="C177" s="508">
        <f t="shared" si="28"/>
        <v>186</v>
      </c>
      <c r="D177" s="442">
        <v>526</v>
      </c>
      <c r="E177" s="442">
        <v>15290</v>
      </c>
      <c r="F177" s="442">
        <v>1660</v>
      </c>
      <c r="G177" s="442">
        <v>47739</v>
      </c>
      <c r="H177" s="442">
        <v>48</v>
      </c>
      <c r="I177" s="442">
        <v>1392</v>
      </c>
      <c r="J177" s="442">
        <v>398</v>
      </c>
      <c r="K177" s="442">
        <v>11497</v>
      </c>
      <c r="L177" s="443">
        <f t="shared" si="25"/>
        <v>2632</v>
      </c>
      <c r="M177" s="7">
        <f t="shared" si="26"/>
        <v>75918</v>
      </c>
      <c r="N177" s="8">
        <f t="shared" si="24"/>
        <v>28.84422492401216</v>
      </c>
      <c r="O177" s="387"/>
      <c r="P177" s="387"/>
      <c r="Q177" s="386"/>
      <c r="R177" s="386"/>
      <c r="S177" s="386"/>
      <c r="T177" s="387"/>
      <c r="U177" s="387"/>
      <c r="V177" s="387"/>
      <c r="W177" s="387"/>
    </row>
    <row r="178" spans="1:23" s="1" customFormat="1" ht="15.75" customHeight="1">
      <c r="A178" s="437">
        <f t="shared" si="27"/>
        <v>186.01</v>
      </c>
      <c r="B178" s="505" t="s">
        <v>98</v>
      </c>
      <c r="C178" s="508">
        <f t="shared" si="28"/>
        <v>187</v>
      </c>
      <c r="D178" s="442">
        <v>854</v>
      </c>
      <c r="E178" s="442">
        <v>23990</v>
      </c>
      <c r="F178" s="442">
        <v>2260</v>
      </c>
      <c r="G178" s="442">
        <v>63894</v>
      </c>
      <c r="H178" s="442">
        <v>33</v>
      </c>
      <c r="I178" s="442">
        <v>900</v>
      </c>
      <c r="J178" s="442">
        <v>369</v>
      </c>
      <c r="K178" s="442">
        <v>10855</v>
      </c>
      <c r="L178" s="443">
        <f t="shared" si="25"/>
        <v>3516</v>
      </c>
      <c r="M178" s="7">
        <f t="shared" si="26"/>
        <v>99639</v>
      </c>
      <c r="N178" s="8">
        <f t="shared" si="24"/>
        <v>28.338737201365188</v>
      </c>
      <c r="O178" s="387"/>
      <c r="P178" s="387"/>
      <c r="Q178" s="386"/>
      <c r="R178" s="386"/>
      <c r="S178" s="386"/>
      <c r="T178" s="387"/>
      <c r="U178" s="387"/>
      <c r="V178" s="387"/>
      <c r="W178" s="387"/>
    </row>
    <row r="179" spans="1:23" s="1" customFormat="1" ht="15.75" customHeight="1">
      <c r="A179" s="437">
        <f t="shared" ref="A179:A193" si="29">+C178+0.01</f>
        <v>187.01</v>
      </c>
      <c r="B179" s="505" t="s">
        <v>98</v>
      </c>
      <c r="C179" s="508">
        <f t="shared" ref="C179:C193" si="30">+A179+0.99</f>
        <v>188</v>
      </c>
      <c r="D179" s="442">
        <v>567</v>
      </c>
      <c r="E179" s="442">
        <v>16628</v>
      </c>
      <c r="F179" s="442">
        <v>1601</v>
      </c>
      <c r="G179" s="442">
        <v>46107</v>
      </c>
      <c r="H179" s="442">
        <v>63</v>
      </c>
      <c r="I179" s="442">
        <v>1835</v>
      </c>
      <c r="J179" s="442">
        <v>356</v>
      </c>
      <c r="K179" s="442">
        <v>9851</v>
      </c>
      <c r="L179" s="443">
        <f t="shared" si="25"/>
        <v>2587</v>
      </c>
      <c r="M179" s="7">
        <f t="shared" si="26"/>
        <v>74421</v>
      </c>
      <c r="N179" s="8">
        <f t="shared" si="24"/>
        <v>28.767298028604561</v>
      </c>
      <c r="O179" s="387"/>
      <c r="P179" s="387"/>
      <c r="Q179" s="386"/>
      <c r="R179" s="386"/>
      <c r="S179" s="386"/>
      <c r="T179" s="387"/>
      <c r="U179" s="387"/>
      <c r="V179" s="387"/>
      <c r="W179" s="387"/>
    </row>
    <row r="180" spans="1:23" s="1" customFormat="1" ht="15.75" customHeight="1">
      <c r="A180" s="437">
        <f t="shared" si="29"/>
        <v>188.01</v>
      </c>
      <c r="B180" s="505" t="s">
        <v>98</v>
      </c>
      <c r="C180" s="508">
        <f t="shared" si="30"/>
        <v>189</v>
      </c>
      <c r="D180" s="442">
        <v>579</v>
      </c>
      <c r="E180" s="442">
        <v>16536</v>
      </c>
      <c r="F180" s="442">
        <v>1477</v>
      </c>
      <c r="G180" s="442">
        <v>41899</v>
      </c>
      <c r="H180" s="442">
        <v>48</v>
      </c>
      <c r="I180" s="442">
        <v>1374</v>
      </c>
      <c r="J180" s="442">
        <v>372</v>
      </c>
      <c r="K180" s="442">
        <v>10396</v>
      </c>
      <c r="L180" s="443">
        <f t="shared" si="25"/>
        <v>2476</v>
      </c>
      <c r="M180" s="7">
        <f t="shared" si="26"/>
        <v>70205</v>
      </c>
      <c r="N180" s="8">
        <f t="shared" si="24"/>
        <v>28.354200323101779</v>
      </c>
      <c r="O180" s="387"/>
      <c r="P180" s="387"/>
      <c r="Q180" s="386"/>
      <c r="R180" s="386"/>
      <c r="S180" s="386"/>
      <c r="T180" s="387"/>
      <c r="U180" s="387"/>
      <c r="V180" s="387"/>
      <c r="W180" s="387"/>
    </row>
    <row r="181" spans="1:23" s="1" customFormat="1" ht="15.75" customHeight="1">
      <c r="A181" s="437">
        <f t="shared" si="29"/>
        <v>189.01</v>
      </c>
      <c r="B181" s="505" t="s">
        <v>98</v>
      </c>
      <c r="C181" s="508">
        <f t="shared" si="30"/>
        <v>190</v>
      </c>
      <c r="D181" s="442">
        <v>570</v>
      </c>
      <c r="E181" s="442">
        <v>16281</v>
      </c>
      <c r="F181" s="442">
        <v>1640</v>
      </c>
      <c r="G181" s="442">
        <v>47170</v>
      </c>
      <c r="H181" s="442">
        <v>49</v>
      </c>
      <c r="I181" s="442">
        <v>1330</v>
      </c>
      <c r="J181" s="442">
        <v>369</v>
      </c>
      <c r="K181" s="442">
        <v>10685</v>
      </c>
      <c r="L181" s="443">
        <f t="shared" si="25"/>
        <v>2628</v>
      </c>
      <c r="M181" s="7">
        <f t="shared" si="26"/>
        <v>75466</v>
      </c>
      <c r="N181" s="8">
        <f t="shared" si="24"/>
        <v>28.716133942161338</v>
      </c>
      <c r="O181" s="387"/>
      <c r="P181" s="387"/>
      <c r="Q181" s="386"/>
      <c r="R181" s="386"/>
      <c r="S181" s="386"/>
      <c r="T181" s="387"/>
      <c r="U181" s="387"/>
      <c r="V181" s="387"/>
      <c r="W181" s="387"/>
    </row>
    <row r="182" spans="1:23" s="1" customFormat="1" ht="15.75" customHeight="1">
      <c r="A182" s="437">
        <f t="shared" si="29"/>
        <v>190.01</v>
      </c>
      <c r="B182" s="505" t="s">
        <v>98</v>
      </c>
      <c r="C182" s="508">
        <f t="shared" si="30"/>
        <v>191</v>
      </c>
      <c r="D182" s="442">
        <v>1391</v>
      </c>
      <c r="E182" s="442">
        <v>40708</v>
      </c>
      <c r="F182" s="442">
        <v>3760</v>
      </c>
      <c r="G182" s="442">
        <v>109764</v>
      </c>
      <c r="H182" s="442">
        <v>27</v>
      </c>
      <c r="I182" s="442">
        <v>749</v>
      </c>
      <c r="J182" s="442">
        <v>383</v>
      </c>
      <c r="K182" s="442">
        <v>11062</v>
      </c>
      <c r="L182" s="443">
        <f t="shared" si="25"/>
        <v>5561</v>
      </c>
      <c r="M182" s="7">
        <f t="shared" si="26"/>
        <v>162283</v>
      </c>
      <c r="N182" s="8">
        <f t="shared" si="24"/>
        <v>29.182341305520591</v>
      </c>
      <c r="O182" s="387"/>
      <c r="P182" s="387"/>
      <c r="Q182" s="386"/>
      <c r="R182" s="386"/>
      <c r="S182" s="386"/>
      <c r="T182" s="387"/>
      <c r="U182" s="387"/>
      <c r="V182" s="387"/>
      <c r="W182" s="387"/>
    </row>
    <row r="183" spans="1:23" s="1" customFormat="1" ht="15.75" customHeight="1">
      <c r="A183" s="437">
        <f t="shared" si="29"/>
        <v>191.01</v>
      </c>
      <c r="B183" s="505" t="s">
        <v>98</v>
      </c>
      <c r="C183" s="508">
        <f t="shared" si="30"/>
        <v>192</v>
      </c>
      <c r="D183" s="442">
        <v>681</v>
      </c>
      <c r="E183" s="442">
        <v>19425</v>
      </c>
      <c r="F183" s="442">
        <v>1766</v>
      </c>
      <c r="G183" s="442">
        <v>50422</v>
      </c>
      <c r="H183" s="442">
        <v>39</v>
      </c>
      <c r="I183" s="442">
        <v>1128</v>
      </c>
      <c r="J183" s="442">
        <v>326</v>
      </c>
      <c r="K183" s="442">
        <v>9335</v>
      </c>
      <c r="L183" s="443">
        <f t="shared" si="25"/>
        <v>2812</v>
      </c>
      <c r="M183" s="7">
        <f t="shared" si="26"/>
        <v>80310</v>
      </c>
      <c r="N183" s="8">
        <f t="shared" si="24"/>
        <v>28.559743954480798</v>
      </c>
      <c r="O183" s="387"/>
      <c r="P183" s="387"/>
      <c r="Q183" s="386"/>
      <c r="R183" s="386"/>
      <c r="S183" s="386"/>
      <c r="T183" s="387"/>
      <c r="U183" s="387"/>
      <c r="V183" s="387"/>
      <c r="W183" s="387"/>
    </row>
    <row r="184" spans="1:23" s="1" customFormat="1" ht="15.75" customHeight="1">
      <c r="A184" s="437">
        <f t="shared" si="29"/>
        <v>192.01</v>
      </c>
      <c r="B184" s="505" t="s">
        <v>98</v>
      </c>
      <c r="C184" s="508">
        <f t="shared" si="30"/>
        <v>193</v>
      </c>
      <c r="D184" s="442">
        <v>984</v>
      </c>
      <c r="E184" s="442">
        <v>27258</v>
      </c>
      <c r="F184" s="442">
        <v>3000</v>
      </c>
      <c r="G184" s="442">
        <v>83607</v>
      </c>
      <c r="H184" s="442">
        <v>52</v>
      </c>
      <c r="I184" s="442">
        <v>1246</v>
      </c>
      <c r="J184" s="442">
        <v>369</v>
      </c>
      <c r="K184" s="442">
        <v>10356</v>
      </c>
      <c r="L184" s="443">
        <f t="shared" si="25"/>
        <v>4405</v>
      </c>
      <c r="M184" s="7">
        <f t="shared" si="26"/>
        <v>122467</v>
      </c>
      <c r="N184" s="8">
        <f t="shared" si="24"/>
        <v>27.801816118047672</v>
      </c>
      <c r="O184" s="387"/>
      <c r="P184" s="387"/>
      <c r="Q184" s="386"/>
      <c r="R184" s="386"/>
      <c r="S184" s="386"/>
      <c r="T184" s="387"/>
      <c r="U184" s="387"/>
      <c r="V184" s="387"/>
      <c r="W184" s="387"/>
    </row>
    <row r="185" spans="1:23" s="1" customFormat="1" ht="15.75" customHeight="1">
      <c r="A185" s="437">
        <f t="shared" si="29"/>
        <v>193.01</v>
      </c>
      <c r="B185" s="505" t="s">
        <v>98</v>
      </c>
      <c r="C185" s="508">
        <f t="shared" si="30"/>
        <v>194</v>
      </c>
      <c r="D185" s="442">
        <v>289</v>
      </c>
      <c r="E185" s="442">
        <v>8026</v>
      </c>
      <c r="F185" s="442">
        <v>707</v>
      </c>
      <c r="G185" s="442">
        <v>19384</v>
      </c>
      <c r="H185" s="442">
        <v>16</v>
      </c>
      <c r="I185" s="442">
        <v>422</v>
      </c>
      <c r="J185" s="442">
        <v>151</v>
      </c>
      <c r="K185" s="442">
        <v>4158</v>
      </c>
      <c r="L185" s="443">
        <f t="shared" si="25"/>
        <v>1163</v>
      </c>
      <c r="M185" s="7">
        <f t="shared" si="26"/>
        <v>31990</v>
      </c>
      <c r="N185" s="8">
        <f t="shared" si="24"/>
        <v>27.506448839208943</v>
      </c>
      <c r="O185" s="387"/>
      <c r="P185" s="387"/>
      <c r="Q185" s="386"/>
      <c r="R185" s="386"/>
      <c r="S185" s="386"/>
      <c r="T185" s="387"/>
      <c r="U185" s="387"/>
      <c r="V185" s="387"/>
      <c r="W185" s="387"/>
    </row>
    <row r="186" spans="1:23" s="1" customFormat="1" ht="15.75" customHeight="1">
      <c r="A186" s="437">
        <f t="shared" si="29"/>
        <v>194.01</v>
      </c>
      <c r="B186" s="505" t="s">
        <v>98</v>
      </c>
      <c r="C186" s="508">
        <f t="shared" si="30"/>
        <v>195</v>
      </c>
      <c r="D186" s="442">
        <v>37</v>
      </c>
      <c r="E186" s="442">
        <v>1056</v>
      </c>
      <c r="F186" s="442">
        <v>128</v>
      </c>
      <c r="G186" s="442">
        <v>3450</v>
      </c>
      <c r="H186" s="442">
        <v>6</v>
      </c>
      <c r="I186" s="442">
        <v>175</v>
      </c>
      <c r="J186" s="442">
        <v>25</v>
      </c>
      <c r="K186" s="442">
        <v>745</v>
      </c>
      <c r="L186" s="443">
        <f t="shared" si="25"/>
        <v>196</v>
      </c>
      <c r="M186" s="7">
        <f t="shared" si="26"/>
        <v>5426</v>
      </c>
      <c r="N186" s="8">
        <f t="shared" si="24"/>
        <v>27.683673469387756</v>
      </c>
      <c r="O186" s="387"/>
      <c r="P186" s="387"/>
      <c r="Q186" s="386"/>
      <c r="R186" s="386"/>
      <c r="S186" s="386"/>
      <c r="T186" s="387"/>
      <c r="U186" s="387"/>
      <c r="V186" s="387"/>
      <c r="W186" s="387"/>
    </row>
    <row r="187" spans="1:23" s="1" customFormat="1" ht="15.75" customHeight="1">
      <c r="A187" s="437">
        <f>+C186+0.01</f>
        <v>195.01</v>
      </c>
      <c r="B187" s="505" t="s">
        <v>98</v>
      </c>
      <c r="C187" s="508">
        <f t="shared" si="30"/>
        <v>196</v>
      </c>
      <c r="D187" s="442">
        <v>667</v>
      </c>
      <c r="E187" s="442">
        <v>19056</v>
      </c>
      <c r="F187" s="442">
        <v>1808</v>
      </c>
      <c r="G187" s="442">
        <v>52162</v>
      </c>
      <c r="H187" s="442">
        <v>36</v>
      </c>
      <c r="I187" s="442">
        <v>931</v>
      </c>
      <c r="J187" s="442">
        <v>300</v>
      </c>
      <c r="K187" s="442">
        <v>8576</v>
      </c>
      <c r="L187" s="443">
        <f t="shared" si="25"/>
        <v>2811</v>
      </c>
      <c r="M187" s="7">
        <f t="shared" si="26"/>
        <v>80725</v>
      </c>
      <c r="N187" s="8">
        <f t="shared" si="24"/>
        <v>28.717538242618286</v>
      </c>
      <c r="O187" s="387"/>
      <c r="P187" s="387"/>
      <c r="Q187" s="386"/>
      <c r="R187" s="386"/>
      <c r="S187" s="386"/>
      <c r="T187" s="387"/>
      <c r="U187" s="387"/>
      <c r="V187" s="387"/>
      <c r="W187" s="387"/>
    </row>
    <row r="188" spans="1:23" s="1" customFormat="1" ht="15.75" customHeight="1">
      <c r="A188" s="437">
        <f t="shared" si="29"/>
        <v>196.01</v>
      </c>
      <c r="B188" s="505" t="s">
        <v>98</v>
      </c>
      <c r="C188" s="508">
        <f t="shared" si="30"/>
        <v>197</v>
      </c>
      <c r="D188" s="442">
        <v>548</v>
      </c>
      <c r="E188" s="442">
        <v>15892</v>
      </c>
      <c r="F188" s="442">
        <v>1488</v>
      </c>
      <c r="G188" s="442">
        <v>42967</v>
      </c>
      <c r="H188" s="442">
        <v>40</v>
      </c>
      <c r="I188" s="442">
        <v>1124</v>
      </c>
      <c r="J188" s="442">
        <v>392</v>
      </c>
      <c r="K188" s="442">
        <v>11298</v>
      </c>
      <c r="L188" s="443">
        <f t="shared" si="25"/>
        <v>2468</v>
      </c>
      <c r="M188" s="7">
        <f t="shared" si="26"/>
        <v>71281</v>
      </c>
      <c r="N188" s="8">
        <f t="shared" si="24"/>
        <v>28.882090761750405</v>
      </c>
      <c r="O188" s="387"/>
      <c r="P188" s="387"/>
      <c r="Q188" s="386"/>
      <c r="R188" s="386"/>
      <c r="S188" s="386"/>
      <c r="T188" s="387"/>
      <c r="U188" s="387"/>
      <c r="V188" s="387"/>
      <c r="W188" s="387"/>
    </row>
    <row r="189" spans="1:23" s="1" customFormat="1" ht="15.75" customHeight="1">
      <c r="A189" s="437">
        <f t="shared" si="29"/>
        <v>197.01</v>
      </c>
      <c r="B189" s="505" t="s">
        <v>98</v>
      </c>
      <c r="C189" s="508">
        <f t="shared" si="30"/>
        <v>198</v>
      </c>
      <c r="D189" s="442">
        <v>581</v>
      </c>
      <c r="E189" s="442">
        <v>16632</v>
      </c>
      <c r="F189" s="442">
        <v>1828</v>
      </c>
      <c r="G189" s="442">
        <v>52029</v>
      </c>
      <c r="H189" s="442">
        <v>55</v>
      </c>
      <c r="I189" s="442">
        <v>1481</v>
      </c>
      <c r="J189" s="442">
        <v>398</v>
      </c>
      <c r="K189" s="442">
        <v>11667</v>
      </c>
      <c r="L189" s="443">
        <f t="shared" si="25"/>
        <v>2862</v>
      </c>
      <c r="M189" s="7">
        <f t="shared" si="26"/>
        <v>81809</v>
      </c>
      <c r="N189" s="8">
        <f t="shared" si="24"/>
        <v>28.584556254367577</v>
      </c>
      <c r="O189" s="387"/>
      <c r="P189" s="387"/>
      <c r="Q189" s="386"/>
      <c r="R189" s="386"/>
      <c r="S189" s="386"/>
      <c r="T189" s="387"/>
      <c r="U189" s="387"/>
      <c r="V189" s="387"/>
      <c r="W189" s="387"/>
    </row>
    <row r="190" spans="1:23" s="1" customFormat="1" ht="15.75" customHeight="1">
      <c r="A190" s="437">
        <f t="shared" si="29"/>
        <v>198.01</v>
      </c>
      <c r="B190" s="505" t="s">
        <v>98</v>
      </c>
      <c r="C190" s="508">
        <f t="shared" si="30"/>
        <v>199</v>
      </c>
      <c r="D190" s="442">
        <v>511</v>
      </c>
      <c r="E190" s="442">
        <v>14855</v>
      </c>
      <c r="F190" s="442">
        <v>1405</v>
      </c>
      <c r="G190" s="442">
        <v>40743</v>
      </c>
      <c r="H190" s="442">
        <v>48</v>
      </c>
      <c r="I190" s="442">
        <v>1382</v>
      </c>
      <c r="J190" s="442">
        <v>351</v>
      </c>
      <c r="K190" s="442">
        <v>9925</v>
      </c>
      <c r="L190" s="443">
        <f t="shared" si="25"/>
        <v>2315</v>
      </c>
      <c r="M190" s="7">
        <f t="shared" si="26"/>
        <v>66905</v>
      </c>
      <c r="N190" s="8">
        <f t="shared" si="24"/>
        <v>28.900647948164146</v>
      </c>
      <c r="O190" s="387"/>
      <c r="P190" s="387"/>
      <c r="Q190" s="386"/>
      <c r="R190" s="386"/>
      <c r="S190" s="386"/>
      <c r="T190" s="387"/>
      <c r="U190" s="387"/>
      <c r="V190" s="387"/>
      <c r="W190" s="387"/>
    </row>
    <row r="191" spans="1:23" s="1" customFormat="1" ht="15.75" customHeight="1">
      <c r="A191" s="437">
        <f t="shared" si="29"/>
        <v>199.01</v>
      </c>
      <c r="B191" s="505" t="s">
        <v>98</v>
      </c>
      <c r="C191" s="508">
        <f t="shared" si="30"/>
        <v>200</v>
      </c>
      <c r="D191" s="442">
        <v>971</v>
      </c>
      <c r="E191" s="442">
        <v>27312</v>
      </c>
      <c r="F191" s="442">
        <v>2380</v>
      </c>
      <c r="G191" s="442">
        <v>66049</v>
      </c>
      <c r="H191" s="442">
        <v>43</v>
      </c>
      <c r="I191" s="442">
        <v>1032</v>
      </c>
      <c r="J191" s="442">
        <v>336</v>
      </c>
      <c r="K191" s="442">
        <v>9578</v>
      </c>
      <c r="L191" s="443">
        <f t="shared" si="25"/>
        <v>3730</v>
      </c>
      <c r="M191" s="7">
        <f t="shared" si="26"/>
        <v>103971</v>
      </c>
      <c r="N191" s="8">
        <f t="shared" si="24"/>
        <v>27.874262734584452</v>
      </c>
      <c r="O191" s="387"/>
      <c r="P191" s="387"/>
      <c r="Q191" s="386"/>
      <c r="R191" s="386"/>
      <c r="S191" s="386"/>
      <c r="T191" s="387"/>
      <c r="U191" s="387"/>
      <c r="V191" s="387"/>
      <c r="W191" s="387"/>
    </row>
    <row r="192" spans="1:23" s="1" customFormat="1" ht="15.75" customHeight="1">
      <c r="A192" s="437">
        <f t="shared" si="29"/>
        <v>200.01</v>
      </c>
      <c r="B192" s="505" t="s">
        <v>98</v>
      </c>
      <c r="C192" s="508">
        <f t="shared" si="30"/>
        <v>201</v>
      </c>
      <c r="D192" s="442">
        <v>618</v>
      </c>
      <c r="E192" s="442">
        <v>17906</v>
      </c>
      <c r="F192" s="442">
        <v>1625</v>
      </c>
      <c r="G192" s="442">
        <v>47386</v>
      </c>
      <c r="H192" s="442">
        <v>35</v>
      </c>
      <c r="I192" s="442">
        <v>959</v>
      </c>
      <c r="J192" s="442">
        <v>262</v>
      </c>
      <c r="K192" s="442">
        <v>7443</v>
      </c>
      <c r="L192" s="443">
        <f t="shared" si="25"/>
        <v>2540</v>
      </c>
      <c r="M192" s="7">
        <f t="shared" si="26"/>
        <v>73694</v>
      </c>
      <c r="N192" s="8">
        <f t="shared" si="24"/>
        <v>29.013385826771653</v>
      </c>
      <c r="O192" s="387"/>
      <c r="P192" s="387"/>
      <c r="Q192" s="386"/>
      <c r="R192" s="386"/>
      <c r="S192" s="386"/>
      <c r="T192" s="387"/>
      <c r="U192" s="387"/>
      <c r="V192" s="387"/>
      <c r="W192" s="387"/>
    </row>
    <row r="193" spans="1:23" s="1" customFormat="1" ht="15.75" customHeight="1">
      <c r="A193" s="437">
        <f t="shared" si="29"/>
        <v>201.01</v>
      </c>
      <c r="B193" s="505" t="s">
        <v>98</v>
      </c>
      <c r="C193" s="508">
        <f t="shared" si="30"/>
        <v>202</v>
      </c>
      <c r="D193" s="442">
        <v>417</v>
      </c>
      <c r="E193" s="442">
        <v>11884</v>
      </c>
      <c r="F193" s="442">
        <v>1169</v>
      </c>
      <c r="G193" s="442">
        <v>33571</v>
      </c>
      <c r="H193" s="442">
        <v>29</v>
      </c>
      <c r="I193" s="442">
        <v>828</v>
      </c>
      <c r="J193" s="442">
        <v>292</v>
      </c>
      <c r="K193" s="442">
        <v>8304</v>
      </c>
      <c r="L193" s="443">
        <f t="shared" si="25"/>
        <v>1907</v>
      </c>
      <c r="M193" s="7">
        <f t="shared" si="26"/>
        <v>54587</v>
      </c>
      <c r="N193" s="8">
        <f t="shared" si="24"/>
        <v>28.624541164132143</v>
      </c>
      <c r="O193" s="387"/>
      <c r="P193" s="387"/>
      <c r="Q193" s="386"/>
      <c r="R193" s="386"/>
      <c r="S193" s="386"/>
      <c r="T193" s="387"/>
      <c r="U193" s="387"/>
      <c r="V193" s="387"/>
      <c r="W193" s="387"/>
    </row>
    <row r="194" spans="1:23" s="1" customFormat="1" ht="15.75" customHeight="1">
      <c r="A194" s="437">
        <f t="shared" ref="A194:A195" si="31">+C193+0.01</f>
        <v>202.01</v>
      </c>
      <c r="B194" s="505" t="s">
        <v>98</v>
      </c>
      <c r="C194" s="508">
        <f t="shared" ref="C194" si="32">+A194+0.99</f>
        <v>203</v>
      </c>
      <c r="D194" s="442">
        <v>407</v>
      </c>
      <c r="E194" s="442">
        <v>11673</v>
      </c>
      <c r="F194" s="442">
        <v>1213</v>
      </c>
      <c r="G194" s="442">
        <v>34746</v>
      </c>
      <c r="H194" s="442">
        <v>126</v>
      </c>
      <c r="I194" s="442">
        <v>3731</v>
      </c>
      <c r="J194" s="442">
        <v>563</v>
      </c>
      <c r="K194" s="442">
        <v>16518</v>
      </c>
      <c r="L194" s="443">
        <f t="shared" si="25"/>
        <v>2309</v>
      </c>
      <c r="M194" s="7">
        <f t="shared" si="26"/>
        <v>66668</v>
      </c>
      <c r="N194" s="8">
        <f t="shared" si="24"/>
        <v>28.873105240363795</v>
      </c>
      <c r="O194" s="387"/>
      <c r="P194" s="387"/>
      <c r="Q194" s="386"/>
      <c r="R194" s="386"/>
      <c r="S194" s="386"/>
      <c r="T194" s="387"/>
      <c r="U194" s="387"/>
      <c r="V194" s="387"/>
      <c r="W194" s="387"/>
    </row>
    <row r="195" spans="1:23" s="1" customFormat="1" ht="15.75" customHeight="1">
      <c r="A195" s="437">
        <f t="shared" si="31"/>
        <v>203.01</v>
      </c>
      <c r="B195" s="505" t="s">
        <v>98</v>
      </c>
      <c r="C195" s="508">
        <v>203.76</v>
      </c>
      <c r="D195" s="442">
        <v>834</v>
      </c>
      <c r="E195" s="442">
        <v>23371</v>
      </c>
      <c r="F195" s="442">
        <v>2298</v>
      </c>
      <c r="G195" s="442">
        <v>64448</v>
      </c>
      <c r="H195" s="442">
        <v>28</v>
      </c>
      <c r="I195" s="442">
        <v>760</v>
      </c>
      <c r="J195" s="442">
        <v>267</v>
      </c>
      <c r="K195" s="442">
        <v>7678</v>
      </c>
      <c r="L195" s="443">
        <f t="shared" si="25"/>
        <v>3427</v>
      </c>
      <c r="M195" s="7">
        <f t="shared" si="26"/>
        <v>96257</v>
      </c>
      <c r="N195" s="8">
        <f t="shared" si="24"/>
        <v>28.087831922964693</v>
      </c>
      <c r="O195" s="387"/>
      <c r="P195" s="387"/>
      <c r="Q195" s="386"/>
      <c r="R195" s="386"/>
      <c r="S195" s="386"/>
      <c r="T195" s="387"/>
      <c r="U195" s="387"/>
      <c r="V195" s="387"/>
      <c r="W195" s="387"/>
    </row>
    <row r="196" spans="1:23" s="1" customFormat="1" ht="15.75" customHeight="1">
      <c r="A196" s="437">
        <v>203.77</v>
      </c>
      <c r="B196" s="505"/>
      <c r="C196" s="508"/>
      <c r="D196" s="442">
        <v>79237</v>
      </c>
      <c r="E196" s="442">
        <v>2253990</v>
      </c>
      <c r="F196" s="442">
        <v>224595</v>
      </c>
      <c r="G196" s="442">
        <v>6442518</v>
      </c>
      <c r="H196" s="442">
        <v>4048</v>
      </c>
      <c r="I196" s="442">
        <v>115556</v>
      </c>
      <c r="J196" s="442">
        <v>27693</v>
      </c>
      <c r="K196" s="442">
        <v>800024</v>
      </c>
      <c r="L196" s="443">
        <f t="shared" si="25"/>
        <v>335573</v>
      </c>
      <c r="M196" s="7">
        <f t="shared" si="26"/>
        <v>9612088</v>
      </c>
      <c r="N196" s="8">
        <f t="shared" si="24"/>
        <v>28.643806265700757</v>
      </c>
      <c r="O196" s="387"/>
      <c r="P196" s="387"/>
      <c r="Q196" s="386"/>
      <c r="R196" s="386"/>
      <c r="S196" s="386"/>
      <c r="T196" s="387"/>
      <c r="U196" s="387"/>
      <c r="V196" s="387"/>
      <c r="W196" s="387"/>
    </row>
    <row r="197" spans="1:23" s="3" customFormat="1" ht="31.5" customHeight="1">
      <c r="A197" s="984" t="s">
        <v>899</v>
      </c>
      <c r="B197" s="984"/>
      <c r="C197" s="984"/>
      <c r="D197" s="568">
        <f t="shared" ref="D197:J197" si="33">SUM(D6:D196)</f>
        <v>2726504</v>
      </c>
      <c r="E197" s="568">
        <f t="shared" si="33"/>
        <v>73653849</v>
      </c>
      <c r="F197" s="568">
        <f t="shared" si="33"/>
        <v>8337994</v>
      </c>
      <c r="G197" s="568">
        <f t="shared" si="33"/>
        <v>223586023</v>
      </c>
      <c r="H197" s="568">
        <f t="shared" si="33"/>
        <v>255275</v>
      </c>
      <c r="I197" s="568">
        <f t="shared" si="33"/>
        <v>5953597</v>
      </c>
      <c r="J197" s="568">
        <f t="shared" si="33"/>
        <v>619847</v>
      </c>
      <c r="K197" s="568">
        <v>20743788</v>
      </c>
      <c r="L197" s="568">
        <f>SUM(L6:L196)</f>
        <v>11939620</v>
      </c>
      <c r="M197" s="568">
        <f>SUM(M6:M196)</f>
        <v>319954342</v>
      </c>
      <c r="N197" s="612">
        <f t="shared" si="24"/>
        <v>26.79769892174123</v>
      </c>
      <c r="O197" s="387"/>
      <c r="P197" s="387"/>
      <c r="Q197" s="386"/>
      <c r="R197" s="386"/>
      <c r="S197" s="386"/>
      <c r="T197" s="387"/>
      <c r="U197" s="387"/>
      <c r="V197" s="387"/>
      <c r="W197" s="387"/>
    </row>
    <row r="198" spans="1:23" s="1" customFormat="1" ht="36" customHeight="1">
      <c r="A198" s="982" t="s">
        <v>100</v>
      </c>
      <c r="B198" s="982"/>
      <c r="C198" s="982"/>
      <c r="D198" s="982"/>
      <c r="E198" s="983"/>
      <c r="F198" s="378">
        <v>52.48</v>
      </c>
      <c r="G198" s="9"/>
      <c r="H198" s="9"/>
      <c r="I198" s="9"/>
      <c r="J198" s="9"/>
      <c r="K198" s="9"/>
      <c r="L198" s="9" t="s">
        <v>97</v>
      </c>
      <c r="M198" s="9" t="s">
        <v>97</v>
      </c>
      <c r="N198" s="9"/>
      <c r="O198" s="387"/>
      <c r="P198" s="387"/>
      <c r="Q198" s="386"/>
    </row>
    <row r="199" spans="1:23" s="1" customFormat="1" ht="12.95" customHeight="1">
      <c r="A199" s="438"/>
      <c r="B199" s="506"/>
      <c r="C199" s="438"/>
      <c r="M199" s="10"/>
      <c r="O199" s="387"/>
      <c r="P199" s="387"/>
      <c r="Q199" s="386"/>
    </row>
    <row r="200" spans="1:23" s="1" customFormat="1" ht="12.95" customHeight="1">
      <c r="A200" s="438"/>
      <c r="B200" s="506"/>
      <c r="C200" s="438"/>
      <c r="E200" s="10"/>
      <c r="F200" s="1" t="s">
        <v>97</v>
      </c>
      <c r="G200" s="10"/>
      <c r="O200" s="387"/>
      <c r="P200" s="387"/>
      <c r="Q200" s="386"/>
    </row>
    <row r="201" spans="1:23" s="1" customFormat="1" ht="12.95" customHeight="1">
      <c r="A201" s="438"/>
      <c r="B201" s="506"/>
      <c r="C201" s="438"/>
      <c r="E201" s="10"/>
      <c r="F201" s="10"/>
      <c r="G201" s="10"/>
      <c r="O201" s="387"/>
      <c r="P201" s="387"/>
      <c r="Q201" s="386"/>
    </row>
    <row r="202" spans="1:23" s="1" customFormat="1" ht="12.95" customHeight="1">
      <c r="A202" s="438"/>
      <c r="B202" s="506"/>
      <c r="C202" s="438"/>
      <c r="E202" s="10"/>
      <c r="F202" s="10"/>
      <c r="G202" s="10"/>
      <c r="O202" s="387"/>
      <c r="P202" s="387"/>
      <c r="Q202" s="386"/>
    </row>
    <row r="203" spans="1:23" s="1" customFormat="1" ht="12.95" customHeight="1">
      <c r="A203" s="438"/>
      <c r="B203" s="506"/>
      <c r="C203" s="438"/>
      <c r="E203" s="10"/>
      <c r="G203" s="10"/>
      <c r="O203" s="387"/>
      <c r="P203" s="387"/>
      <c r="Q203" s="386"/>
    </row>
    <row r="204" spans="1:23" s="1" customFormat="1" ht="35.25" customHeight="1">
      <c r="A204" s="981"/>
      <c r="B204" s="981"/>
      <c r="C204" s="981"/>
      <c r="D204" s="506"/>
      <c r="E204" s="583"/>
      <c r="F204" s="583"/>
      <c r="G204" s="583"/>
      <c r="O204" s="387"/>
      <c r="P204" s="387"/>
      <c r="Q204" s="386"/>
    </row>
    <row r="205" spans="1:23" s="1" customFormat="1" ht="12.95" customHeight="1">
      <c r="A205" s="438"/>
      <c r="B205" s="506"/>
      <c r="C205" s="438"/>
      <c r="D205" s="506"/>
      <c r="E205" s="506"/>
      <c r="F205" s="506"/>
      <c r="G205" s="506"/>
      <c r="O205" s="387"/>
      <c r="P205" s="387"/>
      <c r="Q205" s="386"/>
    </row>
    <row r="206" spans="1:23" s="1" customFormat="1" ht="12.95" customHeight="1">
      <c r="A206" s="438"/>
      <c r="B206" s="506"/>
      <c r="C206" s="438"/>
      <c r="E206" s="10"/>
      <c r="G206" s="10"/>
      <c r="O206" s="387"/>
      <c r="P206" s="387"/>
      <c r="Q206" s="386"/>
    </row>
    <row r="207" spans="1:23" s="1" customFormat="1" ht="12.95" customHeight="1">
      <c r="A207" s="438"/>
      <c r="B207" s="506"/>
      <c r="C207" s="438"/>
      <c r="E207" s="10"/>
      <c r="G207" s="10"/>
      <c r="O207" s="387"/>
      <c r="P207" s="387"/>
      <c r="Q207" s="386"/>
    </row>
    <row r="208" spans="1:23" s="1" customFormat="1" ht="12.95" customHeight="1">
      <c r="A208" s="438"/>
      <c r="B208" s="506"/>
      <c r="C208" s="438"/>
      <c r="E208" s="10"/>
      <c r="G208" s="10"/>
      <c r="O208" s="387"/>
      <c r="P208" s="387"/>
      <c r="Q208" s="386"/>
    </row>
    <row r="209" spans="1:17" s="1" customFormat="1" ht="12.95" customHeight="1">
      <c r="A209" s="438"/>
      <c r="B209" s="506"/>
      <c r="C209" s="438"/>
      <c r="E209" s="10"/>
      <c r="O209" s="387"/>
      <c r="P209" s="387"/>
      <c r="Q209" s="386"/>
    </row>
    <row r="210" spans="1:17" s="1" customFormat="1" ht="12.95" customHeight="1">
      <c r="A210" s="438"/>
      <c r="B210" s="506"/>
      <c r="C210" s="438"/>
      <c r="O210" s="387"/>
      <c r="P210" s="387"/>
      <c r="Q210" s="386"/>
    </row>
    <row r="211" spans="1:17" s="1" customFormat="1" ht="12.95" customHeight="1">
      <c r="A211" s="438"/>
      <c r="B211" s="506"/>
      <c r="C211" s="438"/>
      <c r="O211" s="387"/>
      <c r="P211" s="387"/>
      <c r="Q211" s="386"/>
    </row>
    <row r="212" spans="1:17" s="1" customFormat="1" ht="12.95" customHeight="1">
      <c r="A212" s="438"/>
      <c r="B212" s="506"/>
      <c r="C212" s="438"/>
      <c r="O212" s="387"/>
      <c r="P212" s="387"/>
      <c r="Q212" s="386"/>
    </row>
    <row r="213" spans="1:17" s="1" customFormat="1" ht="12.95" customHeight="1">
      <c r="A213" s="438"/>
      <c r="B213" s="506"/>
      <c r="C213" s="438"/>
      <c r="O213" s="387"/>
      <c r="P213" s="387"/>
      <c r="Q213" s="386"/>
    </row>
    <row r="214" spans="1:17" s="1" customFormat="1" ht="12.95" customHeight="1">
      <c r="A214" s="438"/>
      <c r="B214" s="506"/>
      <c r="C214" s="438"/>
      <c r="O214" s="387"/>
      <c r="P214" s="387"/>
      <c r="Q214" s="386"/>
    </row>
    <row r="215" spans="1:17" s="1" customFormat="1" ht="12.95" customHeight="1">
      <c r="A215" s="438"/>
      <c r="B215" s="506"/>
      <c r="C215" s="438"/>
      <c r="O215" s="387"/>
      <c r="P215" s="387"/>
      <c r="Q215" s="386"/>
    </row>
    <row r="216" spans="1:17" s="1" customFormat="1" ht="12.95" customHeight="1">
      <c r="A216" s="438"/>
      <c r="B216" s="506"/>
      <c r="C216" s="438"/>
      <c r="O216" s="387"/>
      <c r="P216" s="387"/>
    </row>
    <row r="217" spans="1:17" s="1" customFormat="1" ht="12.95" customHeight="1">
      <c r="A217" s="438"/>
      <c r="B217" s="506"/>
      <c r="C217" s="438"/>
      <c r="O217" s="387"/>
      <c r="P217" s="387"/>
    </row>
    <row r="218" spans="1:17" s="1" customFormat="1" ht="12.95" customHeight="1">
      <c r="A218" s="438"/>
      <c r="B218" s="506"/>
      <c r="C218" s="438"/>
      <c r="O218" s="387"/>
      <c r="P218" s="387"/>
    </row>
    <row r="219" spans="1:17" s="1" customFormat="1" ht="12.95" customHeight="1">
      <c r="A219" s="438"/>
      <c r="B219" s="506"/>
      <c r="C219" s="438"/>
      <c r="O219" s="387"/>
      <c r="P219" s="387"/>
    </row>
    <row r="220" spans="1:17" s="1" customFormat="1" ht="12.95" customHeight="1">
      <c r="A220" s="438"/>
      <c r="B220" s="506"/>
      <c r="C220" s="438"/>
      <c r="O220" s="387"/>
      <c r="P220" s="387"/>
    </row>
    <row r="221" spans="1:17" s="1" customFormat="1" ht="12.95" customHeight="1">
      <c r="A221" s="438"/>
      <c r="B221" s="506"/>
      <c r="C221" s="438"/>
      <c r="O221" s="387"/>
      <c r="P221" s="387"/>
    </row>
    <row r="222" spans="1:17" s="1" customFormat="1" ht="12.95" customHeight="1">
      <c r="A222" s="438"/>
      <c r="B222" s="506"/>
      <c r="C222" s="438"/>
      <c r="O222" s="387"/>
      <c r="P222" s="387"/>
    </row>
    <row r="223" spans="1:17" s="1" customFormat="1" ht="12.95" customHeight="1">
      <c r="A223" s="438"/>
      <c r="B223" s="506"/>
      <c r="C223" s="438"/>
      <c r="O223" s="387"/>
      <c r="P223" s="387"/>
    </row>
    <row r="224" spans="1:17" s="1" customFormat="1" ht="12.95" customHeight="1">
      <c r="A224" s="438"/>
      <c r="B224" s="506"/>
      <c r="C224" s="438"/>
      <c r="O224" s="387"/>
      <c r="P224" s="387"/>
    </row>
    <row r="225" spans="1:16" s="1" customFormat="1" ht="12.95" customHeight="1">
      <c r="A225" s="438"/>
      <c r="B225" s="506"/>
      <c r="C225" s="438"/>
      <c r="O225" s="387"/>
      <c r="P225" s="387"/>
    </row>
    <row r="226" spans="1:16" s="1" customFormat="1" ht="12.95" customHeight="1">
      <c r="A226" s="438"/>
      <c r="B226" s="506"/>
      <c r="C226" s="438"/>
      <c r="O226" s="387"/>
      <c r="P226" s="387"/>
    </row>
    <row r="227" spans="1:16" s="1" customFormat="1" ht="12.95" customHeight="1">
      <c r="A227" s="438"/>
      <c r="B227" s="506"/>
      <c r="C227" s="438"/>
      <c r="O227" s="387"/>
      <c r="P227" s="387"/>
    </row>
    <row r="228" spans="1:16" s="1" customFormat="1" ht="12.95" customHeight="1">
      <c r="A228" s="438"/>
      <c r="B228" s="506"/>
      <c r="C228" s="438"/>
      <c r="O228" s="387"/>
      <c r="P228" s="387"/>
    </row>
    <row r="229" spans="1:16" s="1" customFormat="1" ht="12.95" customHeight="1">
      <c r="A229" s="438"/>
      <c r="B229" s="506"/>
      <c r="C229" s="438"/>
      <c r="O229" s="387"/>
      <c r="P229" s="387"/>
    </row>
    <row r="230" spans="1:16" s="1" customFormat="1" ht="12.95" customHeight="1">
      <c r="A230" s="438"/>
      <c r="B230" s="506"/>
      <c r="C230" s="438"/>
      <c r="O230" s="387"/>
      <c r="P230" s="387"/>
    </row>
    <row r="231" spans="1:16" s="1" customFormat="1" ht="12.95" customHeight="1">
      <c r="A231" s="438"/>
      <c r="B231" s="506"/>
      <c r="C231" s="438"/>
      <c r="O231" s="387"/>
      <c r="P231" s="387"/>
    </row>
    <row r="232" spans="1:16" s="1" customFormat="1" ht="12.95" customHeight="1">
      <c r="A232" s="438"/>
      <c r="B232" s="506"/>
      <c r="C232" s="438"/>
      <c r="O232" s="387"/>
      <c r="P232" s="387"/>
    </row>
    <row r="233" spans="1:16" s="1" customFormat="1" ht="12.95" customHeight="1">
      <c r="A233" s="438"/>
      <c r="B233" s="506"/>
      <c r="C233" s="438"/>
      <c r="O233" s="387"/>
      <c r="P233" s="387"/>
    </row>
    <row r="234" spans="1:16" s="1" customFormat="1" ht="12.95" customHeight="1">
      <c r="A234" s="438"/>
      <c r="B234" s="506"/>
      <c r="C234" s="438"/>
      <c r="O234" s="387"/>
      <c r="P234" s="387"/>
    </row>
    <row r="235" spans="1:16" s="1" customFormat="1" ht="12.95" customHeight="1">
      <c r="A235" s="438"/>
      <c r="B235" s="506"/>
      <c r="C235" s="438"/>
      <c r="O235" s="387"/>
      <c r="P235" s="387"/>
    </row>
    <row r="236" spans="1:16" s="1" customFormat="1" ht="12.95" customHeight="1">
      <c r="A236" s="438"/>
      <c r="B236" s="506"/>
      <c r="C236" s="438"/>
      <c r="O236" s="387"/>
      <c r="P236" s="387"/>
    </row>
    <row r="237" spans="1:16" s="1" customFormat="1" ht="12.95" customHeight="1">
      <c r="A237" s="438"/>
      <c r="B237" s="506"/>
      <c r="C237" s="438"/>
      <c r="O237" s="387"/>
      <c r="P237" s="387"/>
    </row>
    <row r="238" spans="1:16" s="1" customFormat="1" ht="12.95" customHeight="1">
      <c r="A238" s="438"/>
      <c r="B238" s="506"/>
      <c r="C238" s="438"/>
      <c r="O238" s="387"/>
      <c r="P238" s="387"/>
    </row>
    <row r="239" spans="1:16" s="1" customFormat="1" ht="12.95" customHeight="1">
      <c r="A239" s="438"/>
      <c r="B239" s="506"/>
      <c r="C239" s="438"/>
      <c r="O239" s="387"/>
      <c r="P239" s="387"/>
    </row>
    <row r="240" spans="1:16" s="1" customFormat="1" ht="12.95" customHeight="1">
      <c r="A240" s="438"/>
      <c r="B240" s="506"/>
      <c r="C240" s="438"/>
      <c r="O240" s="387"/>
      <c r="P240" s="387"/>
    </row>
    <row r="241" spans="1:16" s="1" customFormat="1" ht="12.95" customHeight="1">
      <c r="A241" s="438"/>
      <c r="B241" s="506"/>
      <c r="C241" s="438"/>
      <c r="O241" s="387"/>
      <c r="P241" s="387"/>
    </row>
    <row r="242" spans="1:16" s="1" customFormat="1" ht="12.95" customHeight="1">
      <c r="A242" s="438"/>
      <c r="B242" s="506"/>
      <c r="C242" s="438"/>
      <c r="O242" s="387"/>
      <c r="P242" s="387"/>
    </row>
    <row r="243" spans="1:16" s="1" customFormat="1" ht="12.95" customHeight="1">
      <c r="A243" s="438"/>
      <c r="B243" s="506"/>
      <c r="C243" s="438"/>
      <c r="O243" s="387"/>
      <c r="P243" s="387"/>
    </row>
    <row r="244" spans="1:16" s="1" customFormat="1" ht="12.95" customHeight="1">
      <c r="A244" s="438"/>
      <c r="B244" s="506"/>
      <c r="C244" s="438"/>
      <c r="O244" s="387"/>
      <c r="P244" s="387"/>
    </row>
    <row r="245" spans="1:16" s="1" customFormat="1" ht="12.95" customHeight="1">
      <c r="A245" s="438"/>
      <c r="B245" s="506"/>
      <c r="C245" s="438"/>
      <c r="O245" s="387"/>
      <c r="P245" s="387"/>
    </row>
    <row r="246" spans="1:16" s="1" customFormat="1" ht="12.95" customHeight="1">
      <c r="A246" s="438"/>
      <c r="B246" s="506"/>
      <c r="C246" s="438"/>
      <c r="O246" s="387"/>
      <c r="P246" s="387"/>
    </row>
    <row r="247" spans="1:16" s="1" customFormat="1" ht="12.95" customHeight="1">
      <c r="A247" s="438"/>
      <c r="B247" s="506"/>
      <c r="C247" s="438"/>
      <c r="O247" s="387"/>
      <c r="P247" s="387"/>
    </row>
    <row r="248" spans="1:16" s="1" customFormat="1" ht="12.95" customHeight="1">
      <c r="A248" s="438"/>
      <c r="B248" s="506"/>
      <c r="C248" s="438"/>
      <c r="O248" s="387"/>
      <c r="P248" s="387"/>
    </row>
    <row r="249" spans="1:16" s="1" customFormat="1" ht="12.95" customHeight="1">
      <c r="A249" s="438"/>
      <c r="B249" s="506"/>
      <c r="C249" s="438"/>
      <c r="O249" s="387"/>
      <c r="P249" s="387"/>
    </row>
    <row r="250" spans="1:16" s="1" customFormat="1" ht="12.95" customHeight="1">
      <c r="A250" s="438"/>
      <c r="B250" s="506"/>
      <c r="C250" s="438"/>
      <c r="O250" s="387"/>
      <c r="P250" s="387"/>
    </row>
    <row r="251" spans="1:16" s="1" customFormat="1" ht="12.95" customHeight="1">
      <c r="A251" s="438"/>
      <c r="B251" s="506"/>
      <c r="C251" s="438"/>
      <c r="O251" s="387"/>
      <c r="P251" s="387"/>
    </row>
    <row r="252" spans="1:16" s="1" customFormat="1" ht="12.95" customHeight="1">
      <c r="A252" s="438"/>
      <c r="B252" s="506"/>
      <c r="C252" s="438"/>
      <c r="O252" s="387"/>
      <c r="P252" s="387"/>
    </row>
    <row r="253" spans="1:16" s="1" customFormat="1" ht="12.95" customHeight="1">
      <c r="A253" s="438"/>
      <c r="B253" s="506"/>
      <c r="C253" s="438"/>
      <c r="O253" s="387"/>
      <c r="P253" s="387"/>
    </row>
    <row r="254" spans="1:16" s="1" customFormat="1" ht="12.95" customHeight="1">
      <c r="A254" s="438"/>
      <c r="B254" s="506"/>
      <c r="C254" s="438"/>
      <c r="O254" s="387"/>
      <c r="P254" s="387"/>
    </row>
    <row r="255" spans="1:16" s="1" customFormat="1" ht="12.95" customHeight="1">
      <c r="A255" s="438"/>
      <c r="B255" s="506"/>
      <c r="C255" s="438"/>
      <c r="O255" s="387"/>
      <c r="P255" s="387"/>
    </row>
    <row r="256" spans="1:16" s="1" customFormat="1" ht="12.95" customHeight="1">
      <c r="A256" s="438"/>
      <c r="B256" s="506"/>
      <c r="C256" s="438"/>
      <c r="O256" s="387"/>
      <c r="P256" s="387"/>
    </row>
    <row r="257" spans="1:16" s="1" customFormat="1" ht="12.95" customHeight="1">
      <c r="A257" s="438"/>
      <c r="B257" s="506"/>
      <c r="C257" s="438"/>
      <c r="O257" s="387"/>
      <c r="P257" s="387"/>
    </row>
    <row r="258" spans="1:16" s="1" customFormat="1" ht="12.95" customHeight="1">
      <c r="A258" s="438"/>
      <c r="B258" s="506"/>
      <c r="C258" s="438"/>
      <c r="O258" s="387"/>
      <c r="P258" s="387"/>
    </row>
    <row r="259" spans="1:16" s="1" customFormat="1" ht="12.95" customHeight="1">
      <c r="A259" s="438"/>
      <c r="B259" s="506"/>
      <c r="C259" s="438"/>
      <c r="O259" s="387"/>
      <c r="P259" s="387"/>
    </row>
    <row r="260" spans="1:16" s="1" customFormat="1" ht="12.95" customHeight="1">
      <c r="A260" s="438"/>
      <c r="B260" s="506"/>
      <c r="C260" s="438"/>
      <c r="O260" s="387"/>
      <c r="P260" s="387"/>
    </row>
    <row r="261" spans="1:16" s="1" customFormat="1" ht="12.95" customHeight="1">
      <c r="A261" s="438"/>
      <c r="B261" s="506"/>
      <c r="C261" s="438"/>
      <c r="O261" s="387"/>
      <c r="P261" s="387"/>
    </row>
    <row r="262" spans="1:16" s="1" customFormat="1" ht="12.95" customHeight="1">
      <c r="A262" s="438"/>
      <c r="B262" s="506"/>
      <c r="C262" s="438"/>
      <c r="O262" s="387"/>
      <c r="P262" s="387"/>
    </row>
    <row r="263" spans="1:16" s="1" customFormat="1" ht="12.95" customHeight="1">
      <c r="A263" s="438"/>
      <c r="B263" s="506"/>
      <c r="C263" s="438"/>
      <c r="O263" s="387"/>
      <c r="P263" s="387"/>
    </row>
    <row r="264" spans="1:16" s="1" customFormat="1" ht="12.95" customHeight="1">
      <c r="A264" s="438"/>
      <c r="B264" s="506"/>
      <c r="C264" s="438"/>
      <c r="O264" s="387"/>
      <c r="P264" s="387"/>
    </row>
    <row r="265" spans="1:16" s="1" customFormat="1" ht="12.95" customHeight="1">
      <c r="A265" s="438"/>
      <c r="B265" s="506"/>
      <c r="C265" s="438"/>
      <c r="O265" s="387"/>
      <c r="P265" s="387"/>
    </row>
    <row r="266" spans="1:16" s="1" customFormat="1" ht="12.95" customHeight="1">
      <c r="A266" s="438"/>
      <c r="B266" s="506"/>
      <c r="C266" s="438"/>
      <c r="O266" s="387"/>
      <c r="P266" s="387"/>
    </row>
    <row r="267" spans="1:16" s="1" customFormat="1" ht="12.95" customHeight="1">
      <c r="A267" s="438"/>
      <c r="B267" s="506"/>
      <c r="C267" s="438"/>
      <c r="O267" s="387"/>
      <c r="P267" s="387"/>
    </row>
    <row r="268" spans="1:16" s="1" customFormat="1" ht="12.95" customHeight="1">
      <c r="A268" s="438"/>
      <c r="B268" s="506"/>
      <c r="C268" s="438"/>
      <c r="O268" s="387"/>
      <c r="P268" s="387"/>
    </row>
    <row r="269" spans="1:16" s="1" customFormat="1" ht="12.95" customHeight="1">
      <c r="A269" s="438"/>
      <c r="B269" s="506"/>
      <c r="C269" s="438"/>
      <c r="O269" s="387"/>
      <c r="P269" s="387"/>
    </row>
    <row r="270" spans="1:16" s="1" customFormat="1" ht="12.95" customHeight="1">
      <c r="A270" s="438"/>
      <c r="B270" s="506"/>
      <c r="C270" s="438"/>
      <c r="O270" s="387"/>
      <c r="P270" s="387"/>
    </row>
    <row r="271" spans="1:16" s="1" customFormat="1" ht="12.95" customHeight="1">
      <c r="A271" s="438"/>
      <c r="B271" s="506"/>
      <c r="C271" s="438"/>
      <c r="O271" s="387"/>
      <c r="P271" s="387"/>
    </row>
    <row r="272" spans="1:16" s="1" customFormat="1" ht="12.95" customHeight="1">
      <c r="A272" s="438"/>
      <c r="B272" s="506"/>
      <c r="C272" s="438"/>
      <c r="O272" s="387"/>
      <c r="P272" s="387"/>
    </row>
    <row r="273" spans="1:16" s="1" customFormat="1" ht="12.95" customHeight="1">
      <c r="A273" s="438"/>
      <c r="B273" s="506"/>
      <c r="C273" s="438"/>
      <c r="O273" s="387"/>
      <c r="P273" s="387"/>
    </row>
    <row r="274" spans="1:16" s="1" customFormat="1" ht="12.95" customHeight="1">
      <c r="A274" s="438"/>
      <c r="B274" s="506"/>
      <c r="C274" s="438"/>
      <c r="O274" s="387"/>
      <c r="P274" s="387"/>
    </row>
    <row r="275" spans="1:16" s="1" customFormat="1" ht="12.95" customHeight="1">
      <c r="A275" s="438"/>
      <c r="B275" s="506"/>
      <c r="C275" s="438"/>
      <c r="O275" s="387"/>
      <c r="P275" s="387"/>
    </row>
    <row r="276" spans="1:16" s="1" customFormat="1" ht="12.95" customHeight="1">
      <c r="A276" s="438"/>
      <c r="B276" s="506"/>
      <c r="C276" s="438"/>
      <c r="O276" s="387"/>
      <c r="P276" s="387"/>
    </row>
    <row r="277" spans="1:16" s="1" customFormat="1" ht="12.95" customHeight="1">
      <c r="A277" s="438"/>
      <c r="B277" s="506"/>
      <c r="C277" s="438"/>
      <c r="O277" s="387"/>
      <c r="P277" s="387"/>
    </row>
    <row r="278" spans="1:16" s="1" customFormat="1" ht="12.95" customHeight="1">
      <c r="A278" s="438"/>
      <c r="B278" s="506"/>
      <c r="C278" s="438"/>
      <c r="O278" s="387"/>
      <c r="P278" s="387"/>
    </row>
    <row r="279" spans="1:16" s="1" customFormat="1" ht="12.95" customHeight="1">
      <c r="A279" s="438"/>
      <c r="B279" s="506"/>
      <c r="C279" s="438"/>
      <c r="O279" s="387"/>
      <c r="P279" s="387"/>
    </row>
    <row r="280" spans="1:16" s="1" customFormat="1" ht="12.95" customHeight="1">
      <c r="A280" s="438"/>
      <c r="B280" s="506"/>
      <c r="C280" s="438"/>
      <c r="O280" s="387"/>
      <c r="P280" s="387"/>
    </row>
    <row r="281" spans="1:16" s="1" customFormat="1" ht="12.95" customHeight="1">
      <c r="A281" s="438"/>
      <c r="B281" s="506"/>
      <c r="C281" s="438"/>
      <c r="O281" s="387"/>
      <c r="P281" s="387"/>
    </row>
    <row r="282" spans="1:16" s="1" customFormat="1" ht="12.95" customHeight="1">
      <c r="A282" s="438"/>
      <c r="B282" s="506"/>
      <c r="C282" s="438"/>
      <c r="O282" s="387"/>
      <c r="P282" s="387"/>
    </row>
    <row r="283" spans="1:16" s="1" customFormat="1" ht="12.95" customHeight="1">
      <c r="A283" s="438"/>
      <c r="B283" s="506"/>
      <c r="C283" s="438"/>
      <c r="O283" s="387"/>
      <c r="P283" s="387"/>
    </row>
    <row r="284" spans="1:16" s="1" customFormat="1" ht="12.95" customHeight="1">
      <c r="A284" s="438"/>
      <c r="B284" s="506"/>
      <c r="C284" s="438"/>
      <c r="O284" s="387"/>
      <c r="P284" s="387"/>
    </row>
    <row r="285" spans="1:16" s="1" customFormat="1" ht="12.95" customHeight="1">
      <c r="A285" s="438"/>
      <c r="B285" s="506"/>
      <c r="C285" s="438"/>
      <c r="O285" s="387"/>
      <c r="P285" s="387"/>
    </row>
    <row r="286" spans="1:16" s="1" customFormat="1" ht="12.95" customHeight="1">
      <c r="A286" s="438"/>
      <c r="B286" s="506"/>
      <c r="C286" s="438"/>
      <c r="O286" s="387"/>
      <c r="P286" s="387"/>
    </row>
    <row r="287" spans="1:16" s="1" customFormat="1" ht="12.95" customHeight="1">
      <c r="A287" s="438"/>
      <c r="B287" s="506"/>
      <c r="C287" s="438"/>
      <c r="O287" s="387"/>
      <c r="P287" s="387"/>
    </row>
    <row r="288" spans="1:16" s="1" customFormat="1" ht="12.95" customHeight="1">
      <c r="A288" s="438"/>
      <c r="B288" s="506"/>
      <c r="C288" s="438"/>
      <c r="O288" s="387"/>
      <c r="P288" s="387"/>
    </row>
    <row r="289" spans="1:16" s="1" customFormat="1" ht="12.95" customHeight="1">
      <c r="A289" s="438"/>
      <c r="B289" s="506"/>
      <c r="C289" s="438"/>
      <c r="O289" s="387"/>
      <c r="P289" s="387"/>
    </row>
    <row r="290" spans="1:16" s="1" customFormat="1" ht="12.95" customHeight="1">
      <c r="A290" s="438"/>
      <c r="B290" s="506"/>
      <c r="C290" s="438"/>
      <c r="O290" s="387"/>
      <c r="P290" s="387"/>
    </row>
    <row r="291" spans="1:16" s="1" customFormat="1" ht="12.95" customHeight="1">
      <c r="A291" s="438"/>
      <c r="B291" s="506"/>
      <c r="C291" s="438"/>
      <c r="O291" s="387"/>
      <c r="P291" s="387"/>
    </row>
    <row r="292" spans="1:16" s="1" customFormat="1" ht="12.95" customHeight="1">
      <c r="A292" s="438"/>
      <c r="B292" s="506"/>
      <c r="C292" s="438"/>
      <c r="O292" s="387"/>
      <c r="P292" s="387"/>
    </row>
    <row r="293" spans="1:16" s="1" customFormat="1" ht="12.95" customHeight="1">
      <c r="A293" s="438"/>
      <c r="B293" s="506"/>
      <c r="C293" s="438"/>
      <c r="O293" s="387"/>
      <c r="P293" s="387"/>
    </row>
    <row r="294" spans="1:16" s="1" customFormat="1" ht="12.95" customHeight="1">
      <c r="A294" s="438"/>
      <c r="B294" s="506"/>
      <c r="C294" s="438"/>
      <c r="O294" s="387"/>
      <c r="P294" s="387"/>
    </row>
    <row r="295" spans="1:16" s="1" customFormat="1" ht="12.95" customHeight="1">
      <c r="A295" s="438"/>
      <c r="B295" s="506"/>
      <c r="C295" s="438"/>
      <c r="O295" s="387"/>
      <c r="P295" s="387"/>
    </row>
    <row r="296" spans="1:16" s="1" customFormat="1" ht="12.95" customHeight="1">
      <c r="A296" s="438"/>
      <c r="B296" s="506"/>
      <c r="C296" s="438"/>
      <c r="O296" s="387"/>
      <c r="P296" s="387"/>
    </row>
    <row r="297" spans="1:16" s="1" customFormat="1" ht="12.95" customHeight="1">
      <c r="A297" s="438"/>
      <c r="B297" s="506"/>
      <c r="C297" s="438"/>
      <c r="O297" s="387"/>
      <c r="P297" s="387"/>
    </row>
    <row r="298" spans="1:16" s="1" customFormat="1" ht="12.95" customHeight="1">
      <c r="A298" s="438"/>
      <c r="B298" s="506"/>
      <c r="C298" s="438"/>
      <c r="O298" s="387"/>
      <c r="P298" s="387"/>
    </row>
    <row r="299" spans="1:16" s="1" customFormat="1" ht="12.95" customHeight="1">
      <c r="A299" s="438"/>
      <c r="B299" s="506"/>
      <c r="C299" s="438"/>
      <c r="O299" s="387"/>
      <c r="P299" s="387"/>
    </row>
    <row r="300" spans="1:16" s="1" customFormat="1" ht="12.95" customHeight="1">
      <c r="A300" s="438"/>
      <c r="B300" s="506"/>
      <c r="C300" s="438"/>
      <c r="O300" s="387"/>
      <c r="P300" s="387"/>
    </row>
    <row r="301" spans="1:16" s="1" customFormat="1" ht="12.95" customHeight="1">
      <c r="A301" s="438"/>
      <c r="B301" s="506"/>
      <c r="C301" s="438"/>
      <c r="O301" s="387"/>
      <c r="P301" s="387"/>
    </row>
    <row r="302" spans="1:16" s="1" customFormat="1" ht="12.95" customHeight="1">
      <c r="A302" s="438"/>
      <c r="B302" s="506"/>
      <c r="C302" s="438"/>
      <c r="O302" s="387"/>
      <c r="P302" s="387"/>
    </row>
    <row r="303" spans="1:16" s="1" customFormat="1" ht="12.95" customHeight="1">
      <c r="A303" s="438"/>
      <c r="B303" s="506"/>
      <c r="C303" s="438"/>
      <c r="O303" s="387"/>
      <c r="P303" s="387"/>
    </row>
    <row r="304" spans="1:16" s="1" customFormat="1" ht="12.95" customHeight="1">
      <c r="A304" s="438"/>
      <c r="B304" s="506"/>
      <c r="C304" s="438"/>
      <c r="O304" s="387"/>
      <c r="P304" s="387"/>
    </row>
    <row r="305" spans="1:16" s="1" customFormat="1" ht="12.95" customHeight="1">
      <c r="A305" s="438"/>
      <c r="B305" s="506"/>
      <c r="C305" s="438"/>
      <c r="O305" s="387"/>
      <c r="P305" s="387"/>
    </row>
    <row r="306" spans="1:16" s="1" customFormat="1" ht="12.95" customHeight="1">
      <c r="A306" s="438"/>
      <c r="B306" s="506"/>
      <c r="C306" s="438"/>
      <c r="O306" s="387"/>
      <c r="P306" s="387"/>
    </row>
    <row r="307" spans="1:16" s="1" customFormat="1" ht="12.95" customHeight="1">
      <c r="A307" s="438"/>
      <c r="B307" s="506"/>
      <c r="C307" s="438"/>
      <c r="O307" s="387"/>
      <c r="P307" s="387"/>
    </row>
    <row r="308" spans="1:16" s="1" customFormat="1" ht="12.95" customHeight="1">
      <c r="A308" s="438"/>
      <c r="B308" s="506"/>
      <c r="C308" s="438"/>
      <c r="O308" s="387"/>
      <c r="P308" s="387"/>
    </row>
    <row r="309" spans="1:16" s="1" customFormat="1" ht="12.95" customHeight="1">
      <c r="A309" s="438"/>
      <c r="B309" s="506"/>
      <c r="C309" s="438"/>
      <c r="O309" s="387"/>
      <c r="P309" s="387"/>
    </row>
    <row r="310" spans="1:16" s="1" customFormat="1" ht="12.95" customHeight="1">
      <c r="A310" s="438"/>
      <c r="B310" s="506"/>
      <c r="C310" s="438"/>
      <c r="O310" s="387"/>
      <c r="P310" s="387"/>
    </row>
    <row r="311" spans="1:16" s="1" customFormat="1" ht="12.95" customHeight="1">
      <c r="A311" s="438"/>
      <c r="B311" s="506"/>
      <c r="C311" s="438"/>
      <c r="O311" s="387"/>
      <c r="P311" s="387"/>
    </row>
    <row r="312" spans="1:16" s="1" customFormat="1" ht="12.95" customHeight="1">
      <c r="A312" s="438"/>
      <c r="B312" s="506"/>
      <c r="C312" s="438"/>
      <c r="O312" s="387"/>
      <c r="P312" s="387"/>
    </row>
    <row r="313" spans="1:16" s="1" customFormat="1" ht="12.95" customHeight="1">
      <c r="A313" s="438"/>
      <c r="B313" s="506"/>
      <c r="C313" s="438"/>
      <c r="O313" s="387"/>
      <c r="P313" s="387"/>
    </row>
    <row r="314" spans="1:16" s="1" customFormat="1" ht="12.95" customHeight="1">
      <c r="A314" s="438"/>
      <c r="B314" s="506"/>
      <c r="C314" s="438"/>
      <c r="O314" s="387"/>
      <c r="P314" s="387"/>
    </row>
    <row r="315" spans="1:16" s="1" customFormat="1" ht="12.95" customHeight="1">
      <c r="A315" s="438"/>
      <c r="B315" s="506"/>
      <c r="C315" s="438"/>
      <c r="O315" s="387"/>
      <c r="P315" s="387"/>
    </row>
    <row r="316" spans="1:16" s="1" customFormat="1" ht="12.95" customHeight="1">
      <c r="A316" s="438"/>
      <c r="B316" s="506"/>
      <c r="C316" s="438"/>
      <c r="O316" s="387"/>
      <c r="P316" s="387"/>
    </row>
    <row r="317" spans="1:16" s="1" customFormat="1" ht="12.95" customHeight="1">
      <c r="A317" s="438"/>
      <c r="B317" s="506"/>
      <c r="C317" s="438"/>
      <c r="O317" s="387"/>
      <c r="P317" s="387"/>
    </row>
    <row r="318" spans="1:16" s="1" customFormat="1" ht="12.95" customHeight="1">
      <c r="A318" s="438"/>
      <c r="B318" s="506"/>
      <c r="C318" s="438"/>
      <c r="O318" s="387"/>
      <c r="P318" s="387"/>
    </row>
    <row r="319" spans="1:16" s="1" customFormat="1" ht="12.95" customHeight="1">
      <c r="A319" s="438"/>
      <c r="B319" s="506"/>
      <c r="C319" s="438"/>
      <c r="O319" s="387"/>
      <c r="P319" s="387"/>
    </row>
    <row r="320" spans="1:16" s="1" customFormat="1" ht="12.95" customHeight="1">
      <c r="A320" s="438"/>
      <c r="B320" s="506"/>
      <c r="C320" s="438"/>
      <c r="O320" s="387"/>
      <c r="P320" s="387"/>
    </row>
    <row r="321" spans="1:16" s="1" customFormat="1" ht="12.95" customHeight="1">
      <c r="A321" s="438"/>
      <c r="B321" s="506"/>
      <c r="C321" s="438"/>
      <c r="O321" s="387"/>
      <c r="P321" s="387"/>
    </row>
    <row r="322" spans="1:16" s="1" customFormat="1" ht="12.95" customHeight="1">
      <c r="A322" s="438"/>
      <c r="B322" s="506"/>
      <c r="C322" s="438"/>
      <c r="O322" s="387"/>
      <c r="P322" s="387"/>
    </row>
    <row r="323" spans="1:16" s="1" customFormat="1" ht="12.95" customHeight="1">
      <c r="A323" s="438"/>
      <c r="B323" s="506"/>
      <c r="C323" s="438"/>
      <c r="O323" s="387"/>
      <c r="P323" s="387"/>
    </row>
    <row r="324" spans="1:16" s="1" customFormat="1" ht="12.95" customHeight="1">
      <c r="A324" s="438"/>
      <c r="B324" s="506"/>
      <c r="C324" s="438"/>
      <c r="O324" s="387"/>
      <c r="P324" s="387"/>
    </row>
    <row r="325" spans="1:16" s="1" customFormat="1" ht="12.95" customHeight="1">
      <c r="A325" s="438"/>
      <c r="B325" s="506"/>
      <c r="C325" s="438"/>
      <c r="O325" s="387"/>
      <c r="P325" s="387"/>
    </row>
    <row r="326" spans="1:16" s="1" customFormat="1" ht="12.95" customHeight="1">
      <c r="A326" s="438"/>
      <c r="B326" s="506"/>
      <c r="C326" s="438"/>
      <c r="O326" s="387"/>
      <c r="P326" s="387"/>
    </row>
    <row r="327" spans="1:16" s="1" customFormat="1" ht="12.95" customHeight="1">
      <c r="A327" s="438"/>
      <c r="B327" s="506"/>
      <c r="C327" s="438"/>
      <c r="O327" s="387"/>
      <c r="P327" s="387"/>
    </row>
    <row r="328" spans="1:16" s="1" customFormat="1" ht="12.95" customHeight="1">
      <c r="A328" s="438"/>
      <c r="B328" s="506"/>
      <c r="C328" s="438"/>
      <c r="O328" s="387"/>
      <c r="P328" s="387"/>
    </row>
    <row r="329" spans="1:16" s="1" customFormat="1" ht="12.95" customHeight="1">
      <c r="A329" s="438"/>
      <c r="B329" s="506"/>
      <c r="C329" s="438"/>
      <c r="O329" s="387"/>
      <c r="P329" s="387"/>
    </row>
    <row r="330" spans="1:16" s="1" customFormat="1" ht="12.95" customHeight="1">
      <c r="A330" s="438"/>
      <c r="B330" s="506"/>
      <c r="C330" s="438"/>
      <c r="O330" s="387"/>
      <c r="P330" s="387"/>
    </row>
    <row r="331" spans="1:16" s="1" customFormat="1" ht="12.95" customHeight="1">
      <c r="A331" s="438"/>
      <c r="B331" s="506"/>
      <c r="C331" s="438"/>
      <c r="O331" s="387"/>
      <c r="P331" s="387"/>
    </row>
    <row r="332" spans="1:16" s="1" customFormat="1" ht="12.95" customHeight="1">
      <c r="A332" s="438"/>
      <c r="B332" s="506"/>
      <c r="C332" s="438"/>
      <c r="O332" s="387"/>
      <c r="P332" s="387"/>
    </row>
    <row r="333" spans="1:16" s="1" customFormat="1" ht="12.95" customHeight="1">
      <c r="A333" s="438"/>
      <c r="B333" s="506"/>
      <c r="C333" s="438"/>
      <c r="O333" s="387"/>
      <c r="P333" s="387"/>
    </row>
    <row r="334" spans="1:16" s="1" customFormat="1" ht="12.95" customHeight="1">
      <c r="A334" s="438"/>
      <c r="B334" s="506"/>
      <c r="C334" s="438"/>
      <c r="O334" s="387"/>
      <c r="P334" s="387"/>
    </row>
    <row r="335" spans="1:16" s="1" customFormat="1" ht="12.95" customHeight="1">
      <c r="A335" s="438"/>
      <c r="B335" s="506"/>
      <c r="C335" s="438"/>
      <c r="O335" s="387"/>
      <c r="P335" s="387"/>
    </row>
    <row r="336" spans="1:16" s="1" customFormat="1" ht="12.95" customHeight="1">
      <c r="A336" s="438"/>
      <c r="B336" s="506"/>
      <c r="C336" s="438"/>
      <c r="O336" s="387"/>
      <c r="P336" s="387"/>
    </row>
    <row r="337" spans="1:16" s="1" customFormat="1" ht="12.95" customHeight="1">
      <c r="A337" s="438"/>
      <c r="B337" s="506"/>
      <c r="C337" s="438"/>
      <c r="O337" s="387"/>
      <c r="P337" s="387"/>
    </row>
    <row r="338" spans="1:16" s="1" customFormat="1" ht="12.95" customHeight="1">
      <c r="A338" s="438"/>
      <c r="B338" s="506"/>
      <c r="C338" s="438"/>
      <c r="O338" s="387"/>
      <c r="P338" s="387"/>
    </row>
    <row r="339" spans="1:16" s="1" customFormat="1" ht="12.95" customHeight="1">
      <c r="A339" s="438"/>
      <c r="B339" s="506"/>
      <c r="C339" s="438"/>
      <c r="O339" s="387"/>
      <c r="P339" s="387"/>
    </row>
    <row r="340" spans="1:16" s="1" customFormat="1" ht="12.95" customHeight="1">
      <c r="A340" s="438"/>
      <c r="B340" s="506"/>
      <c r="C340" s="438"/>
      <c r="O340" s="387"/>
      <c r="P340" s="387"/>
    </row>
    <row r="341" spans="1:16" s="1" customFormat="1" ht="12.95" customHeight="1">
      <c r="A341" s="438"/>
      <c r="B341" s="506"/>
      <c r="C341" s="438"/>
      <c r="O341" s="387"/>
      <c r="P341" s="387"/>
    </row>
    <row r="342" spans="1:16" s="1" customFormat="1" ht="12.95" customHeight="1">
      <c r="A342" s="438"/>
      <c r="B342" s="506"/>
      <c r="C342" s="438"/>
      <c r="O342" s="387"/>
      <c r="P342" s="387"/>
    </row>
    <row r="343" spans="1:16" s="1" customFormat="1" ht="12.95" customHeight="1">
      <c r="A343" s="438"/>
      <c r="B343" s="506"/>
      <c r="C343" s="438"/>
      <c r="O343" s="387"/>
      <c r="P343" s="387"/>
    </row>
    <row r="344" spans="1:16" s="1" customFormat="1" ht="12.95" customHeight="1">
      <c r="A344" s="438"/>
      <c r="B344" s="506"/>
      <c r="C344" s="438"/>
      <c r="O344" s="387"/>
      <c r="P344" s="387"/>
    </row>
    <row r="345" spans="1:16" s="1" customFormat="1" ht="12.95" customHeight="1">
      <c r="A345" s="438"/>
      <c r="B345" s="506"/>
      <c r="C345" s="438"/>
      <c r="O345" s="387"/>
      <c r="P345" s="387"/>
    </row>
    <row r="346" spans="1:16" s="1" customFormat="1" ht="12.95" customHeight="1">
      <c r="A346" s="438"/>
      <c r="B346" s="506"/>
      <c r="C346" s="438"/>
      <c r="O346" s="387"/>
      <c r="P346" s="387"/>
    </row>
    <row r="347" spans="1:16" s="1" customFormat="1" ht="12.95" customHeight="1">
      <c r="A347" s="438"/>
      <c r="B347" s="506"/>
      <c r="C347" s="438"/>
      <c r="O347" s="387"/>
      <c r="P347" s="387"/>
    </row>
    <row r="348" spans="1:16" s="1" customFormat="1" ht="12.95" customHeight="1">
      <c r="A348" s="438"/>
      <c r="B348" s="506"/>
      <c r="C348" s="438"/>
      <c r="O348" s="387"/>
      <c r="P348" s="387"/>
    </row>
    <row r="349" spans="1:16" s="1" customFormat="1" ht="12.95" customHeight="1">
      <c r="A349" s="438"/>
      <c r="B349" s="506"/>
      <c r="C349" s="438"/>
      <c r="O349" s="387"/>
      <c r="P349" s="387"/>
    </row>
    <row r="350" spans="1:16" s="1" customFormat="1" ht="12.95" customHeight="1">
      <c r="A350" s="438"/>
      <c r="B350" s="506"/>
      <c r="C350" s="438"/>
      <c r="O350" s="387"/>
      <c r="P350" s="387"/>
    </row>
    <row r="351" spans="1:16" s="1" customFormat="1" ht="12.95" customHeight="1">
      <c r="A351" s="438"/>
      <c r="B351" s="506"/>
      <c r="C351" s="438"/>
      <c r="O351" s="387"/>
      <c r="P351" s="387"/>
    </row>
    <row r="352" spans="1:16" s="1" customFormat="1" ht="12.95" customHeight="1">
      <c r="A352" s="438"/>
      <c r="B352" s="506"/>
      <c r="C352" s="438"/>
      <c r="O352" s="387"/>
      <c r="P352" s="387"/>
    </row>
    <row r="353" spans="1:16" s="1" customFormat="1" ht="12.95" customHeight="1">
      <c r="A353" s="438"/>
      <c r="B353" s="506"/>
      <c r="C353" s="438"/>
      <c r="O353" s="387"/>
      <c r="P353" s="387"/>
    </row>
    <row r="354" spans="1:16" s="1" customFormat="1" ht="12.95" customHeight="1">
      <c r="A354" s="438"/>
      <c r="B354" s="506"/>
      <c r="C354" s="438"/>
      <c r="O354" s="387"/>
      <c r="P354" s="387"/>
    </row>
    <row r="355" spans="1:16" s="1" customFormat="1" ht="12.95" customHeight="1">
      <c r="A355" s="438"/>
      <c r="B355" s="506"/>
      <c r="C355" s="438"/>
      <c r="O355" s="387"/>
      <c r="P355" s="387"/>
    </row>
    <row r="356" spans="1:16" s="1" customFormat="1" ht="12.95" customHeight="1">
      <c r="A356" s="438"/>
      <c r="B356" s="506"/>
      <c r="C356" s="438"/>
      <c r="O356" s="387"/>
      <c r="P356" s="387"/>
    </row>
    <row r="357" spans="1:16" s="1" customFormat="1" ht="12.95" customHeight="1">
      <c r="A357" s="438"/>
      <c r="B357" s="506"/>
      <c r="C357" s="438"/>
      <c r="O357" s="387"/>
      <c r="P357" s="387"/>
    </row>
    <row r="358" spans="1:16" s="1" customFormat="1" ht="12.95" customHeight="1">
      <c r="A358" s="438"/>
      <c r="B358" s="506"/>
      <c r="C358" s="438"/>
      <c r="O358" s="387"/>
      <c r="P358" s="387"/>
    </row>
    <row r="359" spans="1:16" s="1" customFormat="1" ht="12.95" customHeight="1">
      <c r="A359" s="438"/>
      <c r="B359" s="506"/>
      <c r="C359" s="438"/>
      <c r="O359" s="387"/>
      <c r="P359" s="387"/>
    </row>
    <row r="360" spans="1:16" s="1" customFormat="1" ht="12.95" customHeight="1">
      <c r="A360" s="438"/>
      <c r="B360" s="506"/>
      <c r="C360" s="438"/>
      <c r="O360" s="387"/>
      <c r="P360" s="387"/>
    </row>
    <row r="361" spans="1:16" s="1" customFormat="1" ht="12.95" customHeight="1">
      <c r="A361" s="438"/>
      <c r="B361" s="506"/>
      <c r="C361" s="438"/>
      <c r="O361" s="387"/>
      <c r="P361" s="387"/>
    </row>
    <row r="362" spans="1:16" s="1" customFormat="1" ht="12.95" customHeight="1">
      <c r="A362" s="438"/>
      <c r="B362" s="506"/>
      <c r="C362" s="438"/>
      <c r="O362" s="387"/>
      <c r="P362" s="387"/>
    </row>
    <row r="363" spans="1:16" s="1" customFormat="1" ht="12.95" customHeight="1">
      <c r="A363" s="438"/>
      <c r="B363" s="506"/>
      <c r="C363" s="438"/>
      <c r="O363" s="387"/>
      <c r="P363" s="387"/>
    </row>
    <row r="364" spans="1:16" s="1" customFormat="1" ht="12.95" customHeight="1">
      <c r="A364" s="438"/>
      <c r="B364" s="506"/>
      <c r="C364" s="438"/>
      <c r="O364" s="387"/>
      <c r="P364" s="387"/>
    </row>
    <row r="365" spans="1:16" s="1" customFormat="1" ht="12.95" customHeight="1">
      <c r="A365" s="438"/>
      <c r="B365" s="506"/>
      <c r="C365" s="438"/>
      <c r="O365" s="387"/>
      <c r="P365" s="387"/>
    </row>
    <row r="366" spans="1:16" s="1" customFormat="1" ht="12.95" customHeight="1">
      <c r="A366" s="438"/>
      <c r="B366" s="506"/>
      <c r="C366" s="438"/>
      <c r="O366" s="387"/>
      <c r="P366" s="387"/>
    </row>
    <row r="367" spans="1:16" s="1" customFormat="1" ht="12.95" customHeight="1">
      <c r="A367" s="438"/>
      <c r="B367" s="506"/>
      <c r="C367" s="438"/>
      <c r="O367" s="387"/>
      <c r="P367" s="387"/>
    </row>
    <row r="368" spans="1:16" s="1" customFormat="1" ht="12.95" customHeight="1">
      <c r="A368" s="438"/>
      <c r="B368" s="506"/>
      <c r="C368" s="438"/>
      <c r="O368" s="387"/>
      <c r="P368" s="387"/>
    </row>
    <row r="369" spans="1:16" s="1" customFormat="1" ht="12.95" customHeight="1">
      <c r="A369" s="438"/>
      <c r="B369" s="506"/>
      <c r="C369" s="438"/>
      <c r="O369" s="387"/>
      <c r="P369" s="387"/>
    </row>
    <row r="370" spans="1:16" s="1" customFormat="1" ht="12.95" customHeight="1">
      <c r="A370" s="438"/>
      <c r="B370" s="506"/>
      <c r="C370" s="438"/>
      <c r="O370" s="387"/>
      <c r="P370" s="387"/>
    </row>
    <row r="371" spans="1:16" s="1" customFormat="1" ht="12.95" customHeight="1">
      <c r="A371" s="438"/>
      <c r="B371" s="506"/>
      <c r="C371" s="438"/>
      <c r="O371" s="387"/>
      <c r="P371" s="387"/>
    </row>
    <row r="372" spans="1:16" s="1" customFormat="1" ht="12.95" customHeight="1">
      <c r="A372" s="438"/>
      <c r="B372" s="506"/>
      <c r="C372" s="438"/>
      <c r="O372" s="387"/>
      <c r="P372" s="387"/>
    </row>
    <row r="373" spans="1:16" s="1" customFormat="1" ht="12.95" customHeight="1">
      <c r="A373" s="438"/>
      <c r="B373" s="506"/>
      <c r="C373" s="438"/>
      <c r="O373" s="387"/>
      <c r="P373" s="387"/>
    </row>
    <row r="374" spans="1:16" s="1" customFormat="1" ht="12.95" customHeight="1">
      <c r="A374" s="438"/>
      <c r="B374" s="506"/>
      <c r="C374" s="438"/>
      <c r="O374" s="387"/>
      <c r="P374" s="387"/>
    </row>
    <row r="375" spans="1:16" s="1" customFormat="1" ht="12.95" customHeight="1">
      <c r="A375" s="438"/>
      <c r="B375" s="506"/>
      <c r="C375" s="438"/>
      <c r="O375" s="387"/>
      <c r="P375" s="387"/>
    </row>
    <row r="376" spans="1:16" s="1" customFormat="1" ht="12.95" customHeight="1">
      <c r="A376" s="438"/>
      <c r="B376" s="506"/>
      <c r="C376" s="438"/>
      <c r="O376" s="387"/>
      <c r="P376" s="387"/>
    </row>
    <row r="377" spans="1:16" s="1" customFormat="1" ht="12.95" customHeight="1">
      <c r="A377" s="438"/>
      <c r="B377" s="506"/>
      <c r="C377" s="438"/>
      <c r="O377" s="387"/>
      <c r="P377" s="387"/>
    </row>
    <row r="378" spans="1:16" s="1" customFormat="1" ht="12.95" customHeight="1">
      <c r="A378" s="438"/>
      <c r="B378" s="506"/>
      <c r="C378" s="438"/>
      <c r="O378" s="387"/>
      <c r="P378" s="387"/>
    </row>
    <row r="379" spans="1:16" s="1" customFormat="1" ht="12.95" customHeight="1">
      <c r="A379" s="438"/>
      <c r="B379" s="506"/>
      <c r="C379" s="438"/>
      <c r="O379" s="387"/>
      <c r="P379" s="387"/>
    </row>
    <row r="380" spans="1:16" s="1" customFormat="1" ht="12.95" customHeight="1">
      <c r="A380" s="438"/>
      <c r="B380" s="506"/>
      <c r="C380" s="438"/>
      <c r="O380" s="387"/>
      <c r="P380" s="387"/>
    </row>
    <row r="381" spans="1:16" s="1" customFormat="1" ht="12.95" customHeight="1">
      <c r="A381" s="438"/>
      <c r="B381" s="506"/>
      <c r="C381" s="438"/>
      <c r="O381" s="387"/>
      <c r="P381" s="387"/>
    </row>
    <row r="382" spans="1:16" s="1" customFormat="1" ht="12.95" customHeight="1">
      <c r="A382" s="438"/>
      <c r="B382" s="506"/>
      <c r="C382" s="438"/>
      <c r="O382" s="387"/>
      <c r="P382" s="387"/>
    </row>
    <row r="383" spans="1:16" s="1" customFormat="1" ht="12.95" customHeight="1">
      <c r="A383" s="438"/>
      <c r="B383" s="506"/>
      <c r="C383" s="438"/>
      <c r="O383" s="387"/>
      <c r="P383" s="387"/>
    </row>
    <row r="384" spans="1:16" s="1" customFormat="1" ht="12.95" customHeight="1">
      <c r="A384" s="438"/>
      <c r="B384" s="506"/>
      <c r="C384" s="438"/>
      <c r="O384" s="387"/>
      <c r="P384" s="387"/>
    </row>
    <row r="385" spans="1:16" s="1" customFormat="1" ht="12.95" customHeight="1">
      <c r="A385" s="438"/>
      <c r="B385" s="506"/>
      <c r="C385" s="438"/>
      <c r="O385" s="387"/>
      <c r="P385" s="387"/>
    </row>
    <row r="386" spans="1:16" s="1" customFormat="1" ht="12.95" customHeight="1">
      <c r="A386" s="438"/>
      <c r="B386" s="506"/>
      <c r="C386" s="438"/>
      <c r="O386" s="387"/>
      <c r="P386" s="387"/>
    </row>
    <row r="387" spans="1:16" s="1" customFormat="1" ht="12.95" customHeight="1">
      <c r="A387" s="438"/>
      <c r="B387" s="506"/>
      <c r="C387" s="438"/>
      <c r="O387" s="387"/>
      <c r="P387" s="387"/>
    </row>
    <row r="388" spans="1:16" s="1" customFormat="1" ht="12.95" customHeight="1">
      <c r="A388" s="438"/>
      <c r="B388" s="506"/>
      <c r="C388" s="438"/>
      <c r="O388" s="387"/>
      <c r="P388" s="387"/>
    </row>
    <row r="389" spans="1:16" s="1" customFormat="1" ht="12.95" customHeight="1">
      <c r="A389" s="438"/>
      <c r="B389" s="506"/>
      <c r="C389" s="438"/>
      <c r="O389" s="387"/>
      <c r="P389" s="387"/>
    </row>
    <row r="390" spans="1:16" s="1" customFormat="1" ht="12.95" customHeight="1">
      <c r="A390" s="438"/>
      <c r="B390" s="506"/>
      <c r="C390" s="438"/>
      <c r="O390" s="387"/>
      <c r="P390" s="387"/>
    </row>
    <row r="391" spans="1:16" s="1" customFormat="1" ht="12.95" customHeight="1">
      <c r="A391" s="438"/>
      <c r="B391" s="506"/>
      <c r="C391" s="438"/>
      <c r="O391" s="387"/>
      <c r="P391" s="387"/>
    </row>
    <row r="392" spans="1:16" s="1" customFormat="1" ht="12.95" customHeight="1">
      <c r="A392" s="438"/>
      <c r="B392" s="506"/>
      <c r="C392" s="438"/>
      <c r="O392" s="387"/>
      <c r="P392" s="387"/>
    </row>
    <row r="393" spans="1:16" s="1" customFormat="1" ht="12.95" customHeight="1">
      <c r="A393" s="438"/>
      <c r="B393" s="506"/>
      <c r="C393" s="438"/>
      <c r="O393" s="387"/>
      <c r="P393" s="387"/>
    </row>
    <row r="394" spans="1:16" s="1" customFormat="1" ht="12.95" customHeight="1">
      <c r="A394" s="438"/>
      <c r="B394" s="506"/>
      <c r="C394" s="438"/>
      <c r="O394" s="387"/>
      <c r="P394" s="387"/>
    </row>
    <row r="395" spans="1:16" s="1" customFormat="1" ht="12.95" customHeight="1">
      <c r="A395" s="438"/>
      <c r="B395" s="506"/>
      <c r="C395" s="438"/>
      <c r="O395" s="387"/>
      <c r="P395" s="387"/>
    </row>
    <row r="396" spans="1:16" s="1" customFormat="1" ht="12.95" customHeight="1">
      <c r="A396" s="438"/>
      <c r="B396" s="506"/>
      <c r="C396" s="438"/>
      <c r="O396" s="387"/>
      <c r="P396" s="387"/>
    </row>
    <row r="397" spans="1:16" s="1" customFormat="1" ht="12.95" customHeight="1">
      <c r="A397" s="438"/>
      <c r="B397" s="506"/>
      <c r="C397" s="438"/>
      <c r="O397" s="387"/>
      <c r="P397" s="387"/>
    </row>
    <row r="398" spans="1:16" s="1" customFormat="1" ht="12.95" customHeight="1">
      <c r="A398" s="438"/>
      <c r="B398" s="506"/>
      <c r="C398" s="438"/>
      <c r="O398" s="387"/>
      <c r="P398" s="387"/>
    </row>
    <row r="399" spans="1:16" s="1" customFormat="1" ht="12.95" customHeight="1">
      <c r="A399" s="438"/>
      <c r="B399" s="506"/>
      <c r="C399" s="438"/>
      <c r="O399" s="387"/>
      <c r="P399" s="387"/>
    </row>
    <row r="400" spans="1:16" s="1" customFormat="1" ht="12.95" customHeight="1">
      <c r="A400" s="438"/>
      <c r="B400" s="506"/>
      <c r="C400" s="438"/>
      <c r="O400" s="387"/>
      <c r="P400" s="387"/>
    </row>
    <row r="401" spans="1:16" s="1" customFormat="1" ht="12.95" customHeight="1">
      <c r="A401" s="438"/>
      <c r="B401" s="506"/>
      <c r="C401" s="438"/>
      <c r="O401" s="387"/>
      <c r="P401" s="387"/>
    </row>
    <row r="402" spans="1:16" s="1" customFormat="1" ht="12.95" customHeight="1">
      <c r="A402" s="438"/>
      <c r="B402" s="506"/>
      <c r="C402" s="438"/>
      <c r="O402" s="387"/>
      <c r="P402" s="387"/>
    </row>
    <row r="403" spans="1:16" s="1" customFormat="1" ht="12.95" customHeight="1">
      <c r="A403" s="438"/>
      <c r="B403" s="506"/>
      <c r="C403" s="438"/>
      <c r="O403" s="387"/>
      <c r="P403" s="387"/>
    </row>
    <row r="404" spans="1:16" s="1" customFormat="1" ht="12.95" customHeight="1">
      <c r="A404" s="438"/>
      <c r="B404" s="506"/>
      <c r="C404" s="438"/>
      <c r="O404" s="387"/>
      <c r="P404" s="387"/>
    </row>
    <row r="405" spans="1:16" s="1" customFormat="1" ht="12.95" customHeight="1">
      <c r="A405" s="438"/>
      <c r="B405" s="506"/>
      <c r="C405" s="438"/>
      <c r="O405" s="387"/>
      <c r="P405" s="387"/>
    </row>
    <row r="406" spans="1:16" s="1" customFormat="1" ht="12.95" customHeight="1">
      <c r="A406" s="438"/>
      <c r="B406" s="506"/>
      <c r="C406" s="438"/>
      <c r="O406" s="387"/>
      <c r="P406" s="387"/>
    </row>
    <row r="407" spans="1:16" s="1" customFormat="1" ht="12.95" customHeight="1">
      <c r="A407" s="438"/>
      <c r="B407" s="506"/>
      <c r="C407" s="438"/>
      <c r="O407" s="387"/>
      <c r="P407" s="387"/>
    </row>
    <row r="408" spans="1:16" s="1" customFormat="1" ht="12.95" customHeight="1">
      <c r="A408" s="438"/>
      <c r="B408" s="506"/>
      <c r="C408" s="438"/>
      <c r="O408" s="387"/>
      <c r="P408" s="387"/>
    </row>
    <row r="409" spans="1:16" s="1" customFormat="1" ht="12.95" customHeight="1">
      <c r="A409" s="438"/>
      <c r="B409" s="506"/>
      <c r="C409" s="438"/>
      <c r="O409" s="387"/>
      <c r="P409" s="387"/>
    </row>
    <row r="410" spans="1:16" s="1" customFormat="1" ht="12.95" customHeight="1">
      <c r="A410" s="438"/>
      <c r="B410" s="506"/>
      <c r="C410" s="438"/>
      <c r="O410" s="387"/>
      <c r="P410" s="387"/>
    </row>
    <row r="411" spans="1:16" s="1" customFormat="1" ht="12.95" customHeight="1">
      <c r="A411" s="438"/>
      <c r="B411" s="506"/>
      <c r="C411" s="438"/>
      <c r="O411" s="387"/>
      <c r="P411" s="387"/>
    </row>
    <row r="412" spans="1:16" s="1" customFormat="1" ht="12.95" customHeight="1">
      <c r="A412" s="438"/>
      <c r="B412" s="506"/>
      <c r="C412" s="438"/>
      <c r="O412" s="387"/>
      <c r="P412" s="387"/>
    </row>
    <row r="413" spans="1:16" s="1" customFormat="1" ht="12.95" customHeight="1">
      <c r="A413" s="438"/>
      <c r="B413" s="506"/>
      <c r="C413" s="438"/>
      <c r="O413" s="387"/>
      <c r="P413" s="387"/>
    </row>
    <row r="414" spans="1:16" s="1" customFormat="1" ht="12.95" customHeight="1">
      <c r="A414" s="438"/>
      <c r="B414" s="506"/>
      <c r="C414" s="438"/>
      <c r="O414" s="387"/>
      <c r="P414" s="387"/>
    </row>
    <row r="415" spans="1:16" s="1" customFormat="1" ht="12.95" customHeight="1">
      <c r="A415" s="438"/>
      <c r="B415" s="506"/>
      <c r="C415" s="438"/>
      <c r="O415" s="387"/>
      <c r="P415" s="387"/>
    </row>
    <row r="416" spans="1:16" s="1" customFormat="1" ht="12.95" customHeight="1">
      <c r="A416" s="438"/>
      <c r="B416" s="506"/>
      <c r="C416" s="438"/>
      <c r="O416" s="387"/>
      <c r="P416" s="387"/>
    </row>
    <row r="417" spans="1:16" s="1" customFormat="1" ht="12.95" customHeight="1">
      <c r="A417" s="438"/>
      <c r="B417" s="506"/>
      <c r="C417" s="438"/>
      <c r="O417" s="387"/>
      <c r="P417" s="387"/>
    </row>
    <row r="418" spans="1:16" s="1" customFormat="1" ht="12.95" customHeight="1">
      <c r="A418" s="438"/>
      <c r="B418" s="506"/>
      <c r="C418" s="438"/>
      <c r="O418" s="387"/>
      <c r="P418" s="387"/>
    </row>
    <row r="419" spans="1:16" s="1" customFormat="1" ht="12.95" customHeight="1">
      <c r="A419" s="438"/>
      <c r="B419" s="506"/>
      <c r="C419" s="438"/>
      <c r="O419" s="387"/>
      <c r="P419" s="387"/>
    </row>
    <row r="420" spans="1:16" s="1" customFormat="1" ht="12.95" customHeight="1">
      <c r="A420" s="438"/>
      <c r="B420" s="506"/>
      <c r="C420" s="438"/>
      <c r="O420" s="387"/>
      <c r="P420" s="387"/>
    </row>
    <row r="421" spans="1:16" s="1" customFormat="1" ht="12.95" customHeight="1">
      <c r="A421" s="438"/>
      <c r="B421" s="506"/>
      <c r="C421" s="438"/>
      <c r="O421" s="387"/>
      <c r="P421" s="387"/>
    </row>
    <row r="422" spans="1:16" s="1" customFormat="1" ht="12.95" customHeight="1">
      <c r="A422" s="438"/>
      <c r="B422" s="506"/>
      <c r="C422" s="438"/>
      <c r="O422" s="387"/>
      <c r="P422" s="387"/>
    </row>
    <row r="423" spans="1:16" s="1" customFormat="1" ht="12.95" customHeight="1">
      <c r="A423" s="438"/>
      <c r="B423" s="506"/>
      <c r="C423" s="438"/>
      <c r="O423" s="387"/>
      <c r="P423" s="387"/>
    </row>
    <row r="424" spans="1:16" s="1" customFormat="1" ht="12.95" customHeight="1">
      <c r="A424" s="438"/>
      <c r="B424" s="506"/>
      <c r="C424" s="438"/>
      <c r="O424" s="387"/>
      <c r="P424" s="387"/>
    </row>
    <row r="425" spans="1:16" s="1" customFormat="1" ht="12.95" customHeight="1">
      <c r="A425" s="438"/>
      <c r="B425" s="506"/>
      <c r="C425" s="438"/>
      <c r="O425" s="387"/>
      <c r="P425" s="387"/>
    </row>
    <row r="426" spans="1:16" s="1" customFormat="1" ht="12.95" customHeight="1">
      <c r="A426" s="438"/>
      <c r="B426" s="506"/>
      <c r="C426" s="438"/>
      <c r="O426" s="387"/>
      <c r="P426" s="387"/>
    </row>
    <row r="427" spans="1:16" s="1" customFormat="1" ht="12.95" customHeight="1">
      <c r="A427" s="438"/>
      <c r="B427" s="506"/>
      <c r="C427" s="438"/>
      <c r="O427" s="387"/>
      <c r="P427" s="387"/>
    </row>
    <row r="428" spans="1:16" s="1" customFormat="1" ht="12.95" customHeight="1">
      <c r="A428" s="438"/>
      <c r="B428" s="506"/>
      <c r="C428" s="438"/>
      <c r="O428" s="387"/>
      <c r="P428" s="387"/>
    </row>
    <row r="429" spans="1:16" s="1" customFormat="1" ht="12.95" customHeight="1">
      <c r="A429" s="438"/>
      <c r="B429" s="506"/>
      <c r="C429" s="438"/>
      <c r="O429" s="387"/>
      <c r="P429" s="387"/>
    </row>
    <row r="430" spans="1:16" s="1" customFormat="1" ht="12.95" customHeight="1">
      <c r="A430" s="438"/>
      <c r="B430" s="506"/>
      <c r="C430" s="438"/>
      <c r="O430" s="387"/>
      <c r="P430" s="387"/>
    </row>
    <row r="431" spans="1:16" s="1" customFormat="1" ht="12.95" customHeight="1">
      <c r="A431" s="438"/>
      <c r="B431" s="506"/>
      <c r="C431" s="438"/>
      <c r="O431" s="387"/>
      <c r="P431" s="387"/>
    </row>
    <row r="432" spans="1:16" s="1" customFormat="1" ht="12.95" customHeight="1">
      <c r="A432" s="438"/>
      <c r="B432" s="506"/>
      <c r="C432" s="438"/>
      <c r="O432" s="387"/>
      <c r="P432" s="387"/>
    </row>
    <row r="433" spans="1:16" s="1" customFormat="1" ht="12.95" customHeight="1">
      <c r="A433" s="438"/>
      <c r="B433" s="506"/>
      <c r="C433" s="438"/>
      <c r="O433" s="387"/>
      <c r="P433" s="387"/>
    </row>
    <row r="434" spans="1:16" s="1" customFormat="1" ht="12.95" customHeight="1">
      <c r="A434" s="438"/>
      <c r="B434" s="506"/>
      <c r="C434" s="438"/>
      <c r="O434" s="387"/>
      <c r="P434" s="387"/>
    </row>
    <row r="435" spans="1:16" s="1" customFormat="1" ht="12.95" customHeight="1">
      <c r="A435" s="438"/>
      <c r="B435" s="506"/>
      <c r="C435" s="438"/>
      <c r="O435" s="387"/>
      <c r="P435" s="387"/>
    </row>
    <row r="436" spans="1:16" s="1" customFormat="1" ht="12.95" customHeight="1">
      <c r="A436" s="438"/>
      <c r="B436" s="506"/>
      <c r="C436" s="438"/>
      <c r="O436" s="387"/>
      <c r="P436" s="387"/>
    </row>
    <row r="437" spans="1:16" s="1" customFormat="1" ht="12.95" customHeight="1">
      <c r="A437" s="438"/>
      <c r="B437" s="506"/>
      <c r="C437" s="438"/>
      <c r="O437" s="387"/>
      <c r="P437" s="387"/>
    </row>
    <row r="438" spans="1:16" s="1" customFormat="1" ht="12.95" customHeight="1">
      <c r="A438" s="438"/>
      <c r="B438" s="506"/>
      <c r="C438" s="438"/>
    </row>
    <row r="439" spans="1:16" s="1" customFormat="1" ht="12.95" customHeight="1">
      <c r="A439" s="438"/>
      <c r="B439" s="506"/>
      <c r="C439" s="438"/>
    </row>
    <row r="440" spans="1:16" s="1" customFormat="1" ht="12.95" customHeight="1">
      <c r="A440" s="438"/>
      <c r="B440" s="506"/>
      <c r="C440" s="438"/>
    </row>
    <row r="441" spans="1:16" s="1" customFormat="1" ht="12.95" customHeight="1">
      <c r="A441" s="438"/>
      <c r="B441" s="506"/>
      <c r="C441" s="438"/>
    </row>
    <row r="442" spans="1:16" s="1" customFormat="1" ht="12.95" customHeight="1">
      <c r="A442" s="438"/>
      <c r="B442" s="506"/>
      <c r="C442" s="438"/>
    </row>
    <row r="443" spans="1:16" s="1" customFormat="1" ht="12.95" customHeight="1">
      <c r="A443" s="438"/>
      <c r="B443" s="506"/>
      <c r="C443" s="438"/>
    </row>
    <row r="444" spans="1:16" s="1" customFormat="1" ht="12.95" customHeight="1">
      <c r="A444" s="438"/>
      <c r="B444" s="506"/>
      <c r="C444" s="438"/>
    </row>
    <row r="445" spans="1:16" s="1" customFormat="1" ht="12.95" customHeight="1">
      <c r="A445" s="438"/>
      <c r="B445" s="506"/>
      <c r="C445" s="438"/>
    </row>
    <row r="446" spans="1:16" s="1" customFormat="1" ht="12.95" customHeight="1">
      <c r="A446" s="438"/>
      <c r="B446" s="506"/>
      <c r="C446" s="438"/>
    </row>
    <row r="447" spans="1:16" s="1" customFormat="1" ht="12.95" customHeight="1">
      <c r="A447" s="438"/>
      <c r="B447" s="506"/>
      <c r="C447" s="438"/>
    </row>
    <row r="448" spans="1:16" s="1" customFormat="1" ht="12.95" customHeight="1">
      <c r="A448" s="438"/>
      <c r="B448" s="506"/>
      <c r="C448" s="438"/>
    </row>
    <row r="449" spans="1:9" s="1" customFormat="1" ht="12.95" customHeight="1">
      <c r="A449" s="438"/>
      <c r="B449" s="506"/>
      <c r="C449" s="438"/>
    </row>
    <row r="450" spans="1:9">
      <c r="A450" s="438"/>
      <c r="B450" s="506"/>
      <c r="C450" s="438"/>
      <c r="D450" s="1"/>
      <c r="E450" s="1"/>
      <c r="F450" s="1"/>
      <c r="G450" s="1"/>
      <c r="H450" s="1"/>
      <c r="I450" s="1"/>
    </row>
    <row r="451" spans="1:9">
      <c r="A451" s="438"/>
      <c r="B451" s="506"/>
      <c r="C451" s="438"/>
      <c r="D451" s="1"/>
      <c r="E451" s="1"/>
      <c r="F451" s="1"/>
      <c r="G451" s="1"/>
      <c r="H451" s="1"/>
      <c r="I451" s="1"/>
    </row>
  </sheetData>
  <mergeCells count="25">
    <mergeCell ref="A82:C83"/>
    <mergeCell ref="D82:G82"/>
    <mergeCell ref="H82:K82"/>
    <mergeCell ref="L82:N82"/>
    <mergeCell ref="A204:C204"/>
    <mergeCell ref="A198:E198"/>
    <mergeCell ref="A197:C197"/>
    <mergeCell ref="A125:C126"/>
    <mergeCell ref="D125:G125"/>
    <mergeCell ref="H125:K125"/>
    <mergeCell ref="L125:N125"/>
    <mergeCell ref="A170:C171"/>
    <mergeCell ref="D170:G170"/>
    <mergeCell ref="H170:K170"/>
    <mergeCell ref="L170:N170"/>
    <mergeCell ref="A40:C41"/>
    <mergeCell ref="D40:G40"/>
    <mergeCell ref="H40:K40"/>
    <mergeCell ref="L40:N40"/>
    <mergeCell ref="A1:N1"/>
    <mergeCell ref="A4:C5"/>
    <mergeCell ref="H4:K4"/>
    <mergeCell ref="A2:N2"/>
    <mergeCell ref="D4:G4"/>
    <mergeCell ref="L4:N4"/>
  </mergeCells>
  <phoneticPr fontId="0" type="noConversion"/>
  <printOptions horizontalCentered="1"/>
  <pageMargins left="0" right="0" top="0" bottom="0" header="0" footer="0"/>
  <pageSetup paperSize="9" scale="80" orientation="landscape" horizontalDpi="4294967295" verticalDpi="300" r:id="rId1"/>
  <headerFooter alignWithMargins="0"/>
  <rowBreaks count="4" manualBreakCount="4">
    <brk id="38" max="13" man="1"/>
    <brk id="80" max="13" man="1"/>
    <brk id="123" max="13" man="1"/>
    <brk id="167" max="13" man="1"/>
  </rowBreaks>
  <ignoredErrors>
    <ignoredError sqref="L130:M130" formula="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6"/>
  <dimension ref="A1:J134"/>
  <sheetViews>
    <sheetView showGridLines="0" zoomScaleNormal="100" workbookViewId="0">
      <selection activeCell="L51" sqref="L51"/>
    </sheetView>
  </sheetViews>
  <sheetFormatPr defaultRowHeight="12.75"/>
  <cols>
    <col min="1" max="1" width="11.7109375" style="164" customWidth="1"/>
    <col min="2" max="10" width="15.7109375" style="164" customWidth="1"/>
    <col min="11" max="16384" width="9.140625" style="164"/>
  </cols>
  <sheetData>
    <row r="1" spans="1:10" ht="27" customHeight="1">
      <c r="A1" s="856" t="s">
        <v>856</v>
      </c>
      <c r="B1" s="857"/>
      <c r="C1" s="857"/>
      <c r="D1" s="857"/>
      <c r="E1" s="857"/>
      <c r="F1" s="857"/>
      <c r="G1" s="857"/>
      <c r="H1" s="857"/>
      <c r="I1" s="857"/>
      <c r="J1" s="857"/>
    </row>
    <row r="2" spans="1:10" ht="24.75" customHeight="1">
      <c r="A2" s="858" t="s">
        <v>857</v>
      </c>
      <c r="B2" s="858"/>
      <c r="C2" s="858"/>
      <c r="D2" s="858"/>
      <c r="E2" s="858"/>
      <c r="F2" s="858"/>
      <c r="G2" s="858"/>
      <c r="H2" s="858"/>
      <c r="I2" s="858"/>
      <c r="J2" s="858"/>
    </row>
    <row r="3" spans="1:10">
      <c r="J3" s="439" t="s">
        <v>851</v>
      </c>
    </row>
    <row r="4" spans="1:10" ht="13.5" customHeight="1">
      <c r="A4" s="839" t="s">
        <v>685</v>
      </c>
      <c r="B4" s="845" t="s">
        <v>786</v>
      </c>
      <c r="C4" s="985"/>
      <c r="D4" s="985"/>
      <c r="E4" s="845" t="s">
        <v>787</v>
      </c>
      <c r="F4" s="985"/>
      <c r="G4" s="985"/>
      <c r="H4" s="845" t="s">
        <v>788</v>
      </c>
      <c r="I4" s="985"/>
      <c r="J4" s="986"/>
    </row>
    <row r="5" spans="1:10" ht="60" customHeight="1">
      <c r="A5" s="972"/>
      <c r="B5" s="425" t="s">
        <v>789</v>
      </c>
      <c r="C5" s="425" t="s">
        <v>790</v>
      </c>
      <c r="D5" s="425" t="s">
        <v>791</v>
      </c>
      <c r="E5" s="698" t="s">
        <v>789</v>
      </c>
      <c r="F5" s="698" t="s">
        <v>790</v>
      </c>
      <c r="G5" s="698" t="s">
        <v>791</v>
      </c>
      <c r="H5" s="698" t="s">
        <v>789</v>
      </c>
      <c r="I5" s="728" t="s">
        <v>790</v>
      </c>
      <c r="J5" s="729" t="s">
        <v>791</v>
      </c>
    </row>
    <row r="6" spans="1:10" ht="13.5" customHeight="1">
      <c r="A6" s="13">
        <v>14</v>
      </c>
      <c r="B6" s="444">
        <v>1849</v>
      </c>
      <c r="C6" s="444">
        <v>174685</v>
      </c>
      <c r="D6" s="444">
        <v>416</v>
      </c>
      <c r="E6" s="444">
        <v>1120</v>
      </c>
      <c r="F6" s="444">
        <v>77071</v>
      </c>
      <c r="G6" s="444">
        <v>304</v>
      </c>
      <c r="H6" s="444">
        <f>+B6+E6</f>
        <v>2969</v>
      </c>
      <c r="I6" s="444">
        <f>+C6+F6</f>
        <v>251756</v>
      </c>
      <c r="J6" s="444">
        <f>+D6+G6</f>
        <v>720</v>
      </c>
    </row>
    <row r="7" spans="1:10" ht="13.5" customHeight="1">
      <c r="A7" s="13">
        <v>15</v>
      </c>
      <c r="B7" s="444">
        <v>6842</v>
      </c>
      <c r="C7" s="444">
        <v>1151261</v>
      </c>
      <c r="D7" s="444">
        <v>1476</v>
      </c>
      <c r="E7" s="444">
        <v>2585</v>
      </c>
      <c r="F7" s="444">
        <v>342043</v>
      </c>
      <c r="G7" s="444">
        <v>405</v>
      </c>
      <c r="H7" s="444">
        <f t="shared" ref="H7:H39" si="0">+B7+E7</f>
        <v>9427</v>
      </c>
      <c r="I7" s="444">
        <f t="shared" ref="I7:I39" si="1">+C7+F7</f>
        <v>1493304</v>
      </c>
      <c r="J7" s="444">
        <f t="shared" ref="J7:J39" si="2">+D7+G7</f>
        <v>1881</v>
      </c>
    </row>
    <row r="8" spans="1:10" ht="13.5" customHeight="1">
      <c r="A8" s="13">
        <v>16</v>
      </c>
      <c r="B8" s="444">
        <v>23288</v>
      </c>
      <c r="C8" s="444">
        <v>4622288</v>
      </c>
      <c r="D8" s="444">
        <v>7515</v>
      </c>
      <c r="E8" s="444">
        <v>9404</v>
      </c>
      <c r="F8" s="444">
        <v>1454379</v>
      </c>
      <c r="G8" s="444">
        <v>2269</v>
      </c>
      <c r="H8" s="444">
        <f t="shared" si="0"/>
        <v>32692</v>
      </c>
      <c r="I8" s="444">
        <f t="shared" si="1"/>
        <v>6076667</v>
      </c>
      <c r="J8" s="444">
        <f t="shared" si="2"/>
        <v>9784</v>
      </c>
    </row>
    <row r="9" spans="1:10" ht="13.5" customHeight="1">
      <c r="A9" s="13">
        <v>17</v>
      </c>
      <c r="B9" s="444">
        <v>47074</v>
      </c>
      <c r="C9" s="444">
        <v>12681230</v>
      </c>
      <c r="D9" s="444">
        <v>27803</v>
      </c>
      <c r="E9" s="444">
        <v>19248</v>
      </c>
      <c r="F9" s="444">
        <v>4426389</v>
      </c>
      <c r="G9" s="444">
        <v>9665</v>
      </c>
      <c r="H9" s="444">
        <f t="shared" si="0"/>
        <v>66322</v>
      </c>
      <c r="I9" s="444">
        <f t="shared" si="1"/>
        <v>17107619</v>
      </c>
      <c r="J9" s="444">
        <f t="shared" si="2"/>
        <v>37468</v>
      </c>
    </row>
    <row r="10" spans="1:10" ht="13.5" customHeight="1">
      <c r="A10" s="13">
        <v>18</v>
      </c>
      <c r="B10" s="444">
        <v>127402</v>
      </c>
      <c r="C10" s="444">
        <v>40514443</v>
      </c>
      <c r="D10" s="444">
        <v>119116</v>
      </c>
      <c r="E10" s="444">
        <v>46952</v>
      </c>
      <c r="F10" s="444">
        <v>15487459</v>
      </c>
      <c r="G10" s="444">
        <v>43117</v>
      </c>
      <c r="H10" s="444">
        <f t="shared" si="0"/>
        <v>174354</v>
      </c>
      <c r="I10" s="444">
        <f t="shared" si="1"/>
        <v>56001902</v>
      </c>
      <c r="J10" s="444">
        <f t="shared" si="2"/>
        <v>162233</v>
      </c>
    </row>
    <row r="11" spans="1:10" ht="13.5" customHeight="1">
      <c r="A11" s="13">
        <v>19</v>
      </c>
      <c r="B11" s="444">
        <v>155721</v>
      </c>
      <c r="C11" s="444">
        <v>72642200</v>
      </c>
      <c r="D11" s="444">
        <v>258224</v>
      </c>
      <c r="E11" s="444">
        <v>63812</v>
      </c>
      <c r="F11" s="444">
        <v>27838609</v>
      </c>
      <c r="G11" s="444">
        <v>98983</v>
      </c>
      <c r="H11" s="444">
        <f t="shared" si="0"/>
        <v>219533</v>
      </c>
      <c r="I11" s="444">
        <f t="shared" si="1"/>
        <v>100480809</v>
      </c>
      <c r="J11" s="444">
        <f t="shared" si="2"/>
        <v>357207</v>
      </c>
    </row>
    <row r="12" spans="1:10" ht="13.5" customHeight="1">
      <c r="A12" s="13">
        <v>20</v>
      </c>
      <c r="B12" s="444">
        <v>77516</v>
      </c>
      <c r="C12" s="444">
        <v>36816822</v>
      </c>
      <c r="D12" s="444">
        <v>181635</v>
      </c>
      <c r="E12" s="444">
        <v>75056</v>
      </c>
      <c r="F12" s="444">
        <v>36793549</v>
      </c>
      <c r="G12" s="444">
        <v>161178</v>
      </c>
      <c r="H12" s="444">
        <f t="shared" si="0"/>
        <v>152572</v>
      </c>
      <c r="I12" s="444">
        <f t="shared" si="1"/>
        <v>73610371</v>
      </c>
      <c r="J12" s="444">
        <f t="shared" si="2"/>
        <v>342813</v>
      </c>
    </row>
    <row r="13" spans="1:10" ht="13.5" customHeight="1">
      <c r="A13" s="13">
        <v>21</v>
      </c>
      <c r="B13" s="444">
        <v>147618</v>
      </c>
      <c r="C13" s="444">
        <v>78047425</v>
      </c>
      <c r="D13" s="444">
        <v>458479</v>
      </c>
      <c r="E13" s="444">
        <v>88789</v>
      </c>
      <c r="F13" s="444">
        <v>50772534</v>
      </c>
      <c r="G13" s="444">
        <v>239576</v>
      </c>
      <c r="H13" s="444">
        <f t="shared" si="0"/>
        <v>236407</v>
      </c>
      <c r="I13" s="444">
        <f t="shared" si="1"/>
        <v>128819959</v>
      </c>
      <c r="J13" s="444">
        <f t="shared" si="2"/>
        <v>698055</v>
      </c>
    </row>
    <row r="14" spans="1:10" ht="13.5" customHeight="1">
      <c r="A14" s="13">
        <v>22</v>
      </c>
      <c r="B14" s="444">
        <v>249680</v>
      </c>
      <c r="C14" s="444">
        <v>162337093</v>
      </c>
      <c r="D14" s="444">
        <v>979975</v>
      </c>
      <c r="E14" s="444">
        <v>116791</v>
      </c>
      <c r="F14" s="444">
        <v>77289455</v>
      </c>
      <c r="G14" s="444">
        <v>391106</v>
      </c>
      <c r="H14" s="444">
        <f t="shared" si="0"/>
        <v>366471</v>
      </c>
      <c r="I14" s="444">
        <f t="shared" si="1"/>
        <v>239626548</v>
      </c>
      <c r="J14" s="444">
        <f t="shared" si="2"/>
        <v>1371081</v>
      </c>
    </row>
    <row r="15" spans="1:10" ht="13.5" customHeight="1">
      <c r="A15" s="13">
        <v>23</v>
      </c>
      <c r="B15" s="444">
        <v>283390</v>
      </c>
      <c r="C15" s="444">
        <v>227246578</v>
      </c>
      <c r="D15" s="444">
        <v>1320909</v>
      </c>
      <c r="E15" s="444">
        <v>131925</v>
      </c>
      <c r="F15" s="444">
        <v>99348454</v>
      </c>
      <c r="G15" s="444">
        <v>508927</v>
      </c>
      <c r="H15" s="444">
        <f t="shared" si="0"/>
        <v>415315</v>
      </c>
      <c r="I15" s="444">
        <f t="shared" si="1"/>
        <v>326595032</v>
      </c>
      <c r="J15" s="444">
        <f t="shared" si="2"/>
        <v>1829836</v>
      </c>
    </row>
    <row r="16" spans="1:10" ht="13.5" customHeight="1">
      <c r="A16" s="13">
        <v>24</v>
      </c>
      <c r="B16" s="444">
        <v>309856</v>
      </c>
      <c r="C16" s="444">
        <v>292009841</v>
      </c>
      <c r="D16" s="444">
        <v>1641294</v>
      </c>
      <c r="E16" s="444">
        <v>137684</v>
      </c>
      <c r="F16" s="444">
        <v>122539678</v>
      </c>
      <c r="G16" s="444">
        <v>609181</v>
      </c>
      <c r="H16" s="444">
        <f t="shared" si="0"/>
        <v>447540</v>
      </c>
      <c r="I16" s="444">
        <f t="shared" si="1"/>
        <v>414549519</v>
      </c>
      <c r="J16" s="444">
        <f t="shared" si="2"/>
        <v>2250475</v>
      </c>
    </row>
    <row r="17" spans="1:10" ht="13.5" customHeight="1">
      <c r="A17" s="13">
        <v>25</v>
      </c>
      <c r="B17" s="444">
        <v>328798</v>
      </c>
      <c r="C17" s="444">
        <v>348534481</v>
      </c>
      <c r="D17" s="444">
        <v>1858767</v>
      </c>
      <c r="E17" s="444">
        <v>134538</v>
      </c>
      <c r="F17" s="444">
        <v>139521260</v>
      </c>
      <c r="G17" s="444">
        <v>650049</v>
      </c>
      <c r="H17" s="444">
        <f t="shared" si="0"/>
        <v>463336</v>
      </c>
      <c r="I17" s="444">
        <f t="shared" si="1"/>
        <v>488055741</v>
      </c>
      <c r="J17" s="444">
        <f t="shared" si="2"/>
        <v>2508816</v>
      </c>
    </row>
    <row r="18" spans="1:10" ht="13.5" customHeight="1">
      <c r="A18" s="13">
        <v>26</v>
      </c>
      <c r="B18" s="444">
        <v>342417</v>
      </c>
      <c r="C18" s="444">
        <v>419378476</v>
      </c>
      <c r="D18" s="444">
        <v>2030693</v>
      </c>
      <c r="E18" s="444">
        <v>130312</v>
      </c>
      <c r="F18" s="444">
        <v>153808929</v>
      </c>
      <c r="G18" s="444">
        <v>666317</v>
      </c>
      <c r="H18" s="444">
        <f t="shared" si="0"/>
        <v>472729</v>
      </c>
      <c r="I18" s="444">
        <f t="shared" si="1"/>
        <v>573187405</v>
      </c>
      <c r="J18" s="444">
        <f t="shared" si="2"/>
        <v>2697010</v>
      </c>
    </row>
    <row r="19" spans="1:10" ht="13.5" customHeight="1">
      <c r="A19" s="13">
        <v>27</v>
      </c>
      <c r="B19" s="444">
        <v>348868</v>
      </c>
      <c r="C19" s="444">
        <v>498838707</v>
      </c>
      <c r="D19" s="444">
        <v>2206054</v>
      </c>
      <c r="E19" s="444">
        <v>124297</v>
      </c>
      <c r="F19" s="444">
        <v>169658425</v>
      </c>
      <c r="G19" s="444">
        <v>689089</v>
      </c>
      <c r="H19" s="444">
        <f t="shared" si="0"/>
        <v>473165</v>
      </c>
      <c r="I19" s="444">
        <f t="shared" si="1"/>
        <v>668497132</v>
      </c>
      <c r="J19" s="444">
        <f t="shared" si="2"/>
        <v>2895143</v>
      </c>
    </row>
    <row r="20" spans="1:10" ht="13.5" customHeight="1">
      <c r="A20" s="13">
        <v>28</v>
      </c>
      <c r="B20" s="444">
        <v>359247</v>
      </c>
      <c r="C20" s="444">
        <v>603017672</v>
      </c>
      <c r="D20" s="444">
        <v>2492295</v>
      </c>
      <c r="E20" s="444">
        <v>122396</v>
      </c>
      <c r="F20" s="444">
        <v>193609939</v>
      </c>
      <c r="G20" s="444">
        <v>754541</v>
      </c>
      <c r="H20" s="444">
        <f t="shared" si="0"/>
        <v>481643</v>
      </c>
      <c r="I20" s="444">
        <f t="shared" si="1"/>
        <v>796627611</v>
      </c>
      <c r="J20" s="444">
        <f t="shared" si="2"/>
        <v>3246836</v>
      </c>
    </row>
    <row r="21" spans="1:10" ht="13.5" customHeight="1">
      <c r="A21" s="13">
        <v>29</v>
      </c>
      <c r="B21" s="444">
        <v>356836</v>
      </c>
      <c r="C21" s="444">
        <v>689882185</v>
      </c>
      <c r="D21" s="444">
        <v>2762325</v>
      </c>
      <c r="E21" s="444">
        <v>118933</v>
      </c>
      <c r="F21" s="444">
        <v>215056180</v>
      </c>
      <c r="G21" s="444">
        <v>813210</v>
      </c>
      <c r="H21" s="444">
        <f t="shared" si="0"/>
        <v>475769</v>
      </c>
      <c r="I21" s="444">
        <f t="shared" si="1"/>
        <v>904938365</v>
      </c>
      <c r="J21" s="444">
        <f t="shared" si="2"/>
        <v>3575535</v>
      </c>
    </row>
    <row r="22" spans="1:10" ht="13.5" customHeight="1">
      <c r="A22" s="13">
        <v>30</v>
      </c>
      <c r="B22" s="444">
        <v>368774</v>
      </c>
      <c r="C22" s="444">
        <v>804457733</v>
      </c>
      <c r="D22" s="444">
        <v>3178963</v>
      </c>
      <c r="E22" s="444">
        <v>118484</v>
      </c>
      <c r="F22" s="444">
        <v>243402026</v>
      </c>
      <c r="G22" s="444">
        <v>891377</v>
      </c>
      <c r="H22" s="444">
        <f t="shared" si="0"/>
        <v>487258</v>
      </c>
      <c r="I22" s="444">
        <f t="shared" si="1"/>
        <v>1047859759</v>
      </c>
      <c r="J22" s="444">
        <f t="shared" si="2"/>
        <v>4070340</v>
      </c>
    </row>
    <row r="23" spans="1:10" ht="13.5" customHeight="1">
      <c r="A23" s="13">
        <v>31</v>
      </c>
      <c r="B23" s="444">
        <v>397660</v>
      </c>
      <c r="C23" s="444">
        <v>967874918</v>
      </c>
      <c r="D23" s="444">
        <v>3789034</v>
      </c>
      <c r="E23" s="444">
        <v>122884</v>
      </c>
      <c r="F23" s="444">
        <v>277186030</v>
      </c>
      <c r="G23" s="444">
        <v>997506</v>
      </c>
      <c r="H23" s="444">
        <f t="shared" si="0"/>
        <v>520544</v>
      </c>
      <c r="I23" s="444">
        <f t="shared" si="1"/>
        <v>1245060948</v>
      </c>
      <c r="J23" s="444">
        <f t="shared" si="2"/>
        <v>4786540</v>
      </c>
    </row>
    <row r="24" spans="1:10" ht="13.5" customHeight="1">
      <c r="A24" s="13">
        <v>32</v>
      </c>
      <c r="B24" s="444">
        <v>379887</v>
      </c>
      <c r="C24" s="444">
        <v>1037004708</v>
      </c>
      <c r="D24" s="444">
        <v>3974703</v>
      </c>
      <c r="E24" s="444">
        <v>117808</v>
      </c>
      <c r="F24" s="444">
        <v>294215156</v>
      </c>
      <c r="G24" s="444">
        <v>1036849</v>
      </c>
      <c r="H24" s="444">
        <f t="shared" si="0"/>
        <v>497695</v>
      </c>
      <c r="I24" s="444">
        <f t="shared" si="1"/>
        <v>1331219864</v>
      </c>
      <c r="J24" s="444">
        <f t="shared" si="2"/>
        <v>5011552</v>
      </c>
    </row>
    <row r="25" spans="1:10" ht="13.5" customHeight="1">
      <c r="A25" s="13">
        <v>33</v>
      </c>
      <c r="B25" s="444">
        <v>354093</v>
      </c>
      <c r="C25" s="444">
        <v>1065171761</v>
      </c>
      <c r="D25" s="444">
        <v>4008325</v>
      </c>
      <c r="E25" s="444">
        <v>110164</v>
      </c>
      <c r="F25" s="444">
        <v>301079931</v>
      </c>
      <c r="G25" s="444">
        <v>1036754</v>
      </c>
      <c r="H25" s="444">
        <f t="shared" si="0"/>
        <v>464257</v>
      </c>
      <c r="I25" s="444">
        <f t="shared" si="1"/>
        <v>1366251692</v>
      </c>
      <c r="J25" s="444">
        <f t="shared" si="2"/>
        <v>5045079</v>
      </c>
    </row>
    <row r="26" spans="1:10" ht="13.5" customHeight="1">
      <c r="A26" s="13">
        <v>34</v>
      </c>
      <c r="B26" s="444">
        <v>340374</v>
      </c>
      <c r="C26" s="444">
        <v>1128714313</v>
      </c>
      <c r="D26" s="444">
        <v>4117441</v>
      </c>
      <c r="E26" s="444">
        <v>105601</v>
      </c>
      <c r="F26" s="444">
        <v>305752044</v>
      </c>
      <c r="G26" s="444">
        <v>1044101</v>
      </c>
      <c r="H26" s="444">
        <f t="shared" si="0"/>
        <v>445975</v>
      </c>
      <c r="I26" s="444">
        <f t="shared" si="1"/>
        <v>1434466357</v>
      </c>
      <c r="J26" s="444">
        <f t="shared" si="2"/>
        <v>5161542</v>
      </c>
    </row>
    <row r="27" spans="1:10" ht="13.5" customHeight="1">
      <c r="A27" s="13">
        <v>35</v>
      </c>
      <c r="B27" s="444">
        <v>322270</v>
      </c>
      <c r="C27" s="444">
        <v>1160353539</v>
      </c>
      <c r="D27" s="444">
        <v>4125269</v>
      </c>
      <c r="E27" s="444">
        <v>101150</v>
      </c>
      <c r="F27" s="444">
        <v>303254872</v>
      </c>
      <c r="G27" s="444">
        <v>1041446</v>
      </c>
      <c r="H27" s="444">
        <f t="shared" si="0"/>
        <v>423420</v>
      </c>
      <c r="I27" s="444">
        <f t="shared" si="1"/>
        <v>1463608411</v>
      </c>
      <c r="J27" s="444">
        <f t="shared" si="2"/>
        <v>5166715</v>
      </c>
    </row>
    <row r="28" spans="1:10" ht="13.5" customHeight="1">
      <c r="A28" s="13">
        <v>36</v>
      </c>
      <c r="B28" s="444">
        <v>290338</v>
      </c>
      <c r="C28" s="444">
        <v>1144864243</v>
      </c>
      <c r="D28" s="444">
        <v>3957276</v>
      </c>
      <c r="E28" s="444">
        <v>92172</v>
      </c>
      <c r="F28" s="444">
        <v>287069202</v>
      </c>
      <c r="G28" s="444">
        <v>996263</v>
      </c>
      <c r="H28" s="444">
        <f t="shared" si="0"/>
        <v>382510</v>
      </c>
      <c r="I28" s="444">
        <f t="shared" si="1"/>
        <v>1431933445</v>
      </c>
      <c r="J28" s="444">
        <f t="shared" si="2"/>
        <v>4953539</v>
      </c>
    </row>
    <row r="29" spans="1:10" ht="13.5" customHeight="1">
      <c r="A29" s="13">
        <v>37</v>
      </c>
      <c r="B29" s="444">
        <v>278815</v>
      </c>
      <c r="C29" s="444">
        <v>1176352215</v>
      </c>
      <c r="D29" s="444">
        <v>4028141</v>
      </c>
      <c r="E29" s="444">
        <v>87619</v>
      </c>
      <c r="F29" s="444">
        <v>276662655</v>
      </c>
      <c r="G29" s="444">
        <v>982609</v>
      </c>
      <c r="H29" s="444">
        <f t="shared" si="0"/>
        <v>366434</v>
      </c>
      <c r="I29" s="444">
        <f t="shared" si="1"/>
        <v>1453014870</v>
      </c>
      <c r="J29" s="444">
        <f t="shared" si="2"/>
        <v>5010750</v>
      </c>
    </row>
    <row r="30" spans="1:10" ht="13.5" customHeight="1">
      <c r="A30" s="13">
        <v>38</v>
      </c>
      <c r="B30" s="444">
        <v>299469</v>
      </c>
      <c r="C30" s="444">
        <v>1324375818</v>
      </c>
      <c r="D30" s="444">
        <v>4575032</v>
      </c>
      <c r="E30" s="444">
        <v>91162</v>
      </c>
      <c r="F30" s="444">
        <v>283622493</v>
      </c>
      <c r="G30" s="444">
        <v>1039877</v>
      </c>
      <c r="H30" s="444">
        <f t="shared" si="0"/>
        <v>390631</v>
      </c>
      <c r="I30" s="444">
        <f t="shared" si="1"/>
        <v>1607998311</v>
      </c>
      <c r="J30" s="444">
        <f t="shared" si="2"/>
        <v>5614909</v>
      </c>
    </row>
    <row r="31" spans="1:10" ht="13.5" customHeight="1">
      <c r="A31" s="13">
        <v>39</v>
      </c>
      <c r="B31" s="444">
        <v>275789</v>
      </c>
      <c r="C31" s="444">
        <v>1292813868</v>
      </c>
      <c r="D31" s="444">
        <v>4483300</v>
      </c>
      <c r="E31" s="444">
        <v>84896</v>
      </c>
      <c r="F31" s="444">
        <v>267839609</v>
      </c>
      <c r="G31" s="444">
        <v>1015972</v>
      </c>
      <c r="H31" s="444">
        <f t="shared" si="0"/>
        <v>360685</v>
      </c>
      <c r="I31" s="444">
        <f t="shared" si="1"/>
        <v>1560653477</v>
      </c>
      <c r="J31" s="444">
        <f t="shared" si="2"/>
        <v>5499272</v>
      </c>
    </row>
    <row r="32" spans="1:10" ht="13.5" customHeight="1">
      <c r="A32" s="13">
        <v>40</v>
      </c>
      <c r="B32" s="444">
        <v>261253</v>
      </c>
      <c r="C32" s="444">
        <v>1275814409</v>
      </c>
      <c r="D32" s="444">
        <v>4507890</v>
      </c>
      <c r="E32" s="444">
        <v>80481</v>
      </c>
      <c r="F32" s="444">
        <v>259154069</v>
      </c>
      <c r="G32" s="444">
        <v>1013640</v>
      </c>
      <c r="H32" s="444">
        <f t="shared" si="0"/>
        <v>341734</v>
      </c>
      <c r="I32" s="444">
        <f t="shared" si="1"/>
        <v>1534968478</v>
      </c>
      <c r="J32" s="444">
        <f t="shared" si="2"/>
        <v>5521530</v>
      </c>
    </row>
    <row r="33" spans="1:10" ht="13.5" customHeight="1">
      <c r="A33" s="13">
        <v>41</v>
      </c>
      <c r="B33" s="444">
        <v>243737</v>
      </c>
      <c r="C33" s="444">
        <v>1237725433</v>
      </c>
      <c r="D33" s="444">
        <v>4432125</v>
      </c>
      <c r="E33" s="444">
        <v>74226</v>
      </c>
      <c r="F33" s="444">
        <v>242819576</v>
      </c>
      <c r="G33" s="444">
        <v>976443</v>
      </c>
      <c r="H33" s="444">
        <f t="shared" si="0"/>
        <v>317963</v>
      </c>
      <c r="I33" s="444">
        <f t="shared" si="1"/>
        <v>1480545009</v>
      </c>
      <c r="J33" s="444">
        <f t="shared" si="2"/>
        <v>5408568</v>
      </c>
    </row>
    <row r="34" spans="1:10" ht="13.5" customHeight="1">
      <c r="A34" s="13">
        <v>42</v>
      </c>
      <c r="B34" s="444">
        <v>241480</v>
      </c>
      <c r="C34" s="444">
        <v>1255288374</v>
      </c>
      <c r="D34" s="444">
        <v>4597796</v>
      </c>
      <c r="E34" s="444">
        <v>68723</v>
      </c>
      <c r="F34" s="444">
        <v>225336868</v>
      </c>
      <c r="G34" s="444">
        <v>921112</v>
      </c>
      <c r="H34" s="444">
        <f t="shared" si="0"/>
        <v>310203</v>
      </c>
      <c r="I34" s="444">
        <f t="shared" si="1"/>
        <v>1480625242</v>
      </c>
      <c r="J34" s="444">
        <f t="shared" si="2"/>
        <v>5518908</v>
      </c>
    </row>
    <row r="35" spans="1:10" ht="13.5" customHeight="1">
      <c r="A35" s="13">
        <v>43</v>
      </c>
      <c r="B35" s="444">
        <v>224606</v>
      </c>
      <c r="C35" s="444">
        <v>1207692057</v>
      </c>
      <c r="D35" s="444">
        <v>4462654</v>
      </c>
      <c r="E35" s="444">
        <v>59804</v>
      </c>
      <c r="F35" s="444">
        <v>195162863</v>
      </c>
      <c r="G35" s="444">
        <v>813346</v>
      </c>
      <c r="H35" s="444">
        <f t="shared" si="0"/>
        <v>284410</v>
      </c>
      <c r="I35" s="444">
        <f t="shared" si="1"/>
        <v>1402854920</v>
      </c>
      <c r="J35" s="444">
        <f t="shared" si="2"/>
        <v>5276000</v>
      </c>
    </row>
    <row r="36" spans="1:10" ht="13.5" customHeight="1">
      <c r="A36" s="13">
        <v>44</v>
      </c>
      <c r="B36" s="444">
        <v>215077</v>
      </c>
      <c r="C36" s="444">
        <v>1191952145</v>
      </c>
      <c r="D36" s="444">
        <v>4456042</v>
      </c>
      <c r="E36" s="444">
        <v>50271</v>
      </c>
      <c r="F36" s="444">
        <v>156965491</v>
      </c>
      <c r="G36" s="444">
        <v>683256</v>
      </c>
      <c r="H36" s="444">
        <f t="shared" si="0"/>
        <v>265348</v>
      </c>
      <c r="I36" s="444">
        <f t="shared" si="1"/>
        <v>1348917636</v>
      </c>
      <c r="J36" s="444">
        <f t="shared" si="2"/>
        <v>5139298</v>
      </c>
    </row>
    <row r="37" spans="1:10" ht="13.5" customHeight="1">
      <c r="A37" s="13">
        <v>45</v>
      </c>
      <c r="B37" s="444">
        <v>186400</v>
      </c>
      <c r="C37" s="444">
        <v>1053300792</v>
      </c>
      <c r="D37" s="444">
        <v>3986057</v>
      </c>
      <c r="E37" s="444">
        <v>38979</v>
      </c>
      <c r="F37" s="444">
        <v>117477191</v>
      </c>
      <c r="G37" s="444">
        <v>530652</v>
      </c>
      <c r="H37" s="444">
        <f t="shared" si="0"/>
        <v>225379</v>
      </c>
      <c r="I37" s="444">
        <f t="shared" si="1"/>
        <v>1170777983</v>
      </c>
      <c r="J37" s="444">
        <f t="shared" si="2"/>
        <v>4516709</v>
      </c>
    </row>
    <row r="38" spans="1:10" ht="13.5" customHeight="1">
      <c r="A38" s="13">
        <v>46</v>
      </c>
      <c r="B38" s="444">
        <v>227974</v>
      </c>
      <c r="C38" s="444">
        <v>1246310361</v>
      </c>
      <c r="D38" s="444">
        <v>4923300</v>
      </c>
      <c r="E38" s="444">
        <v>41539</v>
      </c>
      <c r="F38" s="444">
        <v>113796422</v>
      </c>
      <c r="G38" s="444">
        <v>540098</v>
      </c>
      <c r="H38" s="444">
        <f t="shared" si="0"/>
        <v>269513</v>
      </c>
      <c r="I38" s="444">
        <f t="shared" si="1"/>
        <v>1360106783</v>
      </c>
      <c r="J38" s="444">
        <f t="shared" si="2"/>
        <v>5463398</v>
      </c>
    </row>
    <row r="39" spans="1:10" ht="13.5" customHeight="1">
      <c r="A39" s="15">
        <v>47</v>
      </c>
      <c r="B39" s="445">
        <v>200620</v>
      </c>
      <c r="C39" s="445">
        <v>1052004468</v>
      </c>
      <c r="D39" s="445">
        <v>4306636</v>
      </c>
      <c r="E39" s="445">
        <v>39034</v>
      </c>
      <c r="F39" s="445">
        <v>104694549</v>
      </c>
      <c r="G39" s="445">
        <v>509215</v>
      </c>
      <c r="H39" s="445">
        <f t="shared" si="0"/>
        <v>239654</v>
      </c>
      <c r="I39" s="445">
        <f t="shared" si="1"/>
        <v>1156699017</v>
      </c>
      <c r="J39" s="445">
        <f t="shared" si="2"/>
        <v>4815851</v>
      </c>
    </row>
    <row r="40" spans="1:10" ht="13.5" customHeight="1">
      <c r="A40" s="97"/>
      <c r="B40" s="446"/>
      <c r="C40" s="446"/>
      <c r="D40" s="446"/>
      <c r="E40" s="446"/>
      <c r="F40" s="446"/>
      <c r="G40" s="446"/>
      <c r="H40" s="446"/>
      <c r="I40" s="446"/>
      <c r="J40" s="446"/>
    </row>
    <row r="41" spans="1:10">
      <c r="J41" s="439" t="s">
        <v>852</v>
      </c>
    </row>
    <row r="42" spans="1:10" ht="13.5" customHeight="1">
      <c r="A42" s="839" t="s">
        <v>685</v>
      </c>
      <c r="B42" s="845" t="s">
        <v>786</v>
      </c>
      <c r="C42" s="985"/>
      <c r="D42" s="985"/>
      <c r="E42" s="845" t="s">
        <v>787</v>
      </c>
      <c r="F42" s="985"/>
      <c r="G42" s="985"/>
      <c r="H42" s="845" t="s">
        <v>788</v>
      </c>
      <c r="I42" s="985"/>
      <c r="J42" s="986"/>
    </row>
    <row r="43" spans="1:10" ht="62.25" customHeight="1">
      <c r="A43" s="972"/>
      <c r="B43" s="698" t="s">
        <v>789</v>
      </c>
      <c r="C43" s="698" t="s">
        <v>790</v>
      </c>
      <c r="D43" s="698" t="s">
        <v>791</v>
      </c>
      <c r="E43" s="698" t="s">
        <v>789</v>
      </c>
      <c r="F43" s="698" t="s">
        <v>790</v>
      </c>
      <c r="G43" s="698" t="s">
        <v>791</v>
      </c>
      <c r="H43" s="698" t="s">
        <v>789</v>
      </c>
      <c r="I43" s="728" t="s">
        <v>790</v>
      </c>
      <c r="J43" s="729" t="s">
        <v>791</v>
      </c>
    </row>
    <row r="44" spans="1:10" ht="13.5" customHeight="1">
      <c r="A44" s="13">
        <v>48</v>
      </c>
      <c r="B44" s="444">
        <v>144392</v>
      </c>
      <c r="C44" s="444">
        <v>699487813</v>
      </c>
      <c r="D44" s="444">
        <v>3065502</v>
      </c>
      <c r="E44" s="444">
        <v>32741</v>
      </c>
      <c r="F44" s="444">
        <v>87484695</v>
      </c>
      <c r="G44" s="444">
        <v>431642</v>
      </c>
      <c r="H44" s="444">
        <f>+B44+E44</f>
        <v>177133</v>
      </c>
      <c r="I44" s="444">
        <f>+C44+F44</f>
        <v>786972508</v>
      </c>
      <c r="J44" s="444">
        <f>+G44+D44</f>
        <v>3497144</v>
      </c>
    </row>
    <row r="45" spans="1:10" ht="13.5" customHeight="1">
      <c r="A45" s="97">
        <v>49</v>
      </c>
      <c r="B45" s="446">
        <v>97805</v>
      </c>
      <c r="C45" s="446">
        <v>419854432</v>
      </c>
      <c r="D45" s="446">
        <v>2068111</v>
      </c>
      <c r="E45" s="446">
        <v>25751</v>
      </c>
      <c r="F45" s="446">
        <v>67846872</v>
      </c>
      <c r="G45" s="446">
        <v>344597</v>
      </c>
      <c r="H45" s="444">
        <f t="shared" ref="H45:H78" si="3">+B45+E45</f>
        <v>123556</v>
      </c>
      <c r="I45" s="444">
        <f t="shared" ref="I45:I78" si="4">+C45+F45</f>
        <v>487701304</v>
      </c>
      <c r="J45" s="444">
        <f t="shared" ref="J45:J78" si="5">+G45+D45</f>
        <v>2412708</v>
      </c>
    </row>
    <row r="46" spans="1:10" ht="13.5" customHeight="1">
      <c r="A46" s="97">
        <v>50</v>
      </c>
      <c r="B46" s="446">
        <v>79271</v>
      </c>
      <c r="C46" s="446">
        <v>320415640</v>
      </c>
      <c r="D46" s="446">
        <v>1692840</v>
      </c>
      <c r="E46" s="446">
        <v>22560</v>
      </c>
      <c r="F46" s="446">
        <v>60517654</v>
      </c>
      <c r="G46" s="446">
        <v>300349</v>
      </c>
      <c r="H46" s="444">
        <f t="shared" si="3"/>
        <v>101831</v>
      </c>
      <c r="I46" s="444">
        <f t="shared" si="4"/>
        <v>380933294</v>
      </c>
      <c r="J46" s="444">
        <f t="shared" si="5"/>
        <v>1993189</v>
      </c>
    </row>
    <row r="47" spans="1:10" ht="13.5" customHeight="1">
      <c r="A47" s="13">
        <v>51</v>
      </c>
      <c r="B47" s="444">
        <v>59151</v>
      </c>
      <c r="C47" s="444">
        <v>238925475</v>
      </c>
      <c r="D47" s="444">
        <v>1285642</v>
      </c>
      <c r="E47" s="444">
        <v>17232</v>
      </c>
      <c r="F47" s="444">
        <v>45935827</v>
      </c>
      <c r="G47" s="444">
        <v>229502</v>
      </c>
      <c r="H47" s="444">
        <f t="shared" si="3"/>
        <v>76383</v>
      </c>
      <c r="I47" s="444">
        <f t="shared" si="4"/>
        <v>284861302</v>
      </c>
      <c r="J47" s="444">
        <f t="shared" si="5"/>
        <v>1515144</v>
      </c>
    </row>
    <row r="48" spans="1:10" ht="13.5" customHeight="1">
      <c r="A48" s="13">
        <v>52</v>
      </c>
      <c r="B48" s="444">
        <v>68145</v>
      </c>
      <c r="C48" s="444">
        <v>263865656</v>
      </c>
      <c r="D48" s="444">
        <v>1496522</v>
      </c>
      <c r="E48" s="444">
        <v>18207</v>
      </c>
      <c r="F48" s="444">
        <v>48464359</v>
      </c>
      <c r="G48" s="444">
        <v>238012</v>
      </c>
      <c r="H48" s="444">
        <f t="shared" si="3"/>
        <v>86352</v>
      </c>
      <c r="I48" s="444">
        <f t="shared" si="4"/>
        <v>312330015</v>
      </c>
      <c r="J48" s="444">
        <f t="shared" si="5"/>
        <v>1734534</v>
      </c>
    </row>
    <row r="49" spans="1:10" ht="13.5" customHeight="1">
      <c r="A49" s="13">
        <v>53</v>
      </c>
      <c r="B49" s="444">
        <v>48237</v>
      </c>
      <c r="C49" s="444">
        <v>185218255</v>
      </c>
      <c r="D49" s="444">
        <v>1066164</v>
      </c>
      <c r="E49" s="444">
        <v>12408</v>
      </c>
      <c r="F49" s="444">
        <v>32438981</v>
      </c>
      <c r="G49" s="444">
        <v>164163</v>
      </c>
      <c r="H49" s="444">
        <f t="shared" si="3"/>
        <v>60645</v>
      </c>
      <c r="I49" s="444">
        <f t="shared" si="4"/>
        <v>217657236</v>
      </c>
      <c r="J49" s="444">
        <f t="shared" si="5"/>
        <v>1230327</v>
      </c>
    </row>
    <row r="50" spans="1:10" ht="13.5" customHeight="1">
      <c r="A50" s="13">
        <v>54</v>
      </c>
      <c r="B50" s="444">
        <v>36847</v>
      </c>
      <c r="C50" s="444">
        <v>140370150</v>
      </c>
      <c r="D50" s="444">
        <v>828352</v>
      </c>
      <c r="E50" s="444">
        <v>9281</v>
      </c>
      <c r="F50" s="444">
        <v>24314300</v>
      </c>
      <c r="G50" s="444">
        <v>120577</v>
      </c>
      <c r="H50" s="444">
        <f t="shared" si="3"/>
        <v>46128</v>
      </c>
      <c r="I50" s="444">
        <f t="shared" si="4"/>
        <v>164684450</v>
      </c>
      <c r="J50" s="444">
        <f t="shared" si="5"/>
        <v>948929</v>
      </c>
    </row>
    <row r="51" spans="1:10" ht="13.5" customHeight="1">
      <c r="A51" s="13">
        <v>55</v>
      </c>
      <c r="B51" s="444">
        <v>26872</v>
      </c>
      <c r="C51" s="444">
        <v>103410497</v>
      </c>
      <c r="D51" s="444">
        <v>593266</v>
      </c>
      <c r="E51" s="444">
        <v>6928</v>
      </c>
      <c r="F51" s="444">
        <v>17233872</v>
      </c>
      <c r="G51" s="444">
        <v>89329</v>
      </c>
      <c r="H51" s="444">
        <f t="shared" si="3"/>
        <v>33800</v>
      </c>
      <c r="I51" s="444">
        <f t="shared" si="4"/>
        <v>120644369</v>
      </c>
      <c r="J51" s="444">
        <f t="shared" si="5"/>
        <v>682595</v>
      </c>
    </row>
    <row r="52" spans="1:10" ht="13.5" customHeight="1">
      <c r="A52" s="13">
        <v>56</v>
      </c>
      <c r="B52" s="444">
        <v>33124</v>
      </c>
      <c r="C52" s="444">
        <v>116274793</v>
      </c>
      <c r="D52" s="444">
        <v>729829</v>
      </c>
      <c r="E52" s="444">
        <v>6986</v>
      </c>
      <c r="F52" s="444">
        <v>15550483</v>
      </c>
      <c r="G52" s="444">
        <v>86234</v>
      </c>
      <c r="H52" s="444">
        <f t="shared" si="3"/>
        <v>40110</v>
      </c>
      <c r="I52" s="444">
        <f t="shared" si="4"/>
        <v>131825276</v>
      </c>
      <c r="J52" s="444">
        <f t="shared" si="5"/>
        <v>816063</v>
      </c>
    </row>
    <row r="53" spans="1:10" ht="13.5" customHeight="1">
      <c r="A53" s="13">
        <v>57</v>
      </c>
      <c r="B53" s="444">
        <v>25265</v>
      </c>
      <c r="C53" s="444">
        <v>88983442</v>
      </c>
      <c r="D53" s="444">
        <v>558935</v>
      </c>
      <c r="E53" s="444">
        <v>5629</v>
      </c>
      <c r="F53" s="444">
        <v>12258812</v>
      </c>
      <c r="G53" s="444">
        <v>68967</v>
      </c>
      <c r="H53" s="444">
        <f t="shared" si="3"/>
        <v>30894</v>
      </c>
      <c r="I53" s="444">
        <f t="shared" si="4"/>
        <v>101242254</v>
      </c>
      <c r="J53" s="444">
        <f t="shared" si="5"/>
        <v>627902</v>
      </c>
    </row>
    <row r="54" spans="1:10" ht="13.5" customHeight="1">
      <c r="A54" s="13">
        <v>58</v>
      </c>
      <c r="B54" s="444">
        <v>15023</v>
      </c>
      <c r="C54" s="444">
        <v>51319495</v>
      </c>
      <c r="D54" s="444">
        <v>339447</v>
      </c>
      <c r="E54" s="444">
        <v>3707</v>
      </c>
      <c r="F54" s="444">
        <v>7174374</v>
      </c>
      <c r="G54" s="444">
        <v>44707</v>
      </c>
      <c r="H54" s="444">
        <f t="shared" si="3"/>
        <v>18730</v>
      </c>
      <c r="I54" s="444">
        <f t="shared" si="4"/>
        <v>58493869</v>
      </c>
      <c r="J54" s="444">
        <f t="shared" si="5"/>
        <v>384154</v>
      </c>
    </row>
    <row r="55" spans="1:10" ht="13.5" customHeight="1">
      <c r="A55" s="13">
        <v>59</v>
      </c>
      <c r="B55" s="444">
        <v>9940</v>
      </c>
      <c r="C55" s="444">
        <v>33581309</v>
      </c>
      <c r="D55" s="444">
        <v>226053</v>
      </c>
      <c r="E55" s="444">
        <v>2716</v>
      </c>
      <c r="F55" s="444">
        <v>4982156</v>
      </c>
      <c r="G55" s="444">
        <v>31294</v>
      </c>
      <c r="H55" s="444">
        <f t="shared" si="3"/>
        <v>12656</v>
      </c>
      <c r="I55" s="444">
        <f t="shared" si="4"/>
        <v>38563465</v>
      </c>
      <c r="J55" s="444">
        <f t="shared" si="5"/>
        <v>257347</v>
      </c>
    </row>
    <row r="56" spans="1:10" ht="13.5" customHeight="1">
      <c r="A56" s="13">
        <v>60</v>
      </c>
      <c r="B56" s="444">
        <v>8136</v>
      </c>
      <c r="C56" s="444">
        <v>25125427</v>
      </c>
      <c r="D56" s="444">
        <v>186134</v>
      </c>
      <c r="E56" s="444">
        <v>2094</v>
      </c>
      <c r="F56" s="444">
        <v>3938246</v>
      </c>
      <c r="G56" s="444">
        <v>25255</v>
      </c>
      <c r="H56" s="444">
        <f t="shared" si="3"/>
        <v>10230</v>
      </c>
      <c r="I56" s="444">
        <f t="shared" si="4"/>
        <v>29063673</v>
      </c>
      <c r="J56" s="444">
        <f t="shared" si="5"/>
        <v>211389</v>
      </c>
    </row>
    <row r="57" spans="1:10" ht="13.5" customHeight="1">
      <c r="A57" s="13">
        <v>61</v>
      </c>
      <c r="B57" s="444">
        <v>5514</v>
      </c>
      <c r="C57" s="444">
        <v>15992227</v>
      </c>
      <c r="D57" s="444">
        <v>124584</v>
      </c>
      <c r="E57" s="444">
        <v>1379</v>
      </c>
      <c r="F57" s="444">
        <v>2783506</v>
      </c>
      <c r="G57" s="444">
        <v>15825</v>
      </c>
      <c r="H57" s="444">
        <f t="shared" si="3"/>
        <v>6893</v>
      </c>
      <c r="I57" s="444">
        <f t="shared" si="4"/>
        <v>18775733</v>
      </c>
      <c r="J57" s="444">
        <f t="shared" si="5"/>
        <v>140409</v>
      </c>
    </row>
    <row r="58" spans="1:10" ht="13.5" customHeight="1">
      <c r="A58" s="13">
        <v>62</v>
      </c>
      <c r="B58" s="444">
        <v>6956</v>
      </c>
      <c r="C58" s="444">
        <v>17812983</v>
      </c>
      <c r="D58" s="444">
        <v>156647</v>
      </c>
      <c r="E58" s="444">
        <v>1501</v>
      </c>
      <c r="F58" s="444">
        <v>2743843</v>
      </c>
      <c r="G58" s="444">
        <v>17241</v>
      </c>
      <c r="H58" s="444">
        <f t="shared" si="3"/>
        <v>8457</v>
      </c>
      <c r="I58" s="444">
        <f t="shared" si="4"/>
        <v>20556826</v>
      </c>
      <c r="J58" s="444">
        <f t="shared" si="5"/>
        <v>173888</v>
      </c>
    </row>
    <row r="59" spans="1:10" ht="13.5" customHeight="1">
      <c r="A59" s="13">
        <v>63</v>
      </c>
      <c r="B59" s="444">
        <v>4456</v>
      </c>
      <c r="C59" s="444">
        <v>11408249</v>
      </c>
      <c r="D59" s="444">
        <v>99994</v>
      </c>
      <c r="E59" s="444">
        <v>1049</v>
      </c>
      <c r="F59" s="444">
        <v>1960748</v>
      </c>
      <c r="G59" s="444">
        <v>11949</v>
      </c>
      <c r="H59" s="444">
        <f t="shared" si="3"/>
        <v>5505</v>
      </c>
      <c r="I59" s="444">
        <f t="shared" si="4"/>
        <v>13368997</v>
      </c>
      <c r="J59" s="444">
        <f t="shared" si="5"/>
        <v>111943</v>
      </c>
    </row>
    <row r="60" spans="1:10" ht="13.5" customHeight="1">
      <c r="A60" s="13">
        <v>64</v>
      </c>
      <c r="B60" s="444">
        <v>3196</v>
      </c>
      <c r="C60" s="444">
        <v>7112782</v>
      </c>
      <c r="D60" s="444">
        <v>68980</v>
      </c>
      <c r="E60" s="444">
        <v>774</v>
      </c>
      <c r="F60" s="444">
        <v>1348176</v>
      </c>
      <c r="G60" s="444">
        <v>8513</v>
      </c>
      <c r="H60" s="444">
        <f t="shared" si="3"/>
        <v>3970</v>
      </c>
      <c r="I60" s="444">
        <f t="shared" si="4"/>
        <v>8460958</v>
      </c>
      <c r="J60" s="444">
        <f t="shared" si="5"/>
        <v>77493</v>
      </c>
    </row>
    <row r="61" spans="1:10" ht="13.5" customHeight="1">
      <c r="A61" s="13">
        <v>65</v>
      </c>
      <c r="B61" s="444">
        <v>2376</v>
      </c>
      <c r="C61" s="444">
        <v>5067034</v>
      </c>
      <c r="D61" s="444">
        <v>50841</v>
      </c>
      <c r="E61" s="444">
        <v>513</v>
      </c>
      <c r="F61" s="444">
        <v>856421</v>
      </c>
      <c r="G61" s="444">
        <v>5734</v>
      </c>
      <c r="H61" s="444">
        <f t="shared" si="3"/>
        <v>2889</v>
      </c>
      <c r="I61" s="444">
        <f t="shared" si="4"/>
        <v>5923455</v>
      </c>
      <c r="J61" s="444">
        <f t="shared" si="5"/>
        <v>56575</v>
      </c>
    </row>
    <row r="62" spans="1:10" ht="13.5" customHeight="1">
      <c r="A62" s="13">
        <v>66</v>
      </c>
      <c r="B62" s="444">
        <v>1718</v>
      </c>
      <c r="C62" s="444">
        <v>3652477</v>
      </c>
      <c r="D62" s="444">
        <v>37801</v>
      </c>
      <c r="E62" s="444">
        <v>378</v>
      </c>
      <c r="F62" s="444">
        <v>630181</v>
      </c>
      <c r="G62" s="444">
        <v>4081</v>
      </c>
      <c r="H62" s="444">
        <f t="shared" si="3"/>
        <v>2096</v>
      </c>
      <c r="I62" s="444">
        <f t="shared" si="4"/>
        <v>4282658</v>
      </c>
      <c r="J62" s="444">
        <f t="shared" si="5"/>
        <v>41882</v>
      </c>
    </row>
    <row r="63" spans="1:10" ht="13.5" customHeight="1">
      <c r="A63" s="13">
        <v>67</v>
      </c>
      <c r="B63" s="444">
        <v>1691</v>
      </c>
      <c r="C63" s="444">
        <v>3430715</v>
      </c>
      <c r="D63" s="444">
        <v>36025</v>
      </c>
      <c r="E63" s="444">
        <v>317</v>
      </c>
      <c r="F63" s="444">
        <v>509599</v>
      </c>
      <c r="G63" s="444">
        <v>3707</v>
      </c>
      <c r="H63" s="444">
        <f t="shared" si="3"/>
        <v>2008</v>
      </c>
      <c r="I63" s="444">
        <f t="shared" si="4"/>
        <v>3940314</v>
      </c>
      <c r="J63" s="444">
        <f t="shared" si="5"/>
        <v>39732</v>
      </c>
    </row>
    <row r="64" spans="1:10" ht="13.5" customHeight="1">
      <c r="A64" s="13">
        <v>68</v>
      </c>
      <c r="B64" s="444">
        <v>1055</v>
      </c>
      <c r="C64" s="444">
        <v>2189526</v>
      </c>
      <c r="D64" s="444">
        <v>22386</v>
      </c>
      <c r="E64" s="444">
        <v>212</v>
      </c>
      <c r="F64" s="444">
        <v>363251</v>
      </c>
      <c r="G64" s="444">
        <v>2121</v>
      </c>
      <c r="H64" s="444">
        <f t="shared" si="3"/>
        <v>1267</v>
      </c>
      <c r="I64" s="444">
        <f t="shared" si="4"/>
        <v>2552777</v>
      </c>
      <c r="J64" s="444">
        <f t="shared" si="5"/>
        <v>24507</v>
      </c>
    </row>
    <row r="65" spans="1:10" ht="13.5" customHeight="1">
      <c r="A65" s="13">
        <v>69</v>
      </c>
      <c r="B65" s="444">
        <v>743</v>
      </c>
      <c r="C65" s="444">
        <v>1363268</v>
      </c>
      <c r="D65" s="444">
        <v>14836</v>
      </c>
      <c r="E65" s="444">
        <v>133</v>
      </c>
      <c r="F65" s="444">
        <v>227557</v>
      </c>
      <c r="G65" s="444">
        <v>1211</v>
      </c>
      <c r="H65" s="444">
        <f t="shared" si="3"/>
        <v>876</v>
      </c>
      <c r="I65" s="444">
        <f t="shared" si="4"/>
        <v>1590825</v>
      </c>
      <c r="J65" s="444">
        <f t="shared" si="5"/>
        <v>16047</v>
      </c>
    </row>
    <row r="66" spans="1:10" ht="13.5" customHeight="1">
      <c r="A66" s="13">
        <v>70</v>
      </c>
      <c r="B66" s="444">
        <v>639</v>
      </c>
      <c r="C66" s="444">
        <v>1064733</v>
      </c>
      <c r="D66" s="444">
        <v>11946</v>
      </c>
      <c r="E66" s="444">
        <v>108</v>
      </c>
      <c r="F66" s="444">
        <v>173611</v>
      </c>
      <c r="G66" s="444">
        <v>826</v>
      </c>
      <c r="H66" s="444">
        <f t="shared" si="3"/>
        <v>747</v>
      </c>
      <c r="I66" s="444">
        <f t="shared" si="4"/>
        <v>1238344</v>
      </c>
      <c r="J66" s="444">
        <f t="shared" si="5"/>
        <v>12772</v>
      </c>
    </row>
    <row r="67" spans="1:10" ht="13.5" customHeight="1">
      <c r="A67" s="13">
        <v>71</v>
      </c>
      <c r="B67" s="444">
        <v>463</v>
      </c>
      <c r="C67" s="444">
        <v>869300</v>
      </c>
      <c r="D67" s="444">
        <v>9347</v>
      </c>
      <c r="E67" s="444">
        <v>76</v>
      </c>
      <c r="F67" s="444">
        <v>110634</v>
      </c>
      <c r="G67" s="444">
        <v>697</v>
      </c>
      <c r="H67" s="444">
        <f t="shared" si="3"/>
        <v>539</v>
      </c>
      <c r="I67" s="444">
        <f t="shared" si="4"/>
        <v>979934</v>
      </c>
      <c r="J67" s="444">
        <f t="shared" si="5"/>
        <v>10044</v>
      </c>
    </row>
    <row r="68" spans="1:10" ht="13.5" customHeight="1">
      <c r="A68" s="13">
        <v>72</v>
      </c>
      <c r="B68" s="444">
        <v>415</v>
      </c>
      <c r="C68" s="444">
        <v>646561</v>
      </c>
      <c r="D68" s="444">
        <v>7918</v>
      </c>
      <c r="E68" s="444">
        <v>55</v>
      </c>
      <c r="F68" s="444">
        <v>97592</v>
      </c>
      <c r="G68" s="444">
        <v>511</v>
      </c>
      <c r="H68" s="444">
        <f t="shared" si="3"/>
        <v>470</v>
      </c>
      <c r="I68" s="444">
        <f t="shared" si="4"/>
        <v>744153</v>
      </c>
      <c r="J68" s="444">
        <f t="shared" si="5"/>
        <v>8429</v>
      </c>
    </row>
    <row r="69" spans="1:10" ht="13.5" customHeight="1">
      <c r="A69" s="13">
        <v>73</v>
      </c>
      <c r="B69" s="444">
        <v>277</v>
      </c>
      <c r="C69" s="444">
        <v>560245</v>
      </c>
      <c r="D69" s="444">
        <v>5557</v>
      </c>
      <c r="E69" s="444">
        <v>55</v>
      </c>
      <c r="F69" s="444">
        <v>83092</v>
      </c>
      <c r="G69" s="444">
        <v>595</v>
      </c>
      <c r="H69" s="444">
        <f t="shared" si="3"/>
        <v>332</v>
      </c>
      <c r="I69" s="444">
        <f t="shared" si="4"/>
        <v>643337</v>
      </c>
      <c r="J69" s="444">
        <f t="shared" si="5"/>
        <v>6152</v>
      </c>
    </row>
    <row r="70" spans="1:10" ht="13.5" customHeight="1">
      <c r="A70" s="13">
        <v>74</v>
      </c>
      <c r="B70" s="444">
        <v>243</v>
      </c>
      <c r="C70" s="444">
        <v>430905</v>
      </c>
      <c r="D70" s="444">
        <v>4608</v>
      </c>
      <c r="E70" s="444">
        <v>29</v>
      </c>
      <c r="F70" s="444">
        <v>52062</v>
      </c>
      <c r="G70" s="444">
        <v>314</v>
      </c>
      <c r="H70" s="444">
        <f t="shared" si="3"/>
        <v>272</v>
      </c>
      <c r="I70" s="444">
        <f t="shared" si="4"/>
        <v>482967</v>
      </c>
      <c r="J70" s="444">
        <f t="shared" si="5"/>
        <v>4922</v>
      </c>
    </row>
    <row r="71" spans="1:10" ht="13.5" customHeight="1">
      <c r="A71" s="13">
        <v>75</v>
      </c>
      <c r="B71" s="444">
        <v>183</v>
      </c>
      <c r="C71" s="444">
        <v>336962</v>
      </c>
      <c r="D71" s="444">
        <v>3431</v>
      </c>
      <c r="E71" s="444">
        <v>23</v>
      </c>
      <c r="F71" s="444">
        <v>44387</v>
      </c>
      <c r="G71" s="444">
        <v>144</v>
      </c>
      <c r="H71" s="444">
        <f t="shared" si="3"/>
        <v>206</v>
      </c>
      <c r="I71" s="444">
        <f t="shared" si="4"/>
        <v>381349</v>
      </c>
      <c r="J71" s="444">
        <f t="shared" si="5"/>
        <v>3575</v>
      </c>
    </row>
    <row r="72" spans="1:10" ht="13.5" customHeight="1">
      <c r="A72" s="13">
        <v>76</v>
      </c>
      <c r="B72" s="444">
        <v>134</v>
      </c>
      <c r="C72" s="444">
        <v>217141</v>
      </c>
      <c r="D72" s="444">
        <v>2669</v>
      </c>
      <c r="E72" s="444">
        <v>20</v>
      </c>
      <c r="F72" s="444">
        <v>45490</v>
      </c>
      <c r="G72" s="444">
        <v>183</v>
      </c>
      <c r="H72" s="444">
        <f t="shared" si="3"/>
        <v>154</v>
      </c>
      <c r="I72" s="444">
        <f t="shared" si="4"/>
        <v>262631</v>
      </c>
      <c r="J72" s="444">
        <f t="shared" si="5"/>
        <v>2852</v>
      </c>
    </row>
    <row r="73" spans="1:10" ht="13.5" customHeight="1">
      <c r="A73" s="13">
        <v>77</v>
      </c>
      <c r="B73" s="444">
        <v>110</v>
      </c>
      <c r="C73" s="444">
        <v>212612</v>
      </c>
      <c r="D73" s="444">
        <v>1871</v>
      </c>
      <c r="E73" s="444">
        <v>17</v>
      </c>
      <c r="F73" s="444">
        <v>45812</v>
      </c>
      <c r="G73" s="444">
        <v>145</v>
      </c>
      <c r="H73" s="444">
        <f t="shared" si="3"/>
        <v>127</v>
      </c>
      <c r="I73" s="444">
        <f t="shared" si="4"/>
        <v>258424</v>
      </c>
      <c r="J73" s="444">
        <f t="shared" si="5"/>
        <v>2016</v>
      </c>
    </row>
    <row r="74" spans="1:10" ht="13.5" customHeight="1">
      <c r="A74" s="13">
        <v>78</v>
      </c>
      <c r="B74" s="444">
        <v>104</v>
      </c>
      <c r="C74" s="444">
        <v>212386</v>
      </c>
      <c r="D74" s="444">
        <v>1828</v>
      </c>
      <c r="E74" s="444">
        <v>13</v>
      </c>
      <c r="F74" s="444">
        <v>23556</v>
      </c>
      <c r="G74" s="444">
        <v>193</v>
      </c>
      <c r="H74" s="444">
        <f t="shared" si="3"/>
        <v>117</v>
      </c>
      <c r="I74" s="444">
        <f t="shared" si="4"/>
        <v>235942</v>
      </c>
      <c r="J74" s="444">
        <f t="shared" si="5"/>
        <v>2021</v>
      </c>
    </row>
    <row r="75" spans="1:10" ht="13.5" customHeight="1">
      <c r="A75" s="13">
        <v>79</v>
      </c>
      <c r="B75" s="444">
        <v>102</v>
      </c>
      <c r="C75" s="444">
        <v>182984</v>
      </c>
      <c r="D75" s="444">
        <v>1779</v>
      </c>
      <c r="E75" s="444">
        <v>6</v>
      </c>
      <c r="F75" s="444">
        <v>3166</v>
      </c>
      <c r="G75" s="444">
        <v>16</v>
      </c>
      <c r="H75" s="444">
        <f t="shared" si="3"/>
        <v>108</v>
      </c>
      <c r="I75" s="444">
        <f t="shared" si="4"/>
        <v>186150</v>
      </c>
      <c r="J75" s="444">
        <f t="shared" si="5"/>
        <v>1795</v>
      </c>
    </row>
    <row r="76" spans="1:10" ht="13.5" customHeight="1">
      <c r="A76" s="13">
        <v>80</v>
      </c>
      <c r="B76" s="444">
        <v>59</v>
      </c>
      <c r="C76" s="444">
        <v>107387</v>
      </c>
      <c r="D76" s="444">
        <v>988</v>
      </c>
      <c r="E76" s="444">
        <v>6</v>
      </c>
      <c r="F76" s="444">
        <v>37367</v>
      </c>
      <c r="G76" s="444">
        <v>118</v>
      </c>
      <c r="H76" s="444">
        <f t="shared" si="3"/>
        <v>65</v>
      </c>
      <c r="I76" s="444">
        <f t="shared" si="4"/>
        <v>144754</v>
      </c>
      <c r="J76" s="444">
        <f t="shared" si="5"/>
        <v>1106</v>
      </c>
    </row>
    <row r="77" spans="1:10" ht="13.5" customHeight="1">
      <c r="A77" s="13">
        <v>81</v>
      </c>
      <c r="B77" s="444">
        <v>38</v>
      </c>
      <c r="C77" s="444">
        <v>91376</v>
      </c>
      <c r="D77" s="444">
        <v>797</v>
      </c>
      <c r="E77" s="444">
        <v>11</v>
      </c>
      <c r="F77" s="444">
        <v>22007</v>
      </c>
      <c r="G77" s="444">
        <v>51</v>
      </c>
      <c r="H77" s="444">
        <f t="shared" si="3"/>
        <v>49</v>
      </c>
      <c r="I77" s="444">
        <f t="shared" si="4"/>
        <v>113383</v>
      </c>
      <c r="J77" s="444">
        <f t="shared" si="5"/>
        <v>848</v>
      </c>
    </row>
    <row r="78" spans="1:10" ht="13.5" customHeight="1">
      <c r="A78" s="13" t="s">
        <v>900</v>
      </c>
      <c r="B78" s="444">
        <v>143</v>
      </c>
      <c r="C78" s="444">
        <v>314552</v>
      </c>
      <c r="D78" s="444">
        <v>2033</v>
      </c>
      <c r="E78" s="444">
        <v>25</v>
      </c>
      <c r="F78" s="444">
        <v>19144</v>
      </c>
      <c r="G78" s="444">
        <v>69</v>
      </c>
      <c r="H78" s="444">
        <f t="shared" si="3"/>
        <v>168</v>
      </c>
      <c r="I78" s="444">
        <f t="shared" si="4"/>
        <v>333696</v>
      </c>
      <c r="J78" s="444">
        <f t="shared" si="5"/>
        <v>2102</v>
      </c>
    </row>
    <row r="79" spans="1:10" ht="13.5" customHeight="1">
      <c r="A79" s="81" t="s">
        <v>101</v>
      </c>
      <c r="B79" s="447">
        <f t="shared" ref="B79:J79" si="6">SUM(B44:B78)+SUM(B6:B39)</f>
        <v>8957841</v>
      </c>
      <c r="C79" s="447">
        <f t="shared" si="6"/>
        <v>26870075331</v>
      </c>
      <c r="D79" s="447">
        <f t="shared" si="6"/>
        <v>107060623</v>
      </c>
      <c r="E79" s="447">
        <f t="shared" si="6"/>
        <v>2981779</v>
      </c>
      <c r="F79" s="447">
        <f t="shared" si="6"/>
        <v>6003837233</v>
      </c>
      <c r="G79" s="447">
        <f t="shared" si="6"/>
        <v>23957305</v>
      </c>
      <c r="H79" s="447">
        <f t="shared" si="6"/>
        <v>11939620</v>
      </c>
      <c r="I79" s="447">
        <f t="shared" si="6"/>
        <v>32873912564</v>
      </c>
      <c r="J79" s="447">
        <f t="shared" si="6"/>
        <v>131017928</v>
      </c>
    </row>
    <row r="80" spans="1:10">
      <c r="B80" s="52" t="s">
        <v>97</v>
      </c>
      <c r="C80" s="16"/>
      <c r="D80" s="16"/>
      <c r="E80" s="16"/>
      <c r="F80" s="16"/>
      <c r="G80" s="16"/>
      <c r="H80" s="16"/>
      <c r="I80" s="16"/>
      <c r="J80" s="16"/>
    </row>
    <row r="81" spans="2:10">
      <c r="B81" s="224"/>
      <c r="E81" s="14"/>
    </row>
    <row r="82" spans="2:10">
      <c r="B82" s="224"/>
      <c r="C82" s="224"/>
      <c r="D82" s="224"/>
      <c r="E82" s="224"/>
      <c r="F82" s="224"/>
      <c r="G82" s="224"/>
      <c r="H82" s="224"/>
      <c r="I82" s="224"/>
      <c r="J82" s="224"/>
    </row>
    <row r="83" spans="2:10">
      <c r="B83" s="224"/>
      <c r="E83" s="224"/>
    </row>
    <row r="84" spans="2:10">
      <c r="B84" s="224"/>
      <c r="C84" s="224"/>
      <c r="E84" s="224"/>
    </row>
    <row r="85" spans="2:10">
      <c r="B85" s="224"/>
      <c r="C85" s="224"/>
    </row>
    <row r="134" spans="8:8">
      <c r="H134" s="164" t="s">
        <v>97</v>
      </c>
    </row>
  </sheetData>
  <mergeCells count="10">
    <mergeCell ref="A42:A43"/>
    <mergeCell ref="B42:D42"/>
    <mergeCell ref="E42:G42"/>
    <mergeCell ref="H42:J42"/>
    <mergeCell ref="A1:J1"/>
    <mergeCell ref="A2:J2"/>
    <mergeCell ref="A4:A5"/>
    <mergeCell ref="B4:D4"/>
    <mergeCell ref="E4:G4"/>
    <mergeCell ref="H4:J4"/>
  </mergeCells>
  <phoneticPr fontId="0" type="noConversion"/>
  <printOptions horizontalCentered="1" verticalCentered="1"/>
  <pageMargins left="0" right="0" top="0" bottom="0" header="0" footer="0"/>
  <pageSetup paperSize="9" scale="9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6"/>
  <sheetViews>
    <sheetView showGridLines="0" zoomScaleNormal="100" workbookViewId="0">
      <selection activeCell="S27" sqref="S27"/>
    </sheetView>
  </sheetViews>
  <sheetFormatPr defaultRowHeight="12.75"/>
  <cols>
    <col min="1" max="1" width="6.28515625" customWidth="1"/>
    <col min="2" max="2" width="13.85546875" style="382" customWidth="1"/>
    <col min="3" max="3" width="8.7109375" customWidth="1"/>
    <col min="4" max="4" width="9.85546875" customWidth="1"/>
    <col min="5" max="5" width="9.7109375" customWidth="1"/>
    <col min="6" max="7" width="8.7109375" customWidth="1"/>
    <col min="8" max="8" width="9.7109375" customWidth="1"/>
    <col min="9" max="10" width="8.7109375" customWidth="1"/>
    <col min="11" max="11" width="9.7109375" customWidth="1"/>
    <col min="12" max="14" width="8.7109375" customWidth="1"/>
    <col min="15" max="15" width="9.7109375" customWidth="1"/>
  </cols>
  <sheetData>
    <row r="1" spans="1:21" s="669" customFormat="1" ht="20.25" customHeight="1">
      <c r="A1" s="827" t="s">
        <v>901</v>
      </c>
      <c r="B1" s="827"/>
      <c r="C1" s="827"/>
      <c r="D1" s="827"/>
      <c r="E1" s="827"/>
      <c r="F1" s="827"/>
      <c r="G1" s="827"/>
      <c r="H1" s="827"/>
      <c r="I1" s="827"/>
      <c r="J1" s="827"/>
      <c r="K1" s="827"/>
      <c r="L1" s="827"/>
      <c r="M1" s="827"/>
      <c r="N1" s="827"/>
      <c r="O1" s="827"/>
    </row>
    <row r="2" spans="1:21" ht="20.25" customHeight="1">
      <c r="A2" s="828" t="s">
        <v>902</v>
      </c>
      <c r="B2" s="828"/>
      <c r="C2" s="828"/>
      <c r="D2" s="828"/>
      <c r="E2" s="828"/>
      <c r="F2" s="828"/>
      <c r="G2" s="828"/>
      <c r="H2" s="828"/>
      <c r="I2" s="828"/>
      <c r="J2" s="828"/>
      <c r="K2" s="828"/>
      <c r="L2" s="828"/>
      <c r="M2" s="828"/>
      <c r="N2" s="828"/>
      <c r="O2" s="828"/>
    </row>
    <row r="3" spans="1:21" ht="36.75" customHeight="1">
      <c r="A3" s="829" t="s">
        <v>435</v>
      </c>
      <c r="B3" s="987" t="s">
        <v>340</v>
      </c>
      <c r="C3" s="824" t="s">
        <v>853</v>
      </c>
      <c r="D3" s="853"/>
      <c r="E3" s="977"/>
      <c r="F3" s="824" t="s">
        <v>854</v>
      </c>
      <c r="G3" s="853"/>
      <c r="H3" s="977"/>
      <c r="I3" s="824" t="s">
        <v>855</v>
      </c>
      <c r="J3" s="853"/>
      <c r="K3" s="977"/>
      <c r="L3" s="824" t="s">
        <v>793</v>
      </c>
      <c r="M3" s="853"/>
      <c r="N3" s="977"/>
      <c r="O3" s="835" t="s">
        <v>792</v>
      </c>
      <c r="P3" s="701"/>
    </row>
    <row r="4" spans="1:21" ht="31.5" customHeight="1">
      <c r="A4" s="831"/>
      <c r="B4" s="988"/>
      <c r="C4" s="702" t="s">
        <v>345</v>
      </c>
      <c r="D4" s="702" t="s">
        <v>344</v>
      </c>
      <c r="E4" s="730" t="s">
        <v>300</v>
      </c>
      <c r="F4" s="702" t="s">
        <v>345</v>
      </c>
      <c r="G4" s="702" t="s">
        <v>344</v>
      </c>
      <c r="H4" s="730" t="s">
        <v>300</v>
      </c>
      <c r="I4" s="702" t="s">
        <v>345</v>
      </c>
      <c r="J4" s="702" t="s">
        <v>344</v>
      </c>
      <c r="K4" s="730" t="s">
        <v>300</v>
      </c>
      <c r="L4" s="702" t="s">
        <v>345</v>
      </c>
      <c r="M4" s="702" t="s">
        <v>344</v>
      </c>
      <c r="N4" s="730" t="s">
        <v>300</v>
      </c>
      <c r="O4" s="837"/>
      <c r="P4" s="701"/>
    </row>
    <row r="5" spans="1:21" s="11" customFormat="1" ht="12.95" customHeight="1">
      <c r="A5" s="704" t="s">
        <v>84</v>
      </c>
      <c r="B5" s="147" t="s">
        <v>104</v>
      </c>
      <c r="C5" s="692">
        <v>9041</v>
      </c>
      <c r="D5" s="692">
        <v>33434</v>
      </c>
      <c r="E5" s="693">
        <f t="shared" ref="E5:E69" si="0">C5+D5</f>
        <v>42475</v>
      </c>
      <c r="F5" s="692">
        <v>3534</v>
      </c>
      <c r="G5" s="692">
        <v>19217</v>
      </c>
      <c r="H5" s="693">
        <f t="shared" ref="H5:H69" si="1">SUM(F5:G5)</f>
        <v>22751</v>
      </c>
      <c r="I5" s="692">
        <v>1600</v>
      </c>
      <c r="J5" s="692">
        <v>2439</v>
      </c>
      <c r="K5" s="693">
        <f t="shared" ref="K5:K69" si="2">SUM(I5:J5)</f>
        <v>4039</v>
      </c>
      <c r="L5" s="692">
        <v>3</v>
      </c>
      <c r="M5" s="692">
        <v>196</v>
      </c>
      <c r="N5" s="693">
        <f t="shared" ref="N5:N69" si="3">SUM(L5:M5)</f>
        <v>199</v>
      </c>
      <c r="O5" s="695">
        <f t="shared" ref="O5:O69" si="4">SUM(E5,H5,K5,N5)</f>
        <v>69464</v>
      </c>
      <c r="R5"/>
      <c r="S5"/>
      <c r="T5"/>
      <c r="U5"/>
    </row>
    <row r="6" spans="1:21" s="11" customFormat="1" ht="12.95" customHeight="1">
      <c r="A6" s="704" t="s">
        <v>85</v>
      </c>
      <c r="B6" s="147" t="s">
        <v>105</v>
      </c>
      <c r="C6" s="692">
        <v>1299</v>
      </c>
      <c r="D6" s="692">
        <v>8632</v>
      </c>
      <c r="E6" s="693">
        <f t="shared" si="0"/>
        <v>9931</v>
      </c>
      <c r="F6" s="692">
        <v>850</v>
      </c>
      <c r="G6" s="692">
        <v>7105</v>
      </c>
      <c r="H6" s="693">
        <f t="shared" si="1"/>
        <v>7955</v>
      </c>
      <c r="I6" s="692">
        <v>60</v>
      </c>
      <c r="J6" s="692">
        <v>139</v>
      </c>
      <c r="K6" s="693">
        <f t="shared" si="2"/>
        <v>199</v>
      </c>
      <c r="L6" s="692">
        <v>0</v>
      </c>
      <c r="M6" s="692">
        <v>277</v>
      </c>
      <c r="N6" s="693">
        <f t="shared" si="3"/>
        <v>277</v>
      </c>
      <c r="O6" s="695">
        <f t="shared" si="4"/>
        <v>18362</v>
      </c>
      <c r="R6"/>
      <c r="S6"/>
      <c r="T6"/>
      <c r="U6"/>
    </row>
    <row r="7" spans="1:21" s="11" customFormat="1" ht="12.95" customHeight="1">
      <c r="A7" s="704" t="s">
        <v>86</v>
      </c>
      <c r="B7" s="147" t="s">
        <v>106</v>
      </c>
      <c r="C7" s="692">
        <v>2199</v>
      </c>
      <c r="D7" s="692">
        <v>13091</v>
      </c>
      <c r="E7" s="693">
        <f t="shared" si="0"/>
        <v>15290</v>
      </c>
      <c r="F7" s="692">
        <v>2918</v>
      </c>
      <c r="G7" s="692">
        <v>19887</v>
      </c>
      <c r="H7" s="693">
        <f t="shared" si="1"/>
        <v>22805</v>
      </c>
      <c r="I7" s="692">
        <v>496</v>
      </c>
      <c r="J7" s="692">
        <v>577</v>
      </c>
      <c r="K7" s="693">
        <f t="shared" si="2"/>
        <v>1073</v>
      </c>
      <c r="L7" s="692">
        <v>1</v>
      </c>
      <c r="M7" s="692">
        <v>102</v>
      </c>
      <c r="N7" s="693">
        <f t="shared" si="3"/>
        <v>103</v>
      </c>
      <c r="O7" s="695">
        <f t="shared" si="4"/>
        <v>39271</v>
      </c>
      <c r="R7"/>
      <c r="S7"/>
      <c r="T7"/>
      <c r="U7"/>
    </row>
    <row r="8" spans="1:21" s="11" customFormat="1" ht="12.95" customHeight="1">
      <c r="A8" s="704" t="s">
        <v>87</v>
      </c>
      <c r="B8" s="150" t="s">
        <v>107</v>
      </c>
      <c r="C8" s="692">
        <v>398</v>
      </c>
      <c r="D8" s="692">
        <v>4679</v>
      </c>
      <c r="E8" s="693">
        <f t="shared" si="0"/>
        <v>5077</v>
      </c>
      <c r="F8" s="692">
        <v>177</v>
      </c>
      <c r="G8" s="692">
        <v>4390</v>
      </c>
      <c r="H8" s="693">
        <f t="shared" si="1"/>
        <v>4567</v>
      </c>
      <c r="I8" s="692">
        <v>22</v>
      </c>
      <c r="J8" s="692">
        <v>75</v>
      </c>
      <c r="K8" s="693">
        <f t="shared" si="2"/>
        <v>97</v>
      </c>
      <c r="L8" s="692">
        <v>0</v>
      </c>
      <c r="M8" s="692">
        <v>327</v>
      </c>
      <c r="N8" s="693">
        <f t="shared" si="3"/>
        <v>327</v>
      </c>
      <c r="O8" s="695">
        <f t="shared" si="4"/>
        <v>10068</v>
      </c>
      <c r="R8"/>
      <c r="S8"/>
      <c r="T8"/>
      <c r="U8"/>
    </row>
    <row r="9" spans="1:21" s="11" customFormat="1" ht="12.95" customHeight="1">
      <c r="A9" s="704" t="s">
        <v>88</v>
      </c>
      <c r="B9" s="150" t="s">
        <v>108</v>
      </c>
      <c r="C9" s="692">
        <v>1575</v>
      </c>
      <c r="D9" s="692">
        <v>6122</v>
      </c>
      <c r="E9" s="693">
        <f t="shared" si="0"/>
        <v>7697</v>
      </c>
      <c r="F9" s="692">
        <v>1420</v>
      </c>
      <c r="G9" s="692">
        <v>5984</v>
      </c>
      <c r="H9" s="693">
        <f t="shared" si="1"/>
        <v>7404</v>
      </c>
      <c r="I9" s="692">
        <v>438</v>
      </c>
      <c r="J9" s="692">
        <v>337</v>
      </c>
      <c r="K9" s="693">
        <f t="shared" si="2"/>
        <v>775</v>
      </c>
      <c r="L9" s="692">
        <v>5</v>
      </c>
      <c r="M9" s="692">
        <v>90</v>
      </c>
      <c r="N9" s="693">
        <f t="shared" si="3"/>
        <v>95</v>
      </c>
      <c r="O9" s="695">
        <f t="shared" si="4"/>
        <v>15971</v>
      </c>
      <c r="R9"/>
      <c r="S9"/>
      <c r="T9"/>
      <c r="U9"/>
    </row>
    <row r="10" spans="1:21" s="11" customFormat="1" ht="12.95" customHeight="1">
      <c r="A10" s="704" t="s">
        <v>89</v>
      </c>
      <c r="B10" s="150" t="s">
        <v>109</v>
      </c>
      <c r="C10" s="692">
        <v>28253</v>
      </c>
      <c r="D10" s="692">
        <v>96336</v>
      </c>
      <c r="E10" s="693">
        <f t="shared" si="0"/>
        <v>124589</v>
      </c>
      <c r="F10" s="692">
        <v>2757</v>
      </c>
      <c r="G10" s="692">
        <v>17894</v>
      </c>
      <c r="H10" s="693">
        <f t="shared" si="1"/>
        <v>20651</v>
      </c>
      <c r="I10" s="692">
        <v>10251</v>
      </c>
      <c r="J10" s="692">
        <v>12329</v>
      </c>
      <c r="K10" s="693">
        <f t="shared" si="2"/>
        <v>22580</v>
      </c>
      <c r="L10" s="692">
        <v>20</v>
      </c>
      <c r="M10" s="692">
        <v>174</v>
      </c>
      <c r="N10" s="693">
        <f t="shared" si="3"/>
        <v>194</v>
      </c>
      <c r="O10" s="695">
        <f t="shared" si="4"/>
        <v>168014</v>
      </c>
      <c r="R10"/>
      <c r="S10"/>
      <c r="T10"/>
      <c r="U10"/>
    </row>
    <row r="11" spans="1:21" s="11" customFormat="1" ht="12.95" customHeight="1">
      <c r="A11" s="704" t="s">
        <v>90</v>
      </c>
      <c r="B11" s="150" t="s">
        <v>110</v>
      </c>
      <c r="C11" s="692">
        <v>17148</v>
      </c>
      <c r="D11" s="692">
        <v>63972</v>
      </c>
      <c r="E11" s="693">
        <f t="shared" si="0"/>
        <v>81120</v>
      </c>
      <c r="F11" s="692">
        <v>5813</v>
      </c>
      <c r="G11" s="692">
        <v>44969</v>
      </c>
      <c r="H11" s="693">
        <f t="shared" si="1"/>
        <v>50782</v>
      </c>
      <c r="I11" s="692">
        <v>2795</v>
      </c>
      <c r="J11" s="692">
        <v>4900</v>
      </c>
      <c r="K11" s="693">
        <f t="shared" si="2"/>
        <v>7695</v>
      </c>
      <c r="L11" s="692">
        <v>6</v>
      </c>
      <c r="M11" s="692">
        <v>184</v>
      </c>
      <c r="N11" s="693">
        <f t="shared" si="3"/>
        <v>190</v>
      </c>
      <c r="O11" s="695">
        <f t="shared" si="4"/>
        <v>139787</v>
      </c>
      <c r="R11"/>
      <c r="S11"/>
      <c r="T11"/>
      <c r="U11"/>
    </row>
    <row r="12" spans="1:21" s="11" customFormat="1" ht="12.95" customHeight="1">
      <c r="A12" s="704" t="s">
        <v>91</v>
      </c>
      <c r="B12" s="150" t="s">
        <v>111</v>
      </c>
      <c r="C12" s="692">
        <v>824</v>
      </c>
      <c r="D12" s="692">
        <v>3812</v>
      </c>
      <c r="E12" s="693">
        <f t="shared" si="0"/>
        <v>4636</v>
      </c>
      <c r="F12" s="692">
        <v>361</v>
      </c>
      <c r="G12" s="692">
        <v>1916</v>
      </c>
      <c r="H12" s="693">
        <f t="shared" si="1"/>
        <v>2277</v>
      </c>
      <c r="I12" s="692">
        <v>99</v>
      </c>
      <c r="J12" s="692">
        <v>121</v>
      </c>
      <c r="K12" s="693">
        <f t="shared" si="2"/>
        <v>220</v>
      </c>
      <c r="L12" s="692">
        <v>2</v>
      </c>
      <c r="M12" s="692">
        <v>42</v>
      </c>
      <c r="N12" s="693">
        <f t="shared" si="3"/>
        <v>44</v>
      </c>
      <c r="O12" s="695">
        <f t="shared" si="4"/>
        <v>7177</v>
      </c>
      <c r="R12"/>
      <c r="S12"/>
      <c r="T12"/>
      <c r="U12"/>
    </row>
    <row r="13" spans="1:21" s="11" customFormat="1" ht="12.95" customHeight="1">
      <c r="A13" s="704" t="s">
        <v>92</v>
      </c>
      <c r="B13" s="150" t="s">
        <v>112</v>
      </c>
      <c r="C13" s="692">
        <v>6687</v>
      </c>
      <c r="D13" s="692">
        <v>27076</v>
      </c>
      <c r="E13" s="693">
        <f t="shared" si="0"/>
        <v>33763</v>
      </c>
      <c r="F13" s="692">
        <v>4736</v>
      </c>
      <c r="G13" s="692">
        <v>24318</v>
      </c>
      <c r="H13" s="693">
        <f t="shared" si="1"/>
        <v>29054</v>
      </c>
      <c r="I13" s="692">
        <v>1511</v>
      </c>
      <c r="J13" s="692">
        <v>858</v>
      </c>
      <c r="K13" s="693">
        <f t="shared" si="2"/>
        <v>2369</v>
      </c>
      <c r="L13" s="692">
        <v>1</v>
      </c>
      <c r="M13" s="692">
        <v>82</v>
      </c>
      <c r="N13" s="693">
        <f t="shared" si="3"/>
        <v>83</v>
      </c>
      <c r="O13" s="695">
        <f t="shared" si="4"/>
        <v>65269</v>
      </c>
      <c r="R13"/>
      <c r="S13"/>
      <c r="T13"/>
      <c r="U13"/>
    </row>
    <row r="14" spans="1:21" s="11" customFormat="1" ht="12.95" customHeight="1">
      <c r="A14" s="377">
        <v>10</v>
      </c>
      <c r="B14" s="150" t="s">
        <v>113</v>
      </c>
      <c r="C14" s="692">
        <v>8551</v>
      </c>
      <c r="D14" s="692">
        <v>26596</v>
      </c>
      <c r="E14" s="693">
        <f t="shared" si="0"/>
        <v>35147</v>
      </c>
      <c r="F14" s="692">
        <v>6398</v>
      </c>
      <c r="G14" s="692">
        <v>28417</v>
      </c>
      <c r="H14" s="693">
        <f t="shared" si="1"/>
        <v>34815</v>
      </c>
      <c r="I14" s="692">
        <v>1542</v>
      </c>
      <c r="J14" s="692">
        <v>1275</v>
      </c>
      <c r="K14" s="693">
        <f t="shared" si="2"/>
        <v>2817</v>
      </c>
      <c r="L14" s="692">
        <v>10</v>
      </c>
      <c r="M14" s="692">
        <v>102</v>
      </c>
      <c r="N14" s="693">
        <f t="shared" si="3"/>
        <v>112</v>
      </c>
      <c r="O14" s="695">
        <f t="shared" si="4"/>
        <v>72891</v>
      </c>
      <c r="R14"/>
      <c r="S14"/>
      <c r="T14"/>
      <c r="U14"/>
    </row>
    <row r="15" spans="1:21" s="11" customFormat="1" ht="12.95" customHeight="1">
      <c r="A15" s="377">
        <v>11</v>
      </c>
      <c r="B15" s="150" t="s">
        <v>114</v>
      </c>
      <c r="C15" s="692">
        <v>1063</v>
      </c>
      <c r="D15" s="692">
        <v>3101</v>
      </c>
      <c r="E15" s="693">
        <f t="shared" si="0"/>
        <v>4164</v>
      </c>
      <c r="F15" s="692">
        <v>362</v>
      </c>
      <c r="G15" s="692">
        <v>2430</v>
      </c>
      <c r="H15" s="693">
        <f t="shared" si="1"/>
        <v>2792</v>
      </c>
      <c r="I15" s="692">
        <v>138</v>
      </c>
      <c r="J15" s="692">
        <v>95</v>
      </c>
      <c r="K15" s="693">
        <f t="shared" si="2"/>
        <v>233</v>
      </c>
      <c r="L15" s="692">
        <v>1</v>
      </c>
      <c r="M15" s="692">
        <v>15</v>
      </c>
      <c r="N15" s="693">
        <f t="shared" si="3"/>
        <v>16</v>
      </c>
      <c r="O15" s="695">
        <f t="shared" si="4"/>
        <v>7205</v>
      </c>
      <c r="R15"/>
      <c r="S15"/>
      <c r="T15"/>
      <c r="U15"/>
    </row>
    <row r="16" spans="1:21" s="11" customFormat="1" ht="12.95" customHeight="1">
      <c r="A16" s="377">
        <v>12</v>
      </c>
      <c r="B16" s="150" t="s">
        <v>115</v>
      </c>
      <c r="C16" s="692">
        <v>234</v>
      </c>
      <c r="D16" s="692">
        <v>2319</v>
      </c>
      <c r="E16" s="693">
        <f t="shared" si="0"/>
        <v>2553</v>
      </c>
      <c r="F16" s="692">
        <v>73</v>
      </c>
      <c r="G16" s="692">
        <v>1362</v>
      </c>
      <c r="H16" s="693">
        <f t="shared" si="1"/>
        <v>1435</v>
      </c>
      <c r="I16" s="692">
        <v>44</v>
      </c>
      <c r="J16" s="692">
        <v>78</v>
      </c>
      <c r="K16" s="693">
        <f t="shared" si="2"/>
        <v>122</v>
      </c>
      <c r="L16" s="692">
        <v>0</v>
      </c>
      <c r="M16" s="692">
        <v>191</v>
      </c>
      <c r="N16" s="693">
        <f t="shared" si="3"/>
        <v>191</v>
      </c>
      <c r="O16" s="695">
        <f t="shared" si="4"/>
        <v>4301</v>
      </c>
      <c r="R16"/>
      <c r="S16"/>
      <c r="T16"/>
      <c r="U16"/>
    </row>
    <row r="17" spans="1:21" s="11" customFormat="1" ht="12.95" customHeight="1">
      <c r="A17" s="377">
        <v>13</v>
      </c>
      <c r="B17" s="150" t="s">
        <v>116</v>
      </c>
      <c r="C17" s="692">
        <v>290</v>
      </c>
      <c r="D17" s="692">
        <v>4096</v>
      </c>
      <c r="E17" s="693">
        <f t="shared" si="0"/>
        <v>4386</v>
      </c>
      <c r="F17" s="692">
        <v>212</v>
      </c>
      <c r="G17" s="692">
        <v>4887</v>
      </c>
      <c r="H17" s="693">
        <f t="shared" si="1"/>
        <v>5099</v>
      </c>
      <c r="I17" s="692">
        <v>57</v>
      </c>
      <c r="J17" s="692">
        <v>178</v>
      </c>
      <c r="K17" s="693">
        <f t="shared" si="2"/>
        <v>235</v>
      </c>
      <c r="L17" s="692">
        <v>0</v>
      </c>
      <c r="M17" s="692">
        <v>234</v>
      </c>
      <c r="N17" s="693">
        <f t="shared" si="3"/>
        <v>234</v>
      </c>
      <c r="O17" s="695">
        <f t="shared" si="4"/>
        <v>9954</v>
      </c>
      <c r="R17"/>
      <c r="S17"/>
      <c r="T17"/>
      <c r="U17"/>
    </row>
    <row r="18" spans="1:21" s="11" customFormat="1" ht="12.95" customHeight="1">
      <c r="A18" s="377">
        <v>14</v>
      </c>
      <c r="B18" s="150" t="s">
        <v>117</v>
      </c>
      <c r="C18" s="692">
        <v>1488</v>
      </c>
      <c r="D18" s="692">
        <v>5094</v>
      </c>
      <c r="E18" s="693">
        <f t="shared" si="0"/>
        <v>6582</v>
      </c>
      <c r="F18" s="692">
        <v>1121</v>
      </c>
      <c r="G18" s="692">
        <v>4493</v>
      </c>
      <c r="H18" s="693">
        <f t="shared" si="1"/>
        <v>5614</v>
      </c>
      <c r="I18" s="692">
        <v>458</v>
      </c>
      <c r="J18" s="692">
        <v>399</v>
      </c>
      <c r="K18" s="693">
        <f t="shared" si="2"/>
        <v>857</v>
      </c>
      <c r="L18" s="692">
        <v>0</v>
      </c>
      <c r="M18" s="692">
        <v>57</v>
      </c>
      <c r="N18" s="693">
        <f t="shared" si="3"/>
        <v>57</v>
      </c>
      <c r="O18" s="695">
        <f t="shared" si="4"/>
        <v>13110</v>
      </c>
      <c r="R18"/>
      <c r="S18"/>
      <c r="T18"/>
      <c r="U18"/>
    </row>
    <row r="19" spans="1:21" s="11" customFormat="1" ht="12.95" customHeight="1">
      <c r="A19" s="377">
        <v>15</v>
      </c>
      <c r="B19" s="150" t="s">
        <v>118</v>
      </c>
      <c r="C19" s="692">
        <v>1729</v>
      </c>
      <c r="D19" s="692">
        <v>6932</v>
      </c>
      <c r="E19" s="693">
        <f t="shared" si="0"/>
        <v>8661</v>
      </c>
      <c r="F19" s="692">
        <v>3029</v>
      </c>
      <c r="G19" s="692">
        <v>6896</v>
      </c>
      <c r="H19" s="693">
        <f t="shared" si="1"/>
        <v>9925</v>
      </c>
      <c r="I19" s="692">
        <v>569</v>
      </c>
      <c r="J19" s="692">
        <v>465</v>
      </c>
      <c r="K19" s="693">
        <f t="shared" si="2"/>
        <v>1034</v>
      </c>
      <c r="L19" s="692">
        <v>1</v>
      </c>
      <c r="M19" s="692">
        <v>26</v>
      </c>
      <c r="N19" s="693">
        <f t="shared" si="3"/>
        <v>27</v>
      </c>
      <c r="O19" s="695">
        <f t="shared" si="4"/>
        <v>19647</v>
      </c>
      <c r="R19"/>
      <c r="S19"/>
      <c r="T19"/>
      <c r="U19"/>
    </row>
    <row r="20" spans="1:21" s="11" customFormat="1" ht="12.95" customHeight="1">
      <c r="A20" s="377">
        <v>16</v>
      </c>
      <c r="B20" s="150" t="s">
        <v>119</v>
      </c>
      <c r="C20" s="692">
        <v>18177</v>
      </c>
      <c r="D20" s="692">
        <v>58139</v>
      </c>
      <c r="E20" s="693">
        <f t="shared" si="0"/>
        <v>76316</v>
      </c>
      <c r="F20" s="692">
        <v>4200</v>
      </c>
      <c r="G20" s="692">
        <v>23604</v>
      </c>
      <c r="H20" s="693">
        <f t="shared" si="1"/>
        <v>27804</v>
      </c>
      <c r="I20" s="692">
        <v>7369</v>
      </c>
      <c r="J20" s="692">
        <v>4881</v>
      </c>
      <c r="K20" s="693">
        <f t="shared" si="2"/>
        <v>12250</v>
      </c>
      <c r="L20" s="692">
        <v>3</v>
      </c>
      <c r="M20" s="692">
        <v>120</v>
      </c>
      <c r="N20" s="693">
        <f t="shared" si="3"/>
        <v>123</v>
      </c>
      <c r="O20" s="695">
        <f t="shared" si="4"/>
        <v>116493</v>
      </c>
      <c r="R20"/>
      <c r="S20"/>
      <c r="T20"/>
      <c r="U20"/>
    </row>
    <row r="21" spans="1:21" s="11" customFormat="1" ht="12.95" customHeight="1">
      <c r="A21" s="377">
        <v>17</v>
      </c>
      <c r="B21" s="150" t="s">
        <v>120</v>
      </c>
      <c r="C21" s="692">
        <v>4022</v>
      </c>
      <c r="D21" s="692">
        <v>12216</v>
      </c>
      <c r="E21" s="693">
        <f t="shared" si="0"/>
        <v>16238</v>
      </c>
      <c r="F21" s="692">
        <v>3873</v>
      </c>
      <c r="G21" s="692">
        <v>13143</v>
      </c>
      <c r="H21" s="693">
        <f t="shared" si="1"/>
        <v>17016</v>
      </c>
      <c r="I21" s="692">
        <v>1690</v>
      </c>
      <c r="J21" s="692">
        <v>622</v>
      </c>
      <c r="K21" s="693">
        <f t="shared" si="2"/>
        <v>2312</v>
      </c>
      <c r="L21" s="692">
        <v>1</v>
      </c>
      <c r="M21" s="692">
        <v>86</v>
      </c>
      <c r="N21" s="693">
        <f t="shared" si="3"/>
        <v>87</v>
      </c>
      <c r="O21" s="695">
        <f t="shared" si="4"/>
        <v>35653</v>
      </c>
      <c r="R21"/>
      <c r="S21"/>
      <c r="T21"/>
      <c r="U21"/>
    </row>
    <row r="22" spans="1:21" s="11" customFormat="1" ht="12.95" customHeight="1">
      <c r="A22" s="377">
        <v>18</v>
      </c>
      <c r="B22" s="150" t="s">
        <v>121</v>
      </c>
      <c r="C22" s="692">
        <v>428</v>
      </c>
      <c r="D22" s="692">
        <v>2351</v>
      </c>
      <c r="E22" s="693">
        <f t="shared" si="0"/>
        <v>2779</v>
      </c>
      <c r="F22" s="692">
        <v>734</v>
      </c>
      <c r="G22" s="692">
        <v>4979</v>
      </c>
      <c r="H22" s="693">
        <f t="shared" si="1"/>
        <v>5713</v>
      </c>
      <c r="I22" s="692">
        <v>110</v>
      </c>
      <c r="J22" s="692">
        <v>211</v>
      </c>
      <c r="K22" s="693">
        <f t="shared" si="2"/>
        <v>321</v>
      </c>
      <c r="L22" s="692">
        <v>0</v>
      </c>
      <c r="M22" s="692">
        <v>60</v>
      </c>
      <c r="N22" s="693">
        <f t="shared" si="3"/>
        <v>60</v>
      </c>
      <c r="O22" s="695">
        <f t="shared" si="4"/>
        <v>8873</v>
      </c>
      <c r="R22"/>
      <c r="S22"/>
      <c r="T22"/>
      <c r="U22"/>
    </row>
    <row r="23" spans="1:21" s="11" customFormat="1" ht="12.95" customHeight="1">
      <c r="A23" s="377">
        <v>19</v>
      </c>
      <c r="B23" s="150" t="s">
        <v>122</v>
      </c>
      <c r="C23" s="692">
        <v>2149</v>
      </c>
      <c r="D23" s="692">
        <v>9574</v>
      </c>
      <c r="E23" s="693">
        <f t="shared" si="0"/>
        <v>11723</v>
      </c>
      <c r="F23" s="692">
        <v>2211</v>
      </c>
      <c r="G23" s="692">
        <v>11556</v>
      </c>
      <c r="H23" s="693">
        <f t="shared" si="1"/>
        <v>13767</v>
      </c>
      <c r="I23" s="692">
        <v>728</v>
      </c>
      <c r="J23" s="692">
        <v>715</v>
      </c>
      <c r="K23" s="693">
        <f t="shared" si="2"/>
        <v>1443</v>
      </c>
      <c r="L23" s="692">
        <v>2</v>
      </c>
      <c r="M23" s="692">
        <v>218</v>
      </c>
      <c r="N23" s="693">
        <f t="shared" si="3"/>
        <v>220</v>
      </c>
      <c r="O23" s="695">
        <f t="shared" si="4"/>
        <v>27153</v>
      </c>
      <c r="R23"/>
      <c r="S23"/>
      <c r="T23"/>
      <c r="U23"/>
    </row>
    <row r="24" spans="1:21" s="11" customFormat="1" ht="12.95" customHeight="1">
      <c r="A24" s="377">
        <v>20</v>
      </c>
      <c r="B24" s="150" t="s">
        <v>123</v>
      </c>
      <c r="C24" s="692">
        <v>7893</v>
      </c>
      <c r="D24" s="692">
        <v>26561</v>
      </c>
      <c r="E24" s="693">
        <f t="shared" si="0"/>
        <v>34454</v>
      </c>
      <c r="F24" s="692">
        <v>6406</v>
      </c>
      <c r="G24" s="692">
        <v>17314</v>
      </c>
      <c r="H24" s="693">
        <f t="shared" si="1"/>
        <v>23720</v>
      </c>
      <c r="I24" s="692">
        <v>2805</v>
      </c>
      <c r="J24" s="692">
        <v>1173</v>
      </c>
      <c r="K24" s="693">
        <f t="shared" si="2"/>
        <v>3978</v>
      </c>
      <c r="L24" s="692">
        <v>0</v>
      </c>
      <c r="M24" s="692">
        <v>71</v>
      </c>
      <c r="N24" s="693">
        <f t="shared" si="3"/>
        <v>71</v>
      </c>
      <c r="O24" s="695">
        <f t="shared" si="4"/>
        <v>62223</v>
      </c>
      <c r="R24"/>
      <c r="S24"/>
      <c r="T24"/>
      <c r="U24"/>
    </row>
    <row r="25" spans="1:21" s="11" customFormat="1" ht="12.95" customHeight="1">
      <c r="A25" s="377">
        <v>21</v>
      </c>
      <c r="B25" s="150" t="s">
        <v>124</v>
      </c>
      <c r="C25" s="692">
        <v>986</v>
      </c>
      <c r="D25" s="692">
        <v>8467</v>
      </c>
      <c r="E25" s="693">
        <f t="shared" si="0"/>
        <v>9453</v>
      </c>
      <c r="F25" s="692">
        <v>304</v>
      </c>
      <c r="G25" s="692">
        <v>7737</v>
      </c>
      <c r="H25" s="693">
        <f t="shared" si="1"/>
        <v>8041</v>
      </c>
      <c r="I25" s="692">
        <v>170</v>
      </c>
      <c r="J25" s="692">
        <v>400</v>
      </c>
      <c r="K25" s="693">
        <f t="shared" si="2"/>
        <v>570</v>
      </c>
      <c r="L25" s="692">
        <v>0</v>
      </c>
      <c r="M25" s="692">
        <v>313</v>
      </c>
      <c r="N25" s="693">
        <f t="shared" si="3"/>
        <v>313</v>
      </c>
      <c r="O25" s="695">
        <f t="shared" si="4"/>
        <v>18377</v>
      </c>
      <c r="R25"/>
      <c r="S25"/>
      <c r="T25"/>
      <c r="U25"/>
    </row>
    <row r="26" spans="1:21" s="11" customFormat="1" ht="12.95" customHeight="1">
      <c r="A26" s="377">
        <v>22</v>
      </c>
      <c r="B26" s="150" t="s">
        <v>125</v>
      </c>
      <c r="C26" s="692">
        <v>2370</v>
      </c>
      <c r="D26" s="692">
        <v>8729</v>
      </c>
      <c r="E26" s="693">
        <f t="shared" si="0"/>
        <v>11099</v>
      </c>
      <c r="F26" s="692">
        <v>1588</v>
      </c>
      <c r="G26" s="692">
        <v>11754</v>
      </c>
      <c r="H26" s="693">
        <f t="shared" si="1"/>
        <v>13342</v>
      </c>
      <c r="I26" s="692">
        <v>580</v>
      </c>
      <c r="J26" s="692">
        <v>456</v>
      </c>
      <c r="K26" s="693">
        <f t="shared" si="2"/>
        <v>1036</v>
      </c>
      <c r="L26" s="692">
        <v>0</v>
      </c>
      <c r="M26" s="692">
        <v>33</v>
      </c>
      <c r="N26" s="693">
        <f t="shared" si="3"/>
        <v>33</v>
      </c>
      <c r="O26" s="695">
        <f t="shared" si="4"/>
        <v>25510</v>
      </c>
      <c r="R26"/>
      <c r="S26"/>
      <c r="T26"/>
      <c r="U26"/>
    </row>
    <row r="27" spans="1:21" s="11" customFormat="1" ht="12.95" customHeight="1">
      <c r="A27" s="377">
        <v>23</v>
      </c>
      <c r="B27" s="150" t="s">
        <v>126</v>
      </c>
      <c r="C27" s="692">
        <v>1190</v>
      </c>
      <c r="D27" s="692">
        <v>8265</v>
      </c>
      <c r="E27" s="693">
        <f t="shared" si="0"/>
        <v>9455</v>
      </c>
      <c r="F27" s="692">
        <v>831</v>
      </c>
      <c r="G27" s="692">
        <v>7704</v>
      </c>
      <c r="H27" s="693">
        <f t="shared" si="1"/>
        <v>8535</v>
      </c>
      <c r="I27" s="692">
        <v>142</v>
      </c>
      <c r="J27" s="692">
        <v>554</v>
      </c>
      <c r="K27" s="693">
        <f t="shared" si="2"/>
        <v>696</v>
      </c>
      <c r="L27" s="692">
        <v>1</v>
      </c>
      <c r="M27" s="692">
        <v>191</v>
      </c>
      <c r="N27" s="693">
        <f t="shared" si="3"/>
        <v>192</v>
      </c>
      <c r="O27" s="695">
        <f t="shared" si="4"/>
        <v>18878</v>
      </c>
      <c r="R27"/>
      <c r="S27"/>
      <c r="T27"/>
      <c r="U27"/>
    </row>
    <row r="28" spans="1:21" s="11" customFormat="1" ht="12.95" customHeight="1">
      <c r="A28" s="377">
        <v>24</v>
      </c>
      <c r="B28" s="150" t="s">
        <v>127</v>
      </c>
      <c r="C28" s="692">
        <v>633</v>
      </c>
      <c r="D28" s="692">
        <v>3394</v>
      </c>
      <c r="E28" s="693">
        <f t="shared" si="0"/>
        <v>4027</v>
      </c>
      <c r="F28" s="692">
        <v>721</v>
      </c>
      <c r="G28" s="692">
        <v>5538</v>
      </c>
      <c r="H28" s="693">
        <f t="shared" si="1"/>
        <v>6259</v>
      </c>
      <c r="I28" s="692">
        <v>203</v>
      </c>
      <c r="J28" s="692">
        <v>479</v>
      </c>
      <c r="K28" s="693">
        <f t="shared" si="2"/>
        <v>682</v>
      </c>
      <c r="L28" s="692">
        <v>6</v>
      </c>
      <c r="M28" s="692">
        <v>171</v>
      </c>
      <c r="N28" s="693">
        <f t="shared" si="3"/>
        <v>177</v>
      </c>
      <c r="O28" s="695">
        <f t="shared" si="4"/>
        <v>11145</v>
      </c>
      <c r="R28"/>
      <c r="S28"/>
      <c r="T28"/>
      <c r="U28"/>
    </row>
    <row r="29" spans="1:21" s="11" customFormat="1" ht="12.95" customHeight="1">
      <c r="A29" s="377">
        <v>25</v>
      </c>
      <c r="B29" s="150" t="s">
        <v>128</v>
      </c>
      <c r="C29" s="692">
        <v>1390</v>
      </c>
      <c r="D29" s="692">
        <v>10123</v>
      </c>
      <c r="E29" s="693">
        <f t="shared" si="0"/>
        <v>11513</v>
      </c>
      <c r="F29" s="692">
        <v>467</v>
      </c>
      <c r="G29" s="692">
        <v>10192</v>
      </c>
      <c r="H29" s="693">
        <f t="shared" si="1"/>
        <v>10659</v>
      </c>
      <c r="I29" s="692">
        <v>259</v>
      </c>
      <c r="J29" s="692">
        <v>617</v>
      </c>
      <c r="K29" s="693">
        <f t="shared" si="2"/>
        <v>876</v>
      </c>
      <c r="L29" s="692">
        <v>4</v>
      </c>
      <c r="M29" s="692">
        <v>550</v>
      </c>
      <c r="N29" s="693">
        <f t="shared" si="3"/>
        <v>554</v>
      </c>
      <c r="O29" s="695">
        <f t="shared" si="4"/>
        <v>23602</v>
      </c>
      <c r="R29"/>
      <c r="S29"/>
      <c r="T29"/>
      <c r="U29"/>
    </row>
    <row r="30" spans="1:21" s="11" customFormat="1" ht="12.95" customHeight="1">
      <c r="A30" s="377">
        <v>26</v>
      </c>
      <c r="B30" s="150" t="s">
        <v>129</v>
      </c>
      <c r="C30" s="692">
        <v>4364</v>
      </c>
      <c r="D30" s="692">
        <v>11706</v>
      </c>
      <c r="E30" s="693">
        <f t="shared" si="0"/>
        <v>16070</v>
      </c>
      <c r="F30" s="692">
        <v>1314</v>
      </c>
      <c r="G30" s="692">
        <v>6736</v>
      </c>
      <c r="H30" s="693">
        <f t="shared" si="1"/>
        <v>8050</v>
      </c>
      <c r="I30" s="692">
        <v>1092</v>
      </c>
      <c r="J30" s="692">
        <v>562</v>
      </c>
      <c r="K30" s="693">
        <f t="shared" si="2"/>
        <v>1654</v>
      </c>
      <c r="L30" s="692">
        <v>5</v>
      </c>
      <c r="M30" s="692">
        <v>54</v>
      </c>
      <c r="N30" s="693">
        <f t="shared" si="3"/>
        <v>59</v>
      </c>
      <c r="O30" s="695">
        <f t="shared" si="4"/>
        <v>25833</v>
      </c>
      <c r="R30"/>
      <c r="S30"/>
      <c r="T30"/>
      <c r="U30"/>
    </row>
    <row r="31" spans="1:21" s="11" customFormat="1" ht="12.95" customHeight="1">
      <c r="A31" s="377">
        <v>27</v>
      </c>
      <c r="B31" s="150" t="s">
        <v>130</v>
      </c>
      <c r="C31" s="692">
        <v>4781</v>
      </c>
      <c r="D31" s="692">
        <v>33464</v>
      </c>
      <c r="E31" s="693">
        <f t="shared" si="0"/>
        <v>38245</v>
      </c>
      <c r="F31" s="692">
        <v>1804</v>
      </c>
      <c r="G31" s="692">
        <v>18454</v>
      </c>
      <c r="H31" s="693">
        <f t="shared" si="1"/>
        <v>20258</v>
      </c>
      <c r="I31" s="692">
        <v>445</v>
      </c>
      <c r="J31" s="692">
        <v>1419</v>
      </c>
      <c r="K31" s="693">
        <f t="shared" si="2"/>
        <v>1864</v>
      </c>
      <c r="L31" s="692">
        <v>0</v>
      </c>
      <c r="M31" s="692">
        <v>201</v>
      </c>
      <c r="N31" s="693">
        <f t="shared" si="3"/>
        <v>201</v>
      </c>
      <c r="O31" s="695">
        <f t="shared" si="4"/>
        <v>60568</v>
      </c>
      <c r="R31"/>
      <c r="S31"/>
      <c r="T31"/>
      <c r="U31"/>
    </row>
    <row r="32" spans="1:21" s="11" customFormat="1" ht="12.95" customHeight="1">
      <c r="A32" s="377">
        <v>28</v>
      </c>
      <c r="B32" s="150" t="s">
        <v>196</v>
      </c>
      <c r="C32" s="692">
        <v>1467</v>
      </c>
      <c r="D32" s="692">
        <v>7399</v>
      </c>
      <c r="E32" s="693">
        <f t="shared" si="0"/>
        <v>8866</v>
      </c>
      <c r="F32" s="692">
        <v>2927</v>
      </c>
      <c r="G32" s="692">
        <v>8888</v>
      </c>
      <c r="H32" s="693">
        <f t="shared" si="1"/>
        <v>11815</v>
      </c>
      <c r="I32" s="692">
        <v>673</v>
      </c>
      <c r="J32" s="692">
        <v>463</v>
      </c>
      <c r="K32" s="693">
        <f t="shared" si="2"/>
        <v>1136</v>
      </c>
      <c r="L32" s="692">
        <v>1</v>
      </c>
      <c r="M32" s="692">
        <v>112</v>
      </c>
      <c r="N32" s="693">
        <f t="shared" si="3"/>
        <v>113</v>
      </c>
      <c r="O32" s="695">
        <f t="shared" si="4"/>
        <v>21930</v>
      </c>
      <c r="R32"/>
      <c r="S32"/>
      <c r="T32"/>
      <c r="U32"/>
    </row>
    <row r="33" spans="1:21" s="11" customFormat="1" ht="12.95" customHeight="1">
      <c r="A33" s="377">
        <v>29</v>
      </c>
      <c r="B33" s="150" t="s">
        <v>132</v>
      </c>
      <c r="C33" s="692">
        <v>352</v>
      </c>
      <c r="D33" s="692">
        <v>2033</v>
      </c>
      <c r="E33" s="693">
        <f t="shared" si="0"/>
        <v>2385</v>
      </c>
      <c r="F33" s="692">
        <v>788</v>
      </c>
      <c r="G33" s="692">
        <v>3303</v>
      </c>
      <c r="H33" s="693">
        <f t="shared" si="1"/>
        <v>4091</v>
      </c>
      <c r="I33" s="692">
        <v>102</v>
      </c>
      <c r="J33" s="692">
        <v>93</v>
      </c>
      <c r="K33" s="693">
        <f t="shared" si="2"/>
        <v>195</v>
      </c>
      <c r="L33" s="692">
        <v>2</v>
      </c>
      <c r="M33" s="692">
        <v>70</v>
      </c>
      <c r="N33" s="693">
        <f t="shared" si="3"/>
        <v>72</v>
      </c>
      <c r="O33" s="695">
        <f t="shared" si="4"/>
        <v>6743</v>
      </c>
      <c r="R33"/>
      <c r="S33"/>
      <c r="T33"/>
      <c r="U33"/>
    </row>
    <row r="34" spans="1:21" s="11" customFormat="1" ht="12.95" customHeight="1">
      <c r="A34" s="377">
        <v>30</v>
      </c>
      <c r="B34" s="150" t="s">
        <v>133</v>
      </c>
      <c r="C34" s="692">
        <v>253</v>
      </c>
      <c r="D34" s="692">
        <v>2719</v>
      </c>
      <c r="E34" s="693">
        <f t="shared" si="0"/>
        <v>2972</v>
      </c>
      <c r="F34" s="692">
        <v>91</v>
      </c>
      <c r="G34" s="692">
        <v>850</v>
      </c>
      <c r="H34" s="693">
        <f t="shared" si="1"/>
        <v>941</v>
      </c>
      <c r="I34" s="692">
        <v>21</v>
      </c>
      <c r="J34" s="692">
        <v>75</v>
      </c>
      <c r="K34" s="693">
        <f t="shared" si="2"/>
        <v>96</v>
      </c>
      <c r="L34" s="692">
        <v>0</v>
      </c>
      <c r="M34" s="692">
        <v>118</v>
      </c>
      <c r="N34" s="693">
        <f t="shared" si="3"/>
        <v>118</v>
      </c>
      <c r="O34" s="695">
        <f t="shared" si="4"/>
        <v>4127</v>
      </c>
      <c r="R34"/>
      <c r="S34"/>
      <c r="T34"/>
      <c r="U34"/>
    </row>
    <row r="35" spans="1:21" s="11" customFormat="1" ht="12.95" customHeight="1">
      <c r="A35" s="377">
        <v>31</v>
      </c>
      <c r="B35" s="150" t="s">
        <v>134</v>
      </c>
      <c r="C35" s="692">
        <v>6234</v>
      </c>
      <c r="D35" s="692">
        <v>30860</v>
      </c>
      <c r="E35" s="693">
        <f t="shared" si="0"/>
        <v>37094</v>
      </c>
      <c r="F35" s="692">
        <v>4682</v>
      </c>
      <c r="G35" s="692">
        <v>28519</v>
      </c>
      <c r="H35" s="693">
        <f t="shared" si="1"/>
        <v>33201</v>
      </c>
      <c r="I35" s="692">
        <v>1290</v>
      </c>
      <c r="J35" s="692">
        <v>2292</v>
      </c>
      <c r="K35" s="693">
        <f t="shared" si="2"/>
        <v>3582</v>
      </c>
      <c r="L35" s="692">
        <v>1</v>
      </c>
      <c r="M35" s="692">
        <v>138</v>
      </c>
      <c r="N35" s="693">
        <f t="shared" si="3"/>
        <v>139</v>
      </c>
      <c r="O35" s="695">
        <f t="shared" si="4"/>
        <v>74016</v>
      </c>
      <c r="R35"/>
      <c r="S35"/>
      <c r="T35"/>
      <c r="U35"/>
    </row>
    <row r="36" spans="1:21" s="11" customFormat="1" ht="12.95" customHeight="1">
      <c r="A36" s="377">
        <v>32</v>
      </c>
      <c r="B36" s="150" t="s">
        <v>135</v>
      </c>
      <c r="C36" s="692">
        <v>2152</v>
      </c>
      <c r="D36" s="692">
        <v>8559</v>
      </c>
      <c r="E36" s="693">
        <f t="shared" si="0"/>
        <v>10711</v>
      </c>
      <c r="F36" s="692">
        <v>1603</v>
      </c>
      <c r="G36" s="692">
        <v>6988</v>
      </c>
      <c r="H36" s="693">
        <f t="shared" si="1"/>
        <v>8591</v>
      </c>
      <c r="I36" s="692">
        <v>771</v>
      </c>
      <c r="J36" s="692">
        <v>861</v>
      </c>
      <c r="K36" s="693">
        <f t="shared" si="2"/>
        <v>1632</v>
      </c>
      <c r="L36" s="692">
        <v>2</v>
      </c>
      <c r="M36" s="692">
        <v>91</v>
      </c>
      <c r="N36" s="693">
        <f t="shared" si="3"/>
        <v>93</v>
      </c>
      <c r="O36" s="695">
        <f t="shared" si="4"/>
        <v>21027</v>
      </c>
      <c r="R36"/>
      <c r="S36"/>
      <c r="T36"/>
      <c r="U36"/>
    </row>
    <row r="37" spans="1:21" s="11" customFormat="1" ht="12.95" customHeight="1">
      <c r="A37" s="377">
        <v>33</v>
      </c>
      <c r="B37" s="106" t="s">
        <v>775</v>
      </c>
      <c r="C37" s="692">
        <v>7834</v>
      </c>
      <c r="D37" s="692">
        <v>35260</v>
      </c>
      <c r="E37" s="693">
        <f t="shared" si="0"/>
        <v>43094</v>
      </c>
      <c r="F37" s="692">
        <v>4834</v>
      </c>
      <c r="G37" s="692">
        <v>37093</v>
      </c>
      <c r="H37" s="693">
        <f t="shared" si="1"/>
        <v>41927</v>
      </c>
      <c r="I37" s="692">
        <v>1499</v>
      </c>
      <c r="J37" s="692">
        <v>1832</v>
      </c>
      <c r="K37" s="693">
        <f t="shared" si="2"/>
        <v>3331</v>
      </c>
      <c r="L37" s="692">
        <v>5</v>
      </c>
      <c r="M37" s="692">
        <v>192</v>
      </c>
      <c r="N37" s="693">
        <f t="shared" si="3"/>
        <v>197</v>
      </c>
      <c r="O37" s="695">
        <f t="shared" si="4"/>
        <v>88549</v>
      </c>
      <c r="R37"/>
      <c r="S37"/>
      <c r="T37"/>
      <c r="U37"/>
    </row>
    <row r="38" spans="1:21" s="11" customFormat="1" ht="12.95" customHeight="1">
      <c r="A38" s="377">
        <v>34</v>
      </c>
      <c r="B38" s="150" t="s">
        <v>136</v>
      </c>
      <c r="C38" s="692">
        <v>112594</v>
      </c>
      <c r="D38" s="692">
        <v>357862</v>
      </c>
      <c r="E38" s="693">
        <f t="shared" si="0"/>
        <v>470456</v>
      </c>
      <c r="F38" s="692">
        <v>1342</v>
      </c>
      <c r="G38" s="692">
        <v>6411</v>
      </c>
      <c r="H38" s="693">
        <f t="shared" si="1"/>
        <v>7753</v>
      </c>
      <c r="I38" s="692">
        <v>29280</v>
      </c>
      <c r="J38" s="692">
        <v>16957</v>
      </c>
      <c r="K38" s="693">
        <f t="shared" si="2"/>
        <v>46237</v>
      </c>
      <c r="L38" s="692">
        <v>26</v>
      </c>
      <c r="M38" s="692">
        <v>141</v>
      </c>
      <c r="N38" s="693">
        <f t="shared" si="3"/>
        <v>167</v>
      </c>
      <c r="O38" s="695">
        <f t="shared" si="4"/>
        <v>524613</v>
      </c>
      <c r="R38"/>
      <c r="S38"/>
      <c r="T38"/>
      <c r="U38"/>
    </row>
    <row r="39" spans="1:21" s="11" customFormat="1" ht="12.95" customHeight="1">
      <c r="A39" s="377">
        <v>35</v>
      </c>
      <c r="B39" s="150" t="s">
        <v>137</v>
      </c>
      <c r="C39" s="692">
        <v>30258</v>
      </c>
      <c r="D39" s="692">
        <v>84508</v>
      </c>
      <c r="E39" s="693">
        <f t="shared" si="0"/>
        <v>114766</v>
      </c>
      <c r="F39" s="692">
        <v>3979</v>
      </c>
      <c r="G39" s="692">
        <v>29609</v>
      </c>
      <c r="H39" s="693">
        <f t="shared" si="1"/>
        <v>33588</v>
      </c>
      <c r="I39" s="692">
        <v>8081</v>
      </c>
      <c r="J39" s="692">
        <v>4122</v>
      </c>
      <c r="K39" s="693">
        <f t="shared" si="2"/>
        <v>12203</v>
      </c>
      <c r="L39" s="692">
        <v>24</v>
      </c>
      <c r="M39" s="692">
        <v>206</v>
      </c>
      <c r="N39" s="693">
        <f t="shared" si="3"/>
        <v>230</v>
      </c>
      <c r="O39" s="695">
        <f t="shared" si="4"/>
        <v>160787</v>
      </c>
      <c r="R39"/>
      <c r="S39"/>
      <c r="T39"/>
      <c r="U39"/>
    </row>
    <row r="40" spans="1:21" s="11" customFormat="1" ht="12.95" customHeight="1">
      <c r="A40" s="377">
        <v>36</v>
      </c>
      <c r="B40" s="150" t="s">
        <v>138</v>
      </c>
      <c r="C40" s="692">
        <v>463</v>
      </c>
      <c r="D40" s="692">
        <v>3841</v>
      </c>
      <c r="E40" s="693">
        <f t="shared" si="0"/>
        <v>4304</v>
      </c>
      <c r="F40" s="692">
        <v>248</v>
      </c>
      <c r="G40" s="692">
        <v>5449</v>
      </c>
      <c r="H40" s="693">
        <f t="shared" si="1"/>
        <v>5697</v>
      </c>
      <c r="I40" s="692">
        <v>107</v>
      </c>
      <c r="J40" s="692">
        <v>237</v>
      </c>
      <c r="K40" s="693">
        <f t="shared" si="2"/>
        <v>344</v>
      </c>
      <c r="L40" s="692">
        <v>3</v>
      </c>
      <c r="M40" s="692">
        <v>200</v>
      </c>
      <c r="N40" s="693">
        <f t="shared" si="3"/>
        <v>203</v>
      </c>
      <c r="O40" s="695">
        <f t="shared" si="4"/>
        <v>10548</v>
      </c>
      <c r="R40"/>
      <c r="S40"/>
      <c r="T40"/>
      <c r="U40"/>
    </row>
    <row r="41" spans="1:21" s="11" customFormat="1" ht="12.95" customHeight="1">
      <c r="A41" s="377">
        <v>37</v>
      </c>
      <c r="B41" s="150" t="s">
        <v>139</v>
      </c>
      <c r="C41" s="692">
        <v>1422</v>
      </c>
      <c r="D41" s="692">
        <v>7575</v>
      </c>
      <c r="E41" s="693">
        <f t="shared" si="0"/>
        <v>8997</v>
      </c>
      <c r="F41" s="692">
        <v>2112</v>
      </c>
      <c r="G41" s="692">
        <v>10959</v>
      </c>
      <c r="H41" s="693">
        <f t="shared" si="1"/>
        <v>13071</v>
      </c>
      <c r="I41" s="692">
        <v>878</v>
      </c>
      <c r="J41" s="692">
        <v>738</v>
      </c>
      <c r="K41" s="693">
        <f t="shared" si="2"/>
        <v>1616</v>
      </c>
      <c r="L41" s="692">
        <v>2</v>
      </c>
      <c r="M41" s="692">
        <v>164</v>
      </c>
      <c r="N41" s="693">
        <f t="shared" si="3"/>
        <v>166</v>
      </c>
      <c r="O41" s="695">
        <f t="shared" si="4"/>
        <v>23850</v>
      </c>
      <c r="R41"/>
      <c r="S41"/>
      <c r="T41"/>
      <c r="U41"/>
    </row>
    <row r="42" spans="1:21" s="11" customFormat="1" ht="12.95" customHeight="1">
      <c r="A42" s="377">
        <v>38</v>
      </c>
      <c r="B42" s="150" t="s">
        <v>140</v>
      </c>
      <c r="C42" s="692">
        <v>5898</v>
      </c>
      <c r="D42" s="692">
        <v>24125</v>
      </c>
      <c r="E42" s="693">
        <f t="shared" si="0"/>
        <v>30023</v>
      </c>
      <c r="F42" s="692">
        <v>1469</v>
      </c>
      <c r="G42" s="692">
        <v>13955</v>
      </c>
      <c r="H42" s="693">
        <f t="shared" si="1"/>
        <v>15424</v>
      </c>
      <c r="I42" s="692">
        <v>2257</v>
      </c>
      <c r="J42" s="692">
        <v>2877</v>
      </c>
      <c r="K42" s="693">
        <f t="shared" si="2"/>
        <v>5134</v>
      </c>
      <c r="L42" s="692">
        <v>3</v>
      </c>
      <c r="M42" s="692">
        <v>133</v>
      </c>
      <c r="N42" s="693">
        <f t="shared" si="3"/>
        <v>136</v>
      </c>
      <c r="O42" s="695">
        <f t="shared" si="4"/>
        <v>50717</v>
      </c>
      <c r="R42"/>
      <c r="S42"/>
      <c r="T42"/>
      <c r="U42"/>
    </row>
    <row r="43" spans="1:21" s="11" customFormat="1" ht="12.95" customHeight="1">
      <c r="A43" s="377">
        <v>39</v>
      </c>
      <c r="B43" s="150" t="s">
        <v>141</v>
      </c>
      <c r="C43" s="692">
        <v>2235</v>
      </c>
      <c r="D43" s="692">
        <v>7457</v>
      </c>
      <c r="E43" s="693">
        <f t="shared" si="0"/>
        <v>9692</v>
      </c>
      <c r="F43" s="692">
        <v>1059</v>
      </c>
      <c r="G43" s="692">
        <v>5393</v>
      </c>
      <c r="H43" s="693">
        <f t="shared" si="1"/>
        <v>6452</v>
      </c>
      <c r="I43" s="692">
        <v>713</v>
      </c>
      <c r="J43" s="692">
        <v>434</v>
      </c>
      <c r="K43" s="693">
        <f t="shared" si="2"/>
        <v>1147</v>
      </c>
      <c r="L43" s="692">
        <v>0</v>
      </c>
      <c r="M43" s="692">
        <v>31</v>
      </c>
      <c r="N43" s="693">
        <f t="shared" si="3"/>
        <v>31</v>
      </c>
      <c r="O43" s="695">
        <f t="shared" si="4"/>
        <v>17322</v>
      </c>
      <c r="R43"/>
      <c r="S43"/>
      <c r="T43"/>
      <c r="U43"/>
    </row>
    <row r="44" spans="1:21" s="11" customFormat="1" ht="12.95" customHeight="1">
      <c r="A44" s="377">
        <v>40</v>
      </c>
      <c r="B44" s="150" t="s">
        <v>197</v>
      </c>
      <c r="C44" s="692">
        <v>959</v>
      </c>
      <c r="D44" s="692">
        <v>4154</v>
      </c>
      <c r="E44" s="693">
        <f t="shared" si="0"/>
        <v>5113</v>
      </c>
      <c r="F44" s="692">
        <v>949</v>
      </c>
      <c r="G44" s="692">
        <v>4257</v>
      </c>
      <c r="H44" s="693">
        <f t="shared" si="1"/>
        <v>5206</v>
      </c>
      <c r="I44" s="692">
        <v>552</v>
      </c>
      <c r="J44" s="692">
        <v>426</v>
      </c>
      <c r="K44" s="693">
        <f t="shared" si="2"/>
        <v>978</v>
      </c>
      <c r="L44" s="692">
        <v>3</v>
      </c>
      <c r="M44" s="692">
        <v>74</v>
      </c>
      <c r="N44" s="693">
        <f t="shared" si="3"/>
        <v>77</v>
      </c>
      <c r="O44" s="695">
        <f t="shared" si="4"/>
        <v>11374</v>
      </c>
      <c r="R44"/>
      <c r="S44"/>
      <c r="T44"/>
      <c r="U44"/>
    </row>
    <row r="45" spans="1:21" s="11" customFormat="1" ht="12.95" customHeight="1">
      <c r="A45" s="377">
        <v>41</v>
      </c>
      <c r="B45" s="150" t="s">
        <v>142</v>
      </c>
      <c r="C45" s="692">
        <v>8004</v>
      </c>
      <c r="D45" s="692">
        <v>24474</v>
      </c>
      <c r="E45" s="693">
        <f t="shared" si="0"/>
        <v>32478</v>
      </c>
      <c r="F45" s="692">
        <v>505</v>
      </c>
      <c r="G45" s="692">
        <v>3497</v>
      </c>
      <c r="H45" s="693">
        <f t="shared" si="1"/>
        <v>4002</v>
      </c>
      <c r="I45" s="692">
        <v>1565</v>
      </c>
      <c r="J45" s="692">
        <v>1446</v>
      </c>
      <c r="K45" s="693">
        <f t="shared" si="2"/>
        <v>3011</v>
      </c>
      <c r="L45" s="692">
        <v>9</v>
      </c>
      <c r="M45" s="692">
        <v>62</v>
      </c>
      <c r="N45" s="693">
        <f t="shared" si="3"/>
        <v>71</v>
      </c>
      <c r="O45" s="695">
        <f t="shared" si="4"/>
        <v>39562</v>
      </c>
      <c r="R45"/>
      <c r="S45"/>
      <c r="T45"/>
      <c r="U45"/>
    </row>
    <row r="46" spans="1:21" s="11" customFormat="1" ht="12.95" customHeight="1">
      <c r="A46" s="377">
        <v>42</v>
      </c>
      <c r="B46" s="150" t="s">
        <v>143</v>
      </c>
      <c r="C46" s="692">
        <v>7445</v>
      </c>
      <c r="D46" s="692">
        <v>48379</v>
      </c>
      <c r="E46" s="693">
        <f t="shared" si="0"/>
        <v>55824</v>
      </c>
      <c r="F46" s="692">
        <v>7104</v>
      </c>
      <c r="G46" s="692">
        <v>50216</v>
      </c>
      <c r="H46" s="693">
        <f t="shared" si="1"/>
        <v>57320</v>
      </c>
      <c r="I46" s="692">
        <v>1332</v>
      </c>
      <c r="J46" s="692">
        <v>3293</v>
      </c>
      <c r="K46" s="693">
        <f t="shared" si="2"/>
        <v>4625</v>
      </c>
      <c r="L46" s="692">
        <v>4</v>
      </c>
      <c r="M46" s="692">
        <v>158</v>
      </c>
      <c r="N46" s="693">
        <f t="shared" si="3"/>
        <v>162</v>
      </c>
      <c r="O46" s="695">
        <f t="shared" si="4"/>
        <v>117931</v>
      </c>
      <c r="R46"/>
      <c r="S46"/>
      <c r="T46"/>
      <c r="U46"/>
    </row>
    <row r="47" spans="1:21" s="11" customFormat="1" ht="12.95" customHeight="1">
      <c r="A47" s="377">
        <v>43</v>
      </c>
      <c r="B47" s="150" t="s">
        <v>144</v>
      </c>
      <c r="C47" s="692">
        <v>2434</v>
      </c>
      <c r="D47" s="692">
        <v>9713</v>
      </c>
      <c r="E47" s="693">
        <f t="shared" si="0"/>
        <v>12147</v>
      </c>
      <c r="F47" s="692">
        <v>2255</v>
      </c>
      <c r="G47" s="692">
        <v>9106</v>
      </c>
      <c r="H47" s="693">
        <f t="shared" si="1"/>
        <v>11361</v>
      </c>
      <c r="I47" s="692">
        <v>415</v>
      </c>
      <c r="J47" s="692">
        <v>421</v>
      </c>
      <c r="K47" s="693">
        <f t="shared" si="2"/>
        <v>836</v>
      </c>
      <c r="L47" s="692">
        <v>0</v>
      </c>
      <c r="M47" s="692">
        <v>85</v>
      </c>
      <c r="N47" s="693">
        <f t="shared" si="3"/>
        <v>85</v>
      </c>
      <c r="O47" s="695">
        <f t="shared" si="4"/>
        <v>24429</v>
      </c>
      <c r="R47"/>
      <c r="S47"/>
      <c r="T47"/>
      <c r="U47"/>
    </row>
    <row r="48" spans="1:21" s="11" customFormat="1" ht="12.95" customHeight="1">
      <c r="A48" s="377">
        <v>44</v>
      </c>
      <c r="B48" s="150" t="s">
        <v>145</v>
      </c>
      <c r="C48" s="692">
        <v>2145</v>
      </c>
      <c r="D48" s="692">
        <v>12206</v>
      </c>
      <c r="E48" s="693">
        <f t="shared" si="0"/>
        <v>14351</v>
      </c>
      <c r="F48" s="692">
        <v>2443</v>
      </c>
      <c r="G48" s="692">
        <v>15555</v>
      </c>
      <c r="H48" s="693">
        <f t="shared" si="1"/>
        <v>17998</v>
      </c>
      <c r="I48" s="692">
        <v>242</v>
      </c>
      <c r="J48" s="692">
        <v>338</v>
      </c>
      <c r="K48" s="693">
        <f t="shared" si="2"/>
        <v>580</v>
      </c>
      <c r="L48" s="692">
        <v>0</v>
      </c>
      <c r="M48" s="692">
        <v>250</v>
      </c>
      <c r="N48" s="693">
        <f t="shared" si="3"/>
        <v>250</v>
      </c>
      <c r="O48" s="695">
        <f t="shared" si="4"/>
        <v>33179</v>
      </c>
      <c r="R48"/>
      <c r="S48"/>
      <c r="T48"/>
      <c r="U48"/>
    </row>
    <row r="49" spans="1:25" s="11" customFormat="1" ht="12.95" customHeight="1">
      <c r="A49" s="377">
        <v>45</v>
      </c>
      <c r="B49" s="150" t="s">
        <v>146</v>
      </c>
      <c r="C49" s="692">
        <v>6101</v>
      </c>
      <c r="D49" s="692">
        <v>28114</v>
      </c>
      <c r="E49" s="693">
        <f t="shared" si="0"/>
        <v>34215</v>
      </c>
      <c r="F49" s="692">
        <v>6466</v>
      </c>
      <c r="G49" s="692">
        <v>41769</v>
      </c>
      <c r="H49" s="693">
        <f t="shared" si="1"/>
        <v>48235</v>
      </c>
      <c r="I49" s="692">
        <v>1174</v>
      </c>
      <c r="J49" s="692">
        <v>885</v>
      </c>
      <c r="K49" s="693">
        <f t="shared" si="2"/>
        <v>2059</v>
      </c>
      <c r="L49" s="692">
        <v>4</v>
      </c>
      <c r="M49" s="692">
        <v>220</v>
      </c>
      <c r="N49" s="693">
        <f t="shared" si="3"/>
        <v>224</v>
      </c>
      <c r="O49" s="695">
        <f t="shared" si="4"/>
        <v>84733</v>
      </c>
      <c r="R49"/>
      <c r="S49"/>
      <c r="T49"/>
      <c r="U49"/>
    </row>
    <row r="50" spans="1:25" s="11" customFormat="1" ht="12.95" customHeight="1">
      <c r="A50" s="377">
        <v>46</v>
      </c>
      <c r="B50" s="150" t="s">
        <v>338</v>
      </c>
      <c r="C50" s="692">
        <v>3089</v>
      </c>
      <c r="D50" s="692">
        <v>18798</v>
      </c>
      <c r="E50" s="693">
        <f t="shared" si="0"/>
        <v>21887</v>
      </c>
      <c r="F50" s="692">
        <v>1708</v>
      </c>
      <c r="G50" s="692">
        <v>12919</v>
      </c>
      <c r="H50" s="693">
        <f t="shared" si="1"/>
        <v>14627</v>
      </c>
      <c r="I50" s="692">
        <v>642</v>
      </c>
      <c r="J50" s="692">
        <v>939</v>
      </c>
      <c r="K50" s="693">
        <f t="shared" si="2"/>
        <v>1581</v>
      </c>
      <c r="L50" s="692">
        <v>0</v>
      </c>
      <c r="M50" s="692">
        <v>269</v>
      </c>
      <c r="N50" s="693">
        <f t="shared" si="3"/>
        <v>269</v>
      </c>
      <c r="O50" s="695">
        <f t="shared" si="4"/>
        <v>38364</v>
      </c>
      <c r="R50"/>
      <c r="S50"/>
      <c r="T50"/>
      <c r="U50"/>
    </row>
    <row r="51" spans="1:25" s="11" customFormat="1" ht="12.95" customHeight="1">
      <c r="A51" s="377">
        <v>47</v>
      </c>
      <c r="B51" s="150" t="s">
        <v>147</v>
      </c>
      <c r="C51" s="692">
        <v>993</v>
      </c>
      <c r="D51" s="692">
        <v>7536</v>
      </c>
      <c r="E51" s="693">
        <f t="shared" si="0"/>
        <v>8529</v>
      </c>
      <c r="F51" s="692">
        <v>854</v>
      </c>
      <c r="G51" s="692">
        <v>9877</v>
      </c>
      <c r="H51" s="693">
        <f t="shared" si="1"/>
        <v>10731</v>
      </c>
      <c r="I51" s="692">
        <v>84</v>
      </c>
      <c r="J51" s="692">
        <v>213</v>
      </c>
      <c r="K51" s="693">
        <f t="shared" si="2"/>
        <v>297</v>
      </c>
      <c r="L51" s="692">
        <v>0</v>
      </c>
      <c r="M51" s="692">
        <v>302</v>
      </c>
      <c r="N51" s="693">
        <f t="shared" si="3"/>
        <v>302</v>
      </c>
      <c r="O51" s="695">
        <f t="shared" si="4"/>
        <v>19859</v>
      </c>
      <c r="R51"/>
      <c r="S51"/>
      <c r="T51"/>
      <c r="U51"/>
    </row>
    <row r="52" spans="1:25" s="11" customFormat="1" ht="12.95" customHeight="1">
      <c r="A52" s="377">
        <v>48</v>
      </c>
      <c r="B52" s="150" t="s">
        <v>148</v>
      </c>
      <c r="C52" s="692">
        <v>8355</v>
      </c>
      <c r="D52" s="692">
        <v>28381</v>
      </c>
      <c r="E52" s="693">
        <f t="shared" si="0"/>
        <v>36736</v>
      </c>
      <c r="F52" s="692">
        <v>3125</v>
      </c>
      <c r="G52" s="692">
        <v>14234</v>
      </c>
      <c r="H52" s="693">
        <f t="shared" si="1"/>
        <v>17359</v>
      </c>
      <c r="I52" s="692">
        <v>1020</v>
      </c>
      <c r="J52" s="692">
        <v>753</v>
      </c>
      <c r="K52" s="693">
        <f t="shared" si="2"/>
        <v>1773</v>
      </c>
      <c r="L52" s="692">
        <v>3</v>
      </c>
      <c r="M52" s="692">
        <v>67</v>
      </c>
      <c r="N52" s="693">
        <f t="shared" si="3"/>
        <v>70</v>
      </c>
      <c r="O52" s="695">
        <f t="shared" si="4"/>
        <v>55938</v>
      </c>
      <c r="R52"/>
      <c r="S52"/>
      <c r="T52"/>
      <c r="U52"/>
    </row>
    <row r="53" spans="1:25" s="11" customFormat="1" ht="12.95" customHeight="1">
      <c r="A53" s="377">
        <v>49</v>
      </c>
      <c r="B53" s="150" t="s">
        <v>149</v>
      </c>
      <c r="C53" s="692">
        <v>288</v>
      </c>
      <c r="D53" s="692">
        <v>3393</v>
      </c>
      <c r="E53" s="693">
        <f t="shared" si="0"/>
        <v>3681</v>
      </c>
      <c r="F53" s="692">
        <v>183</v>
      </c>
      <c r="G53" s="692">
        <v>3619</v>
      </c>
      <c r="H53" s="693">
        <f t="shared" si="1"/>
        <v>3802</v>
      </c>
      <c r="I53" s="692">
        <v>48</v>
      </c>
      <c r="J53" s="692">
        <v>57</v>
      </c>
      <c r="K53" s="693">
        <f t="shared" si="2"/>
        <v>105</v>
      </c>
      <c r="L53" s="692">
        <v>0</v>
      </c>
      <c r="M53" s="692">
        <v>224</v>
      </c>
      <c r="N53" s="693">
        <f t="shared" si="3"/>
        <v>224</v>
      </c>
      <c r="O53" s="695">
        <f t="shared" si="4"/>
        <v>7812</v>
      </c>
      <c r="R53"/>
      <c r="S53"/>
      <c r="T53"/>
      <c r="U53"/>
    </row>
    <row r="54" spans="1:25" s="11" customFormat="1" ht="12.95" customHeight="1">
      <c r="A54" s="377">
        <v>50</v>
      </c>
      <c r="B54" s="150" t="s">
        <v>150</v>
      </c>
      <c r="C54" s="692">
        <v>1232</v>
      </c>
      <c r="D54" s="692">
        <v>8020</v>
      </c>
      <c r="E54" s="693">
        <f t="shared" si="0"/>
        <v>9252</v>
      </c>
      <c r="F54" s="692">
        <v>1535</v>
      </c>
      <c r="G54" s="692">
        <v>9066</v>
      </c>
      <c r="H54" s="693">
        <f t="shared" si="1"/>
        <v>10601</v>
      </c>
      <c r="I54" s="692">
        <v>215</v>
      </c>
      <c r="J54" s="692">
        <v>369</v>
      </c>
      <c r="K54" s="693">
        <f t="shared" si="2"/>
        <v>584</v>
      </c>
      <c r="L54" s="692">
        <v>1</v>
      </c>
      <c r="M54" s="692">
        <v>41</v>
      </c>
      <c r="N54" s="693">
        <f t="shared" si="3"/>
        <v>42</v>
      </c>
      <c r="O54" s="695">
        <f t="shared" si="4"/>
        <v>20479</v>
      </c>
      <c r="R54"/>
      <c r="S54"/>
      <c r="T54"/>
      <c r="U54"/>
    </row>
    <row r="55" spans="1:25" s="11" customFormat="1" ht="12.95" customHeight="1">
      <c r="A55" s="377">
        <v>51</v>
      </c>
      <c r="B55" s="150" t="s">
        <v>151</v>
      </c>
      <c r="C55" s="692">
        <v>1081</v>
      </c>
      <c r="D55" s="692">
        <v>7249</v>
      </c>
      <c r="E55" s="693">
        <f t="shared" si="0"/>
        <v>8330</v>
      </c>
      <c r="F55" s="692">
        <v>1183</v>
      </c>
      <c r="G55" s="692">
        <v>13577</v>
      </c>
      <c r="H55" s="693">
        <f t="shared" si="1"/>
        <v>14760</v>
      </c>
      <c r="I55" s="692">
        <v>155</v>
      </c>
      <c r="J55" s="692">
        <v>432</v>
      </c>
      <c r="K55" s="693">
        <f t="shared" si="2"/>
        <v>587</v>
      </c>
      <c r="L55" s="692">
        <v>0</v>
      </c>
      <c r="M55" s="692">
        <v>110</v>
      </c>
      <c r="N55" s="693">
        <f t="shared" si="3"/>
        <v>110</v>
      </c>
      <c r="O55" s="695">
        <f t="shared" si="4"/>
        <v>23787</v>
      </c>
      <c r="R55"/>
      <c r="S55"/>
      <c r="T55"/>
      <c r="U55"/>
    </row>
    <row r="56" spans="1:25" s="11" customFormat="1" ht="12.95" customHeight="1">
      <c r="A56" s="377">
        <v>52</v>
      </c>
      <c r="B56" s="150" t="s">
        <v>152</v>
      </c>
      <c r="C56" s="692">
        <v>2455</v>
      </c>
      <c r="D56" s="692">
        <v>12755</v>
      </c>
      <c r="E56" s="693">
        <f t="shared" si="0"/>
        <v>15210</v>
      </c>
      <c r="F56" s="692">
        <v>3082</v>
      </c>
      <c r="G56" s="692">
        <v>16030</v>
      </c>
      <c r="H56" s="693">
        <f t="shared" si="1"/>
        <v>19112</v>
      </c>
      <c r="I56" s="692">
        <v>701</v>
      </c>
      <c r="J56" s="692">
        <v>486</v>
      </c>
      <c r="K56" s="693">
        <f t="shared" si="2"/>
        <v>1187</v>
      </c>
      <c r="L56" s="692">
        <v>3</v>
      </c>
      <c r="M56" s="692">
        <v>144</v>
      </c>
      <c r="N56" s="693">
        <f t="shared" si="3"/>
        <v>147</v>
      </c>
      <c r="O56" s="695">
        <f t="shared" si="4"/>
        <v>35656</v>
      </c>
      <c r="R56"/>
      <c r="S56"/>
      <c r="T56"/>
      <c r="U56"/>
    </row>
    <row r="57" spans="1:25" s="11" customFormat="1" ht="12.95" customHeight="1">
      <c r="A57" s="377">
        <v>53</v>
      </c>
      <c r="B57" s="150" t="s">
        <v>153</v>
      </c>
      <c r="C57" s="692">
        <v>1076</v>
      </c>
      <c r="D57" s="692">
        <v>6443</v>
      </c>
      <c r="E57" s="693">
        <f t="shared" si="0"/>
        <v>7519</v>
      </c>
      <c r="F57" s="692">
        <v>5297</v>
      </c>
      <c r="G57" s="692">
        <v>8061</v>
      </c>
      <c r="H57" s="693">
        <f t="shared" si="1"/>
        <v>13358</v>
      </c>
      <c r="I57" s="692">
        <v>544</v>
      </c>
      <c r="J57" s="692">
        <v>374</v>
      </c>
      <c r="K57" s="693">
        <f t="shared" si="2"/>
        <v>918</v>
      </c>
      <c r="L57" s="692">
        <v>2</v>
      </c>
      <c r="M57" s="692">
        <v>38</v>
      </c>
      <c r="N57" s="693">
        <f t="shared" si="3"/>
        <v>40</v>
      </c>
      <c r="O57" s="695">
        <f t="shared" si="4"/>
        <v>21835</v>
      </c>
      <c r="R57"/>
      <c r="S57"/>
      <c r="T57"/>
      <c r="U57"/>
    </row>
    <row r="58" spans="1:25" s="11" customFormat="1" ht="12.95" customHeight="1">
      <c r="A58" s="377">
        <v>54</v>
      </c>
      <c r="B58" s="150" t="s">
        <v>154</v>
      </c>
      <c r="C58" s="692">
        <v>4663</v>
      </c>
      <c r="D58" s="692">
        <v>18865</v>
      </c>
      <c r="E58" s="693">
        <f t="shared" si="0"/>
        <v>23528</v>
      </c>
      <c r="F58" s="692">
        <v>2507</v>
      </c>
      <c r="G58" s="692">
        <v>14053</v>
      </c>
      <c r="H58" s="693">
        <f t="shared" si="1"/>
        <v>16560</v>
      </c>
      <c r="I58" s="692">
        <v>1224</v>
      </c>
      <c r="J58" s="692">
        <v>953</v>
      </c>
      <c r="K58" s="693">
        <f t="shared" si="2"/>
        <v>2177</v>
      </c>
      <c r="L58" s="692">
        <v>1</v>
      </c>
      <c r="M58" s="692">
        <v>40</v>
      </c>
      <c r="N58" s="693">
        <f t="shared" si="3"/>
        <v>41</v>
      </c>
      <c r="O58" s="695">
        <f t="shared" si="4"/>
        <v>42306</v>
      </c>
      <c r="R58"/>
      <c r="S58"/>
      <c r="T58"/>
      <c r="U58"/>
    </row>
    <row r="59" spans="1:25" s="677" customFormat="1" ht="12.95" customHeight="1">
      <c r="A59" s="377">
        <v>55</v>
      </c>
      <c r="B59" s="150" t="s">
        <v>155</v>
      </c>
      <c r="C59" s="87">
        <v>5608</v>
      </c>
      <c r="D59" s="87">
        <v>21024</v>
      </c>
      <c r="E59" s="693">
        <f t="shared" si="0"/>
        <v>26632</v>
      </c>
      <c r="F59" s="87">
        <v>6641</v>
      </c>
      <c r="G59" s="87">
        <v>29337</v>
      </c>
      <c r="H59" s="693">
        <f t="shared" si="1"/>
        <v>35978</v>
      </c>
      <c r="I59" s="87">
        <v>3243</v>
      </c>
      <c r="J59" s="87">
        <v>2059</v>
      </c>
      <c r="K59" s="693">
        <f t="shared" si="2"/>
        <v>5302</v>
      </c>
      <c r="L59" s="87">
        <v>1</v>
      </c>
      <c r="M59" s="87">
        <v>122</v>
      </c>
      <c r="N59" s="693">
        <f t="shared" si="3"/>
        <v>123</v>
      </c>
      <c r="O59" s="695">
        <f t="shared" si="4"/>
        <v>68035</v>
      </c>
      <c r="Q59" s="705"/>
      <c r="R59"/>
      <c r="S59"/>
      <c r="T59"/>
      <c r="U59"/>
      <c r="V59" s="11"/>
      <c r="X59" s="11"/>
      <c r="Y59" s="11"/>
    </row>
    <row r="60" spans="1:25" s="11" customFormat="1" ht="12.95" customHeight="1">
      <c r="A60" s="377">
        <v>56</v>
      </c>
      <c r="B60" s="150" t="s">
        <v>156</v>
      </c>
      <c r="C60" s="692">
        <v>161</v>
      </c>
      <c r="D60" s="692">
        <v>2598</v>
      </c>
      <c r="E60" s="693">
        <f t="shared" si="0"/>
        <v>2759</v>
      </c>
      <c r="F60" s="692">
        <v>93</v>
      </c>
      <c r="G60" s="692">
        <v>2837</v>
      </c>
      <c r="H60" s="693">
        <f t="shared" si="1"/>
        <v>2930</v>
      </c>
      <c r="I60" s="692">
        <v>14</v>
      </c>
      <c r="J60" s="692">
        <v>126</v>
      </c>
      <c r="K60" s="693">
        <f t="shared" si="2"/>
        <v>140</v>
      </c>
      <c r="L60" s="692">
        <v>1</v>
      </c>
      <c r="M60" s="692">
        <v>165</v>
      </c>
      <c r="N60" s="693">
        <f t="shared" si="3"/>
        <v>166</v>
      </c>
      <c r="O60" s="695">
        <f t="shared" si="4"/>
        <v>5995</v>
      </c>
      <c r="R60"/>
      <c r="S60"/>
      <c r="T60"/>
      <c r="U60"/>
    </row>
    <row r="61" spans="1:25" s="11" customFormat="1" ht="12.95" customHeight="1">
      <c r="A61" s="377">
        <v>57</v>
      </c>
      <c r="B61" s="150" t="s">
        <v>157</v>
      </c>
      <c r="C61" s="692">
        <v>981</v>
      </c>
      <c r="D61" s="692">
        <v>3464</v>
      </c>
      <c r="E61" s="693">
        <f t="shared" si="0"/>
        <v>4445</v>
      </c>
      <c r="F61" s="692">
        <v>653</v>
      </c>
      <c r="G61" s="692">
        <v>4220</v>
      </c>
      <c r="H61" s="693">
        <f t="shared" si="1"/>
        <v>4873</v>
      </c>
      <c r="I61" s="692">
        <v>866</v>
      </c>
      <c r="J61" s="692">
        <v>398</v>
      </c>
      <c r="K61" s="693">
        <f t="shared" si="2"/>
        <v>1264</v>
      </c>
      <c r="L61" s="692">
        <v>0</v>
      </c>
      <c r="M61" s="692">
        <v>71</v>
      </c>
      <c r="N61" s="693">
        <f t="shared" si="3"/>
        <v>71</v>
      </c>
      <c r="O61" s="695">
        <f t="shared" si="4"/>
        <v>10653</v>
      </c>
      <c r="R61"/>
      <c r="S61"/>
      <c r="T61"/>
      <c r="U61"/>
    </row>
    <row r="62" spans="1:25" s="11" customFormat="1" ht="12.95" customHeight="1">
      <c r="A62" s="377">
        <v>58</v>
      </c>
      <c r="B62" s="150" t="s">
        <v>158</v>
      </c>
      <c r="C62" s="692">
        <v>1874</v>
      </c>
      <c r="D62" s="692">
        <v>9308</v>
      </c>
      <c r="E62" s="693">
        <f t="shared" si="0"/>
        <v>11182</v>
      </c>
      <c r="F62" s="692">
        <v>2046</v>
      </c>
      <c r="G62" s="692">
        <v>15981</v>
      </c>
      <c r="H62" s="693">
        <f t="shared" si="1"/>
        <v>18027</v>
      </c>
      <c r="I62" s="692">
        <v>1185</v>
      </c>
      <c r="J62" s="692">
        <v>1508</v>
      </c>
      <c r="K62" s="693">
        <f t="shared" si="2"/>
        <v>2693</v>
      </c>
      <c r="L62" s="692">
        <v>4</v>
      </c>
      <c r="M62" s="692">
        <v>413</v>
      </c>
      <c r="N62" s="693">
        <f t="shared" si="3"/>
        <v>417</v>
      </c>
      <c r="O62" s="695">
        <f t="shared" si="4"/>
        <v>32319</v>
      </c>
      <c r="R62"/>
      <c r="S62"/>
      <c r="T62"/>
      <c r="U62"/>
    </row>
    <row r="63" spans="1:25" s="11" customFormat="1" ht="12.95" customHeight="1">
      <c r="A63" s="377">
        <v>59</v>
      </c>
      <c r="B63" s="150" t="s">
        <v>159</v>
      </c>
      <c r="C63" s="692">
        <v>5332</v>
      </c>
      <c r="D63" s="692">
        <v>17658</v>
      </c>
      <c r="E63" s="693">
        <f t="shared" si="0"/>
        <v>22990</v>
      </c>
      <c r="F63" s="692">
        <v>1597</v>
      </c>
      <c r="G63" s="692">
        <v>8436</v>
      </c>
      <c r="H63" s="693">
        <f t="shared" si="1"/>
        <v>10033</v>
      </c>
      <c r="I63" s="692">
        <v>1425</v>
      </c>
      <c r="J63" s="692">
        <v>686</v>
      </c>
      <c r="K63" s="693">
        <f t="shared" si="2"/>
        <v>2111</v>
      </c>
      <c r="L63" s="692">
        <v>6</v>
      </c>
      <c r="M63" s="692">
        <v>44</v>
      </c>
      <c r="N63" s="693">
        <f t="shared" si="3"/>
        <v>50</v>
      </c>
      <c r="O63" s="695">
        <f t="shared" si="4"/>
        <v>35184</v>
      </c>
      <c r="R63"/>
      <c r="S63"/>
      <c r="T63"/>
      <c r="U63"/>
    </row>
    <row r="64" spans="1:25" s="11" customFormat="1" ht="12.95" customHeight="1">
      <c r="A64" s="377">
        <v>60</v>
      </c>
      <c r="B64" s="150" t="s">
        <v>160</v>
      </c>
      <c r="C64" s="692">
        <v>2028</v>
      </c>
      <c r="D64" s="692">
        <v>10128</v>
      </c>
      <c r="E64" s="693">
        <f t="shared" si="0"/>
        <v>12156</v>
      </c>
      <c r="F64" s="692">
        <v>1177</v>
      </c>
      <c r="G64" s="692">
        <v>13909</v>
      </c>
      <c r="H64" s="693">
        <f t="shared" si="1"/>
        <v>15086</v>
      </c>
      <c r="I64" s="692">
        <v>451</v>
      </c>
      <c r="J64" s="692">
        <v>931</v>
      </c>
      <c r="K64" s="693">
        <f t="shared" si="2"/>
        <v>1382</v>
      </c>
      <c r="L64" s="692">
        <v>2</v>
      </c>
      <c r="M64" s="692">
        <v>225</v>
      </c>
      <c r="N64" s="693">
        <f t="shared" si="3"/>
        <v>227</v>
      </c>
      <c r="O64" s="695">
        <f t="shared" si="4"/>
        <v>28851</v>
      </c>
      <c r="R64"/>
      <c r="S64"/>
      <c r="T64"/>
      <c r="U64"/>
    </row>
    <row r="65" spans="1:25" s="11" customFormat="1" ht="12.95" customHeight="1">
      <c r="A65" s="377">
        <v>61</v>
      </c>
      <c r="B65" s="150" t="s">
        <v>161</v>
      </c>
      <c r="C65" s="692">
        <v>2972</v>
      </c>
      <c r="D65" s="692">
        <v>14928</v>
      </c>
      <c r="E65" s="693">
        <f t="shared" si="0"/>
        <v>17900</v>
      </c>
      <c r="F65" s="692">
        <v>2630</v>
      </c>
      <c r="G65" s="692">
        <v>7311</v>
      </c>
      <c r="H65" s="693">
        <f t="shared" si="1"/>
        <v>9941</v>
      </c>
      <c r="I65" s="692">
        <v>743</v>
      </c>
      <c r="J65" s="692">
        <v>605</v>
      </c>
      <c r="K65" s="693">
        <f t="shared" si="2"/>
        <v>1348</v>
      </c>
      <c r="L65" s="692">
        <v>0</v>
      </c>
      <c r="M65" s="692">
        <v>76</v>
      </c>
      <c r="N65" s="693">
        <f t="shared" si="3"/>
        <v>76</v>
      </c>
      <c r="O65" s="695">
        <f t="shared" si="4"/>
        <v>29265</v>
      </c>
      <c r="R65"/>
      <c r="S65"/>
      <c r="T65"/>
      <c r="U65"/>
    </row>
    <row r="66" spans="1:25" s="11" customFormat="1" ht="12.95" customHeight="1">
      <c r="A66" s="377">
        <v>62</v>
      </c>
      <c r="B66" s="150" t="s">
        <v>162</v>
      </c>
      <c r="C66" s="692">
        <v>220</v>
      </c>
      <c r="D66" s="692">
        <v>1336</v>
      </c>
      <c r="E66" s="693">
        <f t="shared" si="0"/>
        <v>1556</v>
      </c>
      <c r="F66" s="692">
        <v>147</v>
      </c>
      <c r="G66" s="692">
        <v>1334</v>
      </c>
      <c r="H66" s="693">
        <f t="shared" si="1"/>
        <v>1481</v>
      </c>
      <c r="I66" s="692">
        <v>10</v>
      </c>
      <c r="J66" s="692">
        <v>16</v>
      </c>
      <c r="K66" s="693">
        <f t="shared" si="2"/>
        <v>26</v>
      </c>
      <c r="L66" s="692">
        <v>1</v>
      </c>
      <c r="M66" s="692">
        <v>163</v>
      </c>
      <c r="N66" s="693">
        <f t="shared" si="3"/>
        <v>164</v>
      </c>
      <c r="O66" s="695">
        <f t="shared" si="4"/>
        <v>3227</v>
      </c>
      <c r="R66"/>
      <c r="S66"/>
      <c r="T66"/>
      <c r="U66"/>
    </row>
    <row r="67" spans="1:25" s="11" customFormat="1" ht="12.95" customHeight="1">
      <c r="A67" s="377">
        <v>63</v>
      </c>
      <c r="B67" s="150" t="s">
        <v>339</v>
      </c>
      <c r="C67" s="692">
        <v>2168</v>
      </c>
      <c r="D67" s="692">
        <v>21127</v>
      </c>
      <c r="E67" s="693">
        <f t="shared" si="0"/>
        <v>23295</v>
      </c>
      <c r="F67" s="692">
        <v>2197</v>
      </c>
      <c r="G67" s="692">
        <v>23563</v>
      </c>
      <c r="H67" s="693">
        <f t="shared" si="1"/>
        <v>25760</v>
      </c>
      <c r="I67" s="692">
        <v>217</v>
      </c>
      <c r="J67" s="692">
        <v>495</v>
      </c>
      <c r="K67" s="693">
        <f t="shared" si="2"/>
        <v>712</v>
      </c>
      <c r="L67" s="692">
        <v>2</v>
      </c>
      <c r="M67" s="692">
        <v>638</v>
      </c>
      <c r="N67" s="693">
        <f t="shared" si="3"/>
        <v>640</v>
      </c>
      <c r="O67" s="695">
        <f t="shared" si="4"/>
        <v>50407</v>
      </c>
      <c r="R67"/>
      <c r="S67"/>
      <c r="T67"/>
      <c r="U67"/>
    </row>
    <row r="68" spans="1:25" s="11" customFormat="1" ht="12.95" customHeight="1">
      <c r="A68" s="377">
        <v>64</v>
      </c>
      <c r="B68" s="150" t="s">
        <v>163</v>
      </c>
      <c r="C68" s="692">
        <v>2837</v>
      </c>
      <c r="D68" s="692">
        <v>8720</v>
      </c>
      <c r="E68" s="693">
        <f t="shared" si="0"/>
        <v>11557</v>
      </c>
      <c r="F68" s="692">
        <v>2747</v>
      </c>
      <c r="G68" s="692">
        <v>7190</v>
      </c>
      <c r="H68" s="693">
        <f t="shared" si="1"/>
        <v>9937</v>
      </c>
      <c r="I68" s="692">
        <v>1482</v>
      </c>
      <c r="J68" s="692">
        <v>676</v>
      </c>
      <c r="K68" s="693">
        <f t="shared" si="2"/>
        <v>2158</v>
      </c>
      <c r="L68" s="692">
        <v>1</v>
      </c>
      <c r="M68" s="692">
        <v>26</v>
      </c>
      <c r="N68" s="693">
        <f t="shared" si="3"/>
        <v>27</v>
      </c>
      <c r="O68" s="695">
        <f t="shared" si="4"/>
        <v>23679</v>
      </c>
      <c r="R68"/>
      <c r="S68"/>
      <c r="T68"/>
      <c r="U68"/>
    </row>
    <row r="69" spans="1:25" s="11" customFormat="1" ht="12.95" customHeight="1">
      <c r="A69" s="377">
        <v>65</v>
      </c>
      <c r="B69" s="150" t="s">
        <v>164</v>
      </c>
      <c r="C69" s="692">
        <v>676</v>
      </c>
      <c r="D69" s="692">
        <v>9597</v>
      </c>
      <c r="E69" s="693">
        <f t="shared" si="0"/>
        <v>10273</v>
      </c>
      <c r="F69" s="692">
        <v>140</v>
      </c>
      <c r="G69" s="692">
        <v>4008</v>
      </c>
      <c r="H69" s="693">
        <f t="shared" si="1"/>
        <v>4148</v>
      </c>
      <c r="I69" s="692">
        <v>89</v>
      </c>
      <c r="J69" s="692">
        <v>432</v>
      </c>
      <c r="K69" s="693">
        <f t="shared" si="2"/>
        <v>521</v>
      </c>
      <c r="L69" s="692">
        <v>1</v>
      </c>
      <c r="M69" s="692">
        <v>218</v>
      </c>
      <c r="N69" s="693">
        <f t="shared" si="3"/>
        <v>219</v>
      </c>
      <c r="O69" s="695">
        <f t="shared" si="4"/>
        <v>15161</v>
      </c>
      <c r="R69"/>
      <c r="S69"/>
      <c r="T69"/>
      <c r="U69"/>
    </row>
    <row r="70" spans="1:25" s="11" customFormat="1" ht="12.95" customHeight="1">
      <c r="A70" s="377">
        <v>66</v>
      </c>
      <c r="B70" s="150" t="s">
        <v>165</v>
      </c>
      <c r="C70" s="14">
        <v>1134</v>
      </c>
      <c r="D70" s="14">
        <v>8209</v>
      </c>
      <c r="E70" s="693">
        <f t="shared" ref="E70:E85" si="5">C70+D70</f>
        <v>9343</v>
      </c>
      <c r="F70" s="14">
        <v>2295</v>
      </c>
      <c r="G70" s="14">
        <v>15287</v>
      </c>
      <c r="H70" s="693">
        <f t="shared" ref="H70:H85" si="6">SUM(F70:G70)</f>
        <v>17582</v>
      </c>
      <c r="I70" s="14">
        <v>472</v>
      </c>
      <c r="J70" s="14">
        <v>643</v>
      </c>
      <c r="K70" s="693">
        <f t="shared" ref="K70:K85" si="7">SUM(I70:J70)</f>
        <v>1115</v>
      </c>
      <c r="L70" s="14">
        <v>2</v>
      </c>
      <c r="M70" s="14">
        <v>196</v>
      </c>
      <c r="N70" s="693">
        <f t="shared" ref="N70:N85" si="8">SUM(L70:M70)</f>
        <v>198</v>
      </c>
      <c r="O70" s="695">
        <f t="shared" ref="O70:O85" si="9">SUM(E70,H70,K70,N70)</f>
        <v>28238</v>
      </c>
      <c r="R70"/>
      <c r="S70"/>
      <c r="T70"/>
      <c r="U70"/>
    </row>
    <row r="71" spans="1:25" ht="12.95" customHeight="1">
      <c r="A71" s="377">
        <v>67</v>
      </c>
      <c r="B71" s="150" t="s">
        <v>166</v>
      </c>
      <c r="C71" s="14">
        <v>2746</v>
      </c>
      <c r="D71" s="14">
        <v>9630</v>
      </c>
      <c r="E71" s="693">
        <f t="shared" si="5"/>
        <v>12376</v>
      </c>
      <c r="F71" s="14">
        <v>790</v>
      </c>
      <c r="G71" s="14">
        <v>1866</v>
      </c>
      <c r="H71" s="693">
        <f t="shared" si="6"/>
        <v>2656</v>
      </c>
      <c r="I71" s="14">
        <v>713</v>
      </c>
      <c r="J71" s="14">
        <v>743</v>
      </c>
      <c r="K71" s="693">
        <f t="shared" si="7"/>
        <v>1456</v>
      </c>
      <c r="L71" s="14">
        <v>1</v>
      </c>
      <c r="M71" s="14">
        <v>20</v>
      </c>
      <c r="N71" s="693">
        <f t="shared" si="8"/>
        <v>21</v>
      </c>
      <c r="O71" s="695">
        <f t="shared" si="9"/>
        <v>16509</v>
      </c>
      <c r="V71" s="11"/>
      <c r="X71" s="11"/>
      <c r="Y71" s="11"/>
    </row>
    <row r="72" spans="1:25" ht="12.95" customHeight="1">
      <c r="A72" s="377">
        <v>68</v>
      </c>
      <c r="B72" s="150" t="s">
        <v>167</v>
      </c>
      <c r="C72" s="14">
        <v>1452</v>
      </c>
      <c r="D72" s="14">
        <v>7874</v>
      </c>
      <c r="E72" s="693">
        <f t="shared" si="5"/>
        <v>9326</v>
      </c>
      <c r="F72" s="14">
        <v>1674</v>
      </c>
      <c r="G72" s="14">
        <v>11035</v>
      </c>
      <c r="H72" s="693">
        <f t="shared" si="6"/>
        <v>12709</v>
      </c>
      <c r="I72" s="14">
        <v>175</v>
      </c>
      <c r="J72" s="14">
        <v>480</v>
      </c>
      <c r="K72" s="693">
        <f t="shared" si="7"/>
        <v>655</v>
      </c>
      <c r="L72" s="14">
        <v>2</v>
      </c>
      <c r="M72" s="14">
        <v>75</v>
      </c>
      <c r="N72" s="693">
        <f t="shared" si="8"/>
        <v>77</v>
      </c>
      <c r="O72" s="695">
        <f t="shared" si="9"/>
        <v>22767</v>
      </c>
      <c r="V72" s="11"/>
      <c r="X72" s="11"/>
      <c r="Y72" s="11"/>
    </row>
    <row r="73" spans="1:25" ht="12.95" customHeight="1">
      <c r="A73" s="377">
        <v>69</v>
      </c>
      <c r="B73" s="150" t="s">
        <v>168</v>
      </c>
      <c r="C73" s="14">
        <v>163</v>
      </c>
      <c r="D73" s="14">
        <v>1307</v>
      </c>
      <c r="E73" s="693">
        <f t="shared" si="5"/>
        <v>1470</v>
      </c>
      <c r="F73" s="14">
        <v>200</v>
      </c>
      <c r="G73" s="14">
        <v>2366</v>
      </c>
      <c r="H73" s="693">
        <f t="shared" si="6"/>
        <v>2566</v>
      </c>
      <c r="I73" s="14">
        <v>14</v>
      </c>
      <c r="J73" s="14">
        <v>81</v>
      </c>
      <c r="K73" s="693">
        <f t="shared" si="7"/>
        <v>95</v>
      </c>
      <c r="L73" s="14">
        <v>0</v>
      </c>
      <c r="M73" s="14">
        <v>48</v>
      </c>
      <c r="N73" s="693">
        <f t="shared" si="8"/>
        <v>48</v>
      </c>
      <c r="O73" s="695">
        <f t="shared" si="9"/>
        <v>4179</v>
      </c>
      <c r="V73" s="11"/>
      <c r="X73" s="11"/>
      <c r="Y73" s="11"/>
    </row>
    <row r="74" spans="1:25" ht="12.95" customHeight="1">
      <c r="A74" s="377">
        <v>70</v>
      </c>
      <c r="B74" s="150" t="s">
        <v>169</v>
      </c>
      <c r="C74" s="14">
        <v>944</v>
      </c>
      <c r="D74" s="14">
        <v>5387</v>
      </c>
      <c r="E74" s="693">
        <f t="shared" si="5"/>
        <v>6331</v>
      </c>
      <c r="F74" s="14">
        <v>1015</v>
      </c>
      <c r="G74" s="14">
        <v>6335</v>
      </c>
      <c r="H74" s="693">
        <f t="shared" si="6"/>
        <v>7350</v>
      </c>
      <c r="I74" s="14">
        <v>172</v>
      </c>
      <c r="J74" s="14">
        <v>141</v>
      </c>
      <c r="K74" s="693">
        <f t="shared" si="7"/>
        <v>313</v>
      </c>
      <c r="L74" s="14">
        <v>2</v>
      </c>
      <c r="M74" s="14">
        <v>37</v>
      </c>
      <c r="N74" s="693">
        <f t="shared" si="8"/>
        <v>39</v>
      </c>
      <c r="O74" s="695">
        <f t="shared" si="9"/>
        <v>14033</v>
      </c>
      <c r="V74" s="11"/>
      <c r="X74" s="11"/>
      <c r="Y74" s="11"/>
    </row>
    <row r="75" spans="1:25" ht="12.95" customHeight="1">
      <c r="A75" s="377">
        <v>71</v>
      </c>
      <c r="B75" s="150" t="s">
        <v>170</v>
      </c>
      <c r="C75" s="14">
        <v>900</v>
      </c>
      <c r="D75" s="14">
        <v>4908</v>
      </c>
      <c r="E75" s="693">
        <f t="shared" si="5"/>
        <v>5808</v>
      </c>
      <c r="F75" s="14">
        <v>562</v>
      </c>
      <c r="G75" s="14">
        <v>4047</v>
      </c>
      <c r="H75" s="693">
        <f t="shared" si="6"/>
        <v>4609</v>
      </c>
      <c r="I75" s="14">
        <v>118</v>
      </c>
      <c r="J75" s="14">
        <v>312</v>
      </c>
      <c r="K75" s="693">
        <f t="shared" si="7"/>
        <v>430</v>
      </c>
      <c r="L75" s="14">
        <v>1</v>
      </c>
      <c r="M75" s="14">
        <v>67</v>
      </c>
      <c r="N75" s="693">
        <f t="shared" si="8"/>
        <v>68</v>
      </c>
      <c r="O75" s="695">
        <f t="shared" si="9"/>
        <v>10915</v>
      </c>
      <c r="V75" s="11"/>
      <c r="X75" s="11"/>
      <c r="Y75" s="11"/>
    </row>
    <row r="76" spans="1:25" ht="12.95" customHeight="1">
      <c r="A76" s="377">
        <v>72</v>
      </c>
      <c r="B76" s="150" t="s">
        <v>171</v>
      </c>
      <c r="C76" s="14">
        <v>365</v>
      </c>
      <c r="D76" s="14">
        <v>4087</v>
      </c>
      <c r="E76" s="693">
        <f t="shared" si="5"/>
        <v>4452</v>
      </c>
      <c r="F76" s="14">
        <v>183</v>
      </c>
      <c r="G76" s="14">
        <v>1452</v>
      </c>
      <c r="H76" s="693">
        <f t="shared" si="6"/>
        <v>1635</v>
      </c>
      <c r="I76" s="14">
        <v>49</v>
      </c>
      <c r="J76" s="14">
        <v>83</v>
      </c>
      <c r="K76" s="693">
        <f t="shared" si="7"/>
        <v>132</v>
      </c>
      <c r="L76" s="14">
        <v>0</v>
      </c>
      <c r="M76" s="14">
        <v>143</v>
      </c>
      <c r="N76" s="693">
        <f t="shared" si="8"/>
        <v>143</v>
      </c>
      <c r="O76" s="695">
        <f t="shared" si="9"/>
        <v>6362</v>
      </c>
      <c r="V76" s="11"/>
      <c r="X76" s="11"/>
      <c r="Y76" s="11"/>
    </row>
    <row r="77" spans="1:25" ht="12.95" customHeight="1">
      <c r="A77" s="377">
        <v>73</v>
      </c>
      <c r="B77" s="150" t="s">
        <v>172</v>
      </c>
      <c r="C77" s="14">
        <v>333</v>
      </c>
      <c r="D77" s="14">
        <v>4579</v>
      </c>
      <c r="E77" s="693">
        <f t="shared" si="5"/>
        <v>4912</v>
      </c>
      <c r="F77" s="14">
        <v>69</v>
      </c>
      <c r="G77" s="14">
        <v>974</v>
      </c>
      <c r="H77" s="693">
        <f t="shared" si="6"/>
        <v>1043</v>
      </c>
      <c r="I77" s="14">
        <v>8</v>
      </c>
      <c r="J77" s="14">
        <v>28</v>
      </c>
      <c r="K77" s="693">
        <f t="shared" si="7"/>
        <v>36</v>
      </c>
      <c r="L77" s="14">
        <v>1</v>
      </c>
      <c r="M77" s="14">
        <v>158</v>
      </c>
      <c r="N77" s="693">
        <f t="shared" si="8"/>
        <v>159</v>
      </c>
      <c r="O77" s="695">
        <f t="shared" si="9"/>
        <v>6150</v>
      </c>
      <c r="V77" s="11"/>
      <c r="X77" s="11"/>
      <c r="Y77" s="11"/>
    </row>
    <row r="78" spans="1:25" ht="12.95" customHeight="1">
      <c r="A78" s="377">
        <v>74</v>
      </c>
      <c r="B78" s="150" t="s">
        <v>173</v>
      </c>
      <c r="C78" s="14">
        <v>854</v>
      </c>
      <c r="D78" s="14">
        <v>3081</v>
      </c>
      <c r="E78" s="693">
        <f t="shared" si="5"/>
        <v>3935</v>
      </c>
      <c r="F78" s="14">
        <v>314</v>
      </c>
      <c r="G78" s="14">
        <v>678</v>
      </c>
      <c r="H78" s="693">
        <f t="shared" si="6"/>
        <v>992</v>
      </c>
      <c r="I78" s="14">
        <v>158</v>
      </c>
      <c r="J78" s="14">
        <v>241</v>
      </c>
      <c r="K78" s="693">
        <f t="shared" si="7"/>
        <v>399</v>
      </c>
      <c r="L78" s="14">
        <v>1</v>
      </c>
      <c r="M78" s="14">
        <v>23</v>
      </c>
      <c r="N78" s="693">
        <f t="shared" si="8"/>
        <v>24</v>
      </c>
      <c r="O78" s="695">
        <f t="shared" si="9"/>
        <v>5350</v>
      </c>
      <c r="V78" s="11"/>
      <c r="X78" s="11"/>
      <c r="Y78" s="11"/>
    </row>
    <row r="79" spans="1:25" ht="12.95" customHeight="1">
      <c r="A79" s="377">
        <v>75</v>
      </c>
      <c r="B79" s="150" t="s">
        <v>174</v>
      </c>
      <c r="C79" s="14">
        <v>180</v>
      </c>
      <c r="D79" s="14">
        <v>1728</v>
      </c>
      <c r="E79" s="693">
        <f t="shared" si="5"/>
        <v>1908</v>
      </c>
      <c r="F79" s="14">
        <v>226</v>
      </c>
      <c r="G79" s="14">
        <v>4070</v>
      </c>
      <c r="H79" s="693">
        <f t="shared" si="6"/>
        <v>4296</v>
      </c>
      <c r="I79" s="14">
        <v>14</v>
      </c>
      <c r="J79" s="14">
        <v>69</v>
      </c>
      <c r="K79" s="693">
        <f t="shared" si="7"/>
        <v>83</v>
      </c>
      <c r="L79" s="14">
        <v>1</v>
      </c>
      <c r="M79" s="14">
        <v>151</v>
      </c>
      <c r="N79" s="693">
        <f t="shared" si="8"/>
        <v>152</v>
      </c>
      <c r="O79" s="695">
        <f t="shared" si="9"/>
        <v>6439</v>
      </c>
      <c r="V79" s="11"/>
      <c r="X79" s="11"/>
      <c r="Y79" s="11"/>
    </row>
    <row r="80" spans="1:25" ht="12.6" customHeight="1">
      <c r="A80" s="377">
        <v>76</v>
      </c>
      <c r="B80" s="150" t="s">
        <v>175</v>
      </c>
      <c r="C80" s="14">
        <v>396</v>
      </c>
      <c r="D80" s="14">
        <v>2521</v>
      </c>
      <c r="E80" s="693">
        <f t="shared" si="5"/>
        <v>2917</v>
      </c>
      <c r="F80" s="14">
        <v>248</v>
      </c>
      <c r="G80" s="14">
        <v>2314</v>
      </c>
      <c r="H80" s="693">
        <f t="shared" si="6"/>
        <v>2562</v>
      </c>
      <c r="I80" s="14">
        <v>57</v>
      </c>
      <c r="J80" s="14">
        <v>88</v>
      </c>
      <c r="K80" s="693">
        <f t="shared" si="7"/>
        <v>145</v>
      </c>
      <c r="L80" s="14">
        <v>1</v>
      </c>
      <c r="M80" s="14">
        <v>118</v>
      </c>
      <c r="N80" s="693">
        <f t="shared" si="8"/>
        <v>119</v>
      </c>
      <c r="O80" s="695">
        <f t="shared" si="9"/>
        <v>5743</v>
      </c>
      <c r="V80" s="11"/>
      <c r="X80" s="11"/>
      <c r="Y80" s="11"/>
    </row>
    <row r="81" spans="1:25" ht="12.6" customHeight="1">
      <c r="A81" s="377">
        <v>77</v>
      </c>
      <c r="B81" s="147" t="s">
        <v>176</v>
      </c>
      <c r="C81" s="14">
        <v>1686</v>
      </c>
      <c r="D81" s="14">
        <v>4943</v>
      </c>
      <c r="E81" s="693">
        <f t="shared" si="5"/>
        <v>6629</v>
      </c>
      <c r="F81" s="14">
        <v>472</v>
      </c>
      <c r="G81" s="14">
        <v>1485</v>
      </c>
      <c r="H81" s="693">
        <f t="shared" si="6"/>
        <v>1957</v>
      </c>
      <c r="I81" s="14">
        <v>378</v>
      </c>
      <c r="J81" s="14">
        <v>390</v>
      </c>
      <c r="K81" s="693">
        <f t="shared" si="7"/>
        <v>768</v>
      </c>
      <c r="L81" s="14">
        <v>6</v>
      </c>
      <c r="M81" s="14">
        <v>4</v>
      </c>
      <c r="N81" s="693">
        <f t="shared" si="8"/>
        <v>10</v>
      </c>
      <c r="O81" s="695">
        <f t="shared" si="9"/>
        <v>9364</v>
      </c>
      <c r="V81" s="11"/>
      <c r="X81" s="11"/>
      <c r="Y81" s="11"/>
    </row>
    <row r="82" spans="1:25" ht="12.6" customHeight="1">
      <c r="A82" s="377">
        <v>78</v>
      </c>
      <c r="B82" s="147" t="s">
        <v>177</v>
      </c>
      <c r="C82" s="14">
        <v>1083</v>
      </c>
      <c r="D82" s="14">
        <v>3509</v>
      </c>
      <c r="E82" s="693">
        <f t="shared" si="5"/>
        <v>4592</v>
      </c>
      <c r="F82" s="14">
        <v>532</v>
      </c>
      <c r="G82" s="14">
        <v>1232</v>
      </c>
      <c r="H82" s="693">
        <f t="shared" si="6"/>
        <v>1764</v>
      </c>
      <c r="I82" s="14">
        <v>338</v>
      </c>
      <c r="J82" s="14">
        <v>209</v>
      </c>
      <c r="K82" s="693">
        <f t="shared" si="7"/>
        <v>547</v>
      </c>
      <c r="L82" s="14">
        <v>1</v>
      </c>
      <c r="M82" s="14">
        <v>24</v>
      </c>
      <c r="N82" s="693">
        <f t="shared" si="8"/>
        <v>25</v>
      </c>
      <c r="O82" s="695">
        <f t="shared" si="9"/>
        <v>6928</v>
      </c>
      <c r="V82" s="11"/>
      <c r="X82" s="11"/>
      <c r="Y82" s="11"/>
    </row>
    <row r="83" spans="1:25" ht="12.6" customHeight="1">
      <c r="A83" s="377">
        <v>79</v>
      </c>
      <c r="B83" s="147" t="s">
        <v>178</v>
      </c>
      <c r="C83" s="14">
        <v>321</v>
      </c>
      <c r="D83" s="14">
        <v>2804</v>
      </c>
      <c r="E83" s="693">
        <f t="shared" si="5"/>
        <v>3125</v>
      </c>
      <c r="F83" s="14">
        <v>349</v>
      </c>
      <c r="G83" s="14">
        <v>2677</v>
      </c>
      <c r="H83" s="693">
        <f t="shared" si="6"/>
        <v>3026</v>
      </c>
      <c r="I83" s="14">
        <v>36</v>
      </c>
      <c r="J83" s="14">
        <v>126</v>
      </c>
      <c r="K83" s="693">
        <f t="shared" si="7"/>
        <v>162</v>
      </c>
      <c r="L83" s="14">
        <v>0</v>
      </c>
      <c r="M83" s="14">
        <v>54</v>
      </c>
      <c r="N83" s="693">
        <f t="shared" si="8"/>
        <v>54</v>
      </c>
      <c r="O83" s="695">
        <f t="shared" si="9"/>
        <v>6367</v>
      </c>
      <c r="V83" s="11"/>
      <c r="X83" s="11"/>
      <c r="Y83" s="11"/>
    </row>
    <row r="84" spans="1:25" ht="12.6" customHeight="1">
      <c r="A84" s="377">
        <v>80</v>
      </c>
      <c r="B84" s="147" t="s">
        <v>179</v>
      </c>
      <c r="C84" s="14">
        <v>1680</v>
      </c>
      <c r="D84" s="14">
        <v>7983</v>
      </c>
      <c r="E84" s="693">
        <f t="shared" si="5"/>
        <v>9663</v>
      </c>
      <c r="F84" s="14">
        <v>1069</v>
      </c>
      <c r="G84" s="14">
        <v>7168</v>
      </c>
      <c r="H84" s="693">
        <f t="shared" si="6"/>
        <v>8237</v>
      </c>
      <c r="I84" s="14">
        <v>321</v>
      </c>
      <c r="J84" s="14">
        <v>624</v>
      </c>
      <c r="K84" s="693">
        <f t="shared" si="7"/>
        <v>945</v>
      </c>
      <c r="L84" s="14">
        <v>2</v>
      </c>
      <c r="M84" s="14">
        <v>57</v>
      </c>
      <c r="N84" s="693">
        <f t="shared" si="8"/>
        <v>59</v>
      </c>
      <c r="O84" s="695">
        <f t="shared" si="9"/>
        <v>18904</v>
      </c>
      <c r="V84" s="11"/>
      <c r="X84" s="11"/>
      <c r="Y84" s="11"/>
    </row>
    <row r="85" spans="1:25" ht="12.6" customHeight="1">
      <c r="A85" s="377">
        <v>81</v>
      </c>
      <c r="B85" s="147" t="s">
        <v>180</v>
      </c>
      <c r="C85" s="14">
        <v>1481</v>
      </c>
      <c r="D85" s="14">
        <v>6437</v>
      </c>
      <c r="E85" s="693">
        <f t="shared" si="5"/>
        <v>7918</v>
      </c>
      <c r="F85" s="14">
        <v>1302</v>
      </c>
      <c r="G85" s="14">
        <v>5699</v>
      </c>
      <c r="H85" s="693">
        <f t="shared" si="6"/>
        <v>7001</v>
      </c>
      <c r="I85" s="14">
        <v>278</v>
      </c>
      <c r="J85" s="14">
        <v>363</v>
      </c>
      <c r="K85" s="693">
        <f t="shared" si="7"/>
        <v>641</v>
      </c>
      <c r="L85" s="14">
        <v>0</v>
      </c>
      <c r="M85" s="14">
        <v>58</v>
      </c>
      <c r="N85" s="693">
        <f t="shared" si="8"/>
        <v>58</v>
      </c>
      <c r="O85" s="695">
        <f t="shared" si="9"/>
        <v>15618</v>
      </c>
      <c r="V85" s="11"/>
      <c r="X85" s="11"/>
      <c r="Y85" s="11"/>
    </row>
    <row r="86" spans="1:25" s="11" customFormat="1" ht="12.95" customHeight="1">
      <c r="A86" s="823" t="s">
        <v>903</v>
      </c>
      <c r="B86" s="823"/>
      <c r="C86" s="697">
        <f t="shared" ref="C86:O86" si="10">SUM(C5:C85)</f>
        <v>391219</v>
      </c>
      <c r="D86" s="697">
        <f t="shared" si="10"/>
        <v>1507834</v>
      </c>
      <c r="E86" s="697">
        <f t="shared" si="10"/>
        <v>1899053</v>
      </c>
      <c r="F86" s="697">
        <f t="shared" si="10"/>
        <v>153912</v>
      </c>
      <c r="G86" s="697">
        <f t="shared" si="10"/>
        <v>902940</v>
      </c>
      <c r="H86" s="697">
        <f t="shared" si="10"/>
        <v>1056852</v>
      </c>
      <c r="I86" s="697">
        <f t="shared" si="10"/>
        <v>104284</v>
      </c>
      <c r="J86" s="697">
        <f t="shared" si="10"/>
        <v>91273</v>
      </c>
      <c r="K86" s="697">
        <f t="shared" si="10"/>
        <v>195557</v>
      </c>
      <c r="L86" s="697">
        <f t="shared" si="10"/>
        <v>211</v>
      </c>
      <c r="M86" s="697">
        <f t="shared" si="10"/>
        <v>11241</v>
      </c>
      <c r="N86" s="697">
        <f t="shared" si="10"/>
        <v>11452</v>
      </c>
      <c r="O86" s="697">
        <f t="shared" si="10"/>
        <v>3162914</v>
      </c>
      <c r="P86" s="695"/>
    </row>
  </sheetData>
  <mergeCells count="10">
    <mergeCell ref="A3:A4"/>
    <mergeCell ref="A1:O1"/>
    <mergeCell ref="A2:O2"/>
    <mergeCell ref="O3:O4"/>
    <mergeCell ref="A86:B86"/>
    <mergeCell ref="B3:B4"/>
    <mergeCell ref="C3:E3"/>
    <mergeCell ref="F3:H3"/>
    <mergeCell ref="I3:K3"/>
    <mergeCell ref="L3:N3"/>
  </mergeCells>
  <pageMargins left="0" right="0" top="0" bottom="0" header="0" footer="0"/>
  <pageSetup paperSize="9" scale="70" orientation="portrait" r:id="rId1"/>
  <ignoredErrors>
    <ignoredError sqref="A5:A14"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4"/>
  <sheetViews>
    <sheetView showGridLines="0" zoomScaleNormal="100" workbookViewId="0">
      <selection activeCell="W47" sqref="W47"/>
    </sheetView>
  </sheetViews>
  <sheetFormatPr defaultRowHeight="12"/>
  <cols>
    <col min="1" max="1" width="6.7109375" style="114" customWidth="1"/>
    <col min="2" max="2" width="15.7109375" style="113" customWidth="1"/>
    <col min="3" max="4" width="9.7109375" style="113" customWidth="1"/>
    <col min="5" max="21" width="7.5703125" style="114" customWidth="1"/>
    <col min="22" max="22" width="10.7109375" style="114" customWidth="1"/>
    <col min="23" max="16384" width="9.140625" style="114"/>
  </cols>
  <sheetData>
    <row r="1" spans="1:24" s="416" customFormat="1" ht="15.75" customHeight="1">
      <c r="A1" s="996" t="s">
        <v>904</v>
      </c>
      <c r="B1" s="996"/>
      <c r="C1" s="996"/>
      <c r="D1" s="996"/>
      <c r="E1" s="996"/>
      <c r="F1" s="996"/>
      <c r="G1" s="996"/>
      <c r="H1" s="996"/>
      <c r="I1" s="996"/>
      <c r="J1" s="996"/>
      <c r="K1" s="996"/>
      <c r="L1" s="996"/>
      <c r="M1" s="996"/>
      <c r="N1" s="996"/>
      <c r="O1" s="996"/>
      <c r="P1" s="996"/>
      <c r="Q1" s="996"/>
      <c r="R1" s="996"/>
      <c r="S1" s="996"/>
      <c r="T1" s="996"/>
      <c r="U1" s="996"/>
      <c r="V1" s="996"/>
    </row>
    <row r="2" spans="1:24" s="416" customFormat="1" ht="15.75" customHeight="1">
      <c r="A2" s="997" t="s">
        <v>905</v>
      </c>
      <c r="B2" s="997"/>
      <c r="C2" s="997"/>
      <c r="D2" s="997"/>
      <c r="E2" s="997"/>
      <c r="F2" s="997"/>
      <c r="G2" s="997"/>
      <c r="H2" s="997"/>
      <c r="I2" s="997"/>
      <c r="J2" s="997"/>
      <c r="K2" s="997"/>
      <c r="L2" s="997"/>
      <c r="M2" s="997"/>
      <c r="N2" s="997"/>
      <c r="O2" s="997"/>
      <c r="P2" s="997"/>
      <c r="Q2" s="997"/>
      <c r="R2" s="997"/>
      <c r="S2" s="997"/>
      <c r="T2" s="997"/>
      <c r="U2" s="997"/>
      <c r="V2" s="997"/>
    </row>
    <row r="3" spans="1:24" s="416" customFormat="1" ht="10.5" customHeight="1">
      <c r="A3" s="712"/>
      <c r="B3" s="712"/>
      <c r="C3" s="712"/>
      <c r="D3" s="712"/>
      <c r="E3" s="712"/>
      <c r="F3" s="712"/>
      <c r="G3" s="712"/>
      <c r="H3" s="712"/>
      <c r="I3" s="712"/>
      <c r="J3" s="712"/>
      <c r="K3" s="712"/>
      <c r="L3" s="712"/>
      <c r="M3" s="712"/>
      <c r="N3" s="712"/>
      <c r="O3" s="712"/>
      <c r="P3" s="712"/>
      <c r="Q3" s="712"/>
      <c r="R3" s="712"/>
      <c r="S3" s="712"/>
      <c r="T3" s="712"/>
      <c r="U3" s="712"/>
      <c r="V3" s="711" t="s">
        <v>906</v>
      </c>
    </row>
    <row r="4" spans="1:24" s="109" customFormat="1" ht="24.95" customHeight="1">
      <c r="A4" s="989" t="s">
        <v>435</v>
      </c>
      <c r="B4" s="998" t="s">
        <v>340</v>
      </c>
      <c r="C4" s="991" t="s">
        <v>452</v>
      </c>
      <c r="D4" s="992"/>
      <c r="E4" s="993"/>
      <c r="F4" s="993"/>
      <c r="G4" s="993"/>
      <c r="H4" s="993"/>
      <c r="I4" s="993"/>
      <c r="J4" s="993"/>
      <c r="K4" s="993"/>
      <c r="L4" s="993"/>
      <c r="M4" s="993"/>
      <c r="N4" s="993"/>
      <c r="O4" s="993"/>
      <c r="P4" s="993"/>
      <c r="Q4" s="993"/>
      <c r="R4" s="993"/>
      <c r="S4" s="993"/>
      <c r="T4" s="993"/>
      <c r="U4" s="993"/>
      <c r="V4" s="991" t="s">
        <v>300</v>
      </c>
    </row>
    <row r="5" spans="1:24" s="109" customFormat="1" ht="30" customHeight="1">
      <c r="A5" s="990"/>
      <c r="B5" s="999"/>
      <c r="C5" s="379">
        <v>31.35</v>
      </c>
      <c r="D5" s="380" t="s">
        <v>436</v>
      </c>
      <c r="E5" s="381" t="s">
        <v>437</v>
      </c>
      <c r="F5" s="381" t="s">
        <v>438</v>
      </c>
      <c r="G5" s="381" t="s">
        <v>439</v>
      </c>
      <c r="H5" s="381" t="s">
        <v>440</v>
      </c>
      <c r="I5" s="381" t="s">
        <v>441</v>
      </c>
      <c r="J5" s="381" t="s">
        <v>442</v>
      </c>
      <c r="K5" s="381" t="s">
        <v>443</v>
      </c>
      <c r="L5" s="381" t="s">
        <v>444</v>
      </c>
      <c r="M5" s="381" t="s">
        <v>445</v>
      </c>
      <c r="N5" s="381" t="s">
        <v>446</v>
      </c>
      <c r="O5" s="381" t="s">
        <v>447</v>
      </c>
      <c r="P5" s="381" t="s">
        <v>448</v>
      </c>
      <c r="Q5" s="381" t="s">
        <v>449</v>
      </c>
      <c r="R5" s="381" t="s">
        <v>450</v>
      </c>
      <c r="S5" s="381" t="s">
        <v>451</v>
      </c>
      <c r="T5" s="381" t="s">
        <v>458</v>
      </c>
      <c r="U5" s="517" t="s">
        <v>459</v>
      </c>
      <c r="V5" s="1000"/>
    </row>
    <row r="6" spans="1:24" s="109" customFormat="1" ht="15.6" customHeight="1">
      <c r="A6" s="389" t="s">
        <v>84</v>
      </c>
      <c r="B6" s="106" t="s">
        <v>104</v>
      </c>
      <c r="C6" s="102">
        <v>44371</v>
      </c>
      <c r="D6" s="102">
        <v>850</v>
      </c>
      <c r="E6" s="102">
        <v>306</v>
      </c>
      <c r="F6" s="448">
        <v>132</v>
      </c>
      <c r="G6" s="448">
        <v>64</v>
      </c>
      <c r="H6" s="448">
        <v>45</v>
      </c>
      <c r="I6" s="448">
        <v>31</v>
      </c>
      <c r="J6" s="448">
        <v>29</v>
      </c>
      <c r="K6" s="448">
        <v>15</v>
      </c>
      <c r="L6" s="448">
        <v>11</v>
      </c>
      <c r="M6" s="448">
        <v>7</v>
      </c>
      <c r="N6" s="448">
        <v>8</v>
      </c>
      <c r="O6" s="448">
        <v>19</v>
      </c>
      <c r="P6" s="448">
        <v>4</v>
      </c>
      <c r="Q6" s="448">
        <v>3</v>
      </c>
      <c r="R6" s="448">
        <v>8</v>
      </c>
      <c r="S6" s="448">
        <v>0</v>
      </c>
      <c r="T6" s="448">
        <v>10</v>
      </c>
      <c r="U6" s="448">
        <v>10</v>
      </c>
      <c r="V6" s="511">
        <f t="shared" ref="V6:V45" si="0">SUM(C6:U6)</f>
        <v>45923</v>
      </c>
      <c r="X6" s="110"/>
    </row>
    <row r="7" spans="1:24" s="109" customFormat="1" ht="15.6" customHeight="1">
      <c r="A7" s="389" t="s">
        <v>85</v>
      </c>
      <c r="B7" s="106" t="s">
        <v>105</v>
      </c>
      <c r="C7" s="102">
        <v>10088</v>
      </c>
      <c r="D7" s="102">
        <v>88</v>
      </c>
      <c r="E7" s="102">
        <v>38</v>
      </c>
      <c r="F7" s="448">
        <v>5</v>
      </c>
      <c r="G7" s="448">
        <v>5</v>
      </c>
      <c r="H7" s="448">
        <v>2</v>
      </c>
      <c r="I7" s="448">
        <v>2</v>
      </c>
      <c r="J7" s="448">
        <v>1</v>
      </c>
      <c r="K7" s="448">
        <v>1</v>
      </c>
      <c r="L7" s="448">
        <v>0</v>
      </c>
      <c r="M7" s="448">
        <v>1</v>
      </c>
      <c r="N7" s="448">
        <v>1</v>
      </c>
      <c r="O7" s="448">
        <v>1</v>
      </c>
      <c r="P7" s="448">
        <v>0</v>
      </c>
      <c r="Q7" s="448">
        <v>0</v>
      </c>
      <c r="R7" s="448">
        <v>0</v>
      </c>
      <c r="S7" s="448">
        <v>0</v>
      </c>
      <c r="T7" s="448">
        <v>2</v>
      </c>
      <c r="U7" s="448">
        <v>1</v>
      </c>
      <c r="V7" s="511">
        <f t="shared" si="0"/>
        <v>10236</v>
      </c>
      <c r="X7" s="110"/>
    </row>
    <row r="8" spans="1:24" s="109" customFormat="1" ht="15.6" customHeight="1">
      <c r="A8" s="389" t="s">
        <v>86</v>
      </c>
      <c r="B8" s="106" t="s">
        <v>106</v>
      </c>
      <c r="C8" s="102">
        <v>15581</v>
      </c>
      <c r="D8" s="102">
        <v>355</v>
      </c>
      <c r="E8" s="102">
        <v>107</v>
      </c>
      <c r="F8" s="448">
        <v>50</v>
      </c>
      <c r="G8" s="448">
        <v>33</v>
      </c>
      <c r="H8" s="448">
        <v>14</v>
      </c>
      <c r="I8" s="448">
        <v>6</v>
      </c>
      <c r="J8" s="448">
        <v>9</v>
      </c>
      <c r="K8" s="448">
        <v>7</v>
      </c>
      <c r="L8" s="448">
        <v>8</v>
      </c>
      <c r="M8" s="448">
        <v>1</v>
      </c>
      <c r="N8" s="448">
        <v>3</v>
      </c>
      <c r="O8" s="448">
        <v>3</v>
      </c>
      <c r="P8" s="448">
        <v>0</v>
      </c>
      <c r="Q8" s="448">
        <v>0</v>
      </c>
      <c r="R8" s="448">
        <v>3</v>
      </c>
      <c r="S8" s="448">
        <v>1</v>
      </c>
      <c r="T8" s="448">
        <v>6</v>
      </c>
      <c r="U8" s="448">
        <v>9</v>
      </c>
      <c r="V8" s="511">
        <f t="shared" si="0"/>
        <v>16196</v>
      </c>
      <c r="X8" s="110"/>
    </row>
    <row r="9" spans="1:24" s="109" customFormat="1" ht="15.6" customHeight="1">
      <c r="A9" s="389" t="s">
        <v>87</v>
      </c>
      <c r="B9" s="106" t="s">
        <v>107</v>
      </c>
      <c r="C9" s="102">
        <v>5281</v>
      </c>
      <c r="D9" s="102">
        <v>60</v>
      </c>
      <c r="E9" s="102">
        <v>36</v>
      </c>
      <c r="F9" s="448">
        <v>8</v>
      </c>
      <c r="G9" s="448">
        <v>9</v>
      </c>
      <c r="H9" s="448">
        <v>3</v>
      </c>
      <c r="I9" s="448">
        <v>1</v>
      </c>
      <c r="J9" s="448">
        <v>6</v>
      </c>
      <c r="K9" s="448">
        <v>1</v>
      </c>
      <c r="L9" s="448">
        <v>0</v>
      </c>
      <c r="M9" s="448">
        <v>0</v>
      </c>
      <c r="N9" s="448">
        <v>1</v>
      </c>
      <c r="O9" s="448">
        <v>3</v>
      </c>
      <c r="P9" s="448">
        <v>3</v>
      </c>
      <c r="Q9" s="448">
        <v>0</v>
      </c>
      <c r="R9" s="448">
        <v>0</v>
      </c>
      <c r="S9" s="448">
        <v>1</v>
      </c>
      <c r="T9" s="448">
        <v>0</v>
      </c>
      <c r="U9" s="448">
        <v>2</v>
      </c>
      <c r="V9" s="511">
        <f t="shared" si="0"/>
        <v>5415</v>
      </c>
      <c r="X9" s="110"/>
    </row>
    <row r="10" spans="1:24" s="109" customFormat="1" ht="15.6" customHeight="1">
      <c r="A10" s="389" t="s">
        <v>88</v>
      </c>
      <c r="B10" s="106" t="s">
        <v>108</v>
      </c>
      <c r="C10" s="102">
        <v>8104</v>
      </c>
      <c r="D10" s="102">
        <v>172</v>
      </c>
      <c r="E10" s="102">
        <v>62</v>
      </c>
      <c r="F10" s="448">
        <v>20</v>
      </c>
      <c r="G10" s="448">
        <v>13</v>
      </c>
      <c r="H10" s="448">
        <v>13</v>
      </c>
      <c r="I10" s="448">
        <v>5</v>
      </c>
      <c r="J10" s="448">
        <v>2</v>
      </c>
      <c r="K10" s="448">
        <v>0</v>
      </c>
      <c r="L10" s="448">
        <v>1</v>
      </c>
      <c r="M10" s="448">
        <v>0</v>
      </c>
      <c r="N10" s="448">
        <v>0</v>
      </c>
      <c r="O10" s="448">
        <v>0</v>
      </c>
      <c r="P10" s="448">
        <v>0</v>
      </c>
      <c r="Q10" s="448">
        <v>0</v>
      </c>
      <c r="R10" s="448">
        <v>3</v>
      </c>
      <c r="S10" s="448">
        <v>0</v>
      </c>
      <c r="T10" s="448">
        <v>0</v>
      </c>
      <c r="U10" s="448">
        <v>0</v>
      </c>
      <c r="V10" s="511">
        <f t="shared" si="0"/>
        <v>8395</v>
      </c>
      <c r="X10" s="110"/>
    </row>
    <row r="11" spans="1:24" s="109" customFormat="1" ht="15.6" customHeight="1">
      <c r="A11" s="389" t="s">
        <v>89</v>
      </c>
      <c r="B11" s="106" t="s">
        <v>109</v>
      </c>
      <c r="C11" s="102">
        <v>136329</v>
      </c>
      <c r="D11" s="102">
        <v>4392</v>
      </c>
      <c r="E11" s="102">
        <v>1862</v>
      </c>
      <c r="F11" s="448">
        <v>687</v>
      </c>
      <c r="G11" s="448">
        <v>383</v>
      </c>
      <c r="H11" s="448">
        <v>253</v>
      </c>
      <c r="I11" s="448">
        <v>141</v>
      </c>
      <c r="J11" s="448">
        <v>241</v>
      </c>
      <c r="K11" s="448">
        <v>59</v>
      </c>
      <c r="L11" s="448">
        <v>52</v>
      </c>
      <c r="M11" s="448">
        <v>37</v>
      </c>
      <c r="N11" s="448">
        <v>64</v>
      </c>
      <c r="O11" s="448">
        <v>88</v>
      </c>
      <c r="P11" s="448">
        <v>31</v>
      </c>
      <c r="Q11" s="448">
        <v>48</v>
      </c>
      <c r="R11" s="448">
        <v>45</v>
      </c>
      <c r="S11" s="448">
        <v>42</v>
      </c>
      <c r="T11" s="448">
        <v>78</v>
      </c>
      <c r="U11" s="448">
        <v>61</v>
      </c>
      <c r="V11" s="511">
        <f t="shared" si="0"/>
        <v>144893</v>
      </c>
      <c r="X11" s="110"/>
    </row>
    <row r="12" spans="1:24" s="109" customFormat="1" ht="15.6" customHeight="1">
      <c r="A12" s="389" t="s">
        <v>90</v>
      </c>
      <c r="B12" s="106" t="s">
        <v>110</v>
      </c>
      <c r="C12" s="102">
        <v>84117</v>
      </c>
      <c r="D12" s="102">
        <v>2116</v>
      </c>
      <c r="E12" s="102">
        <v>629</v>
      </c>
      <c r="F12" s="448">
        <v>197</v>
      </c>
      <c r="G12" s="448">
        <v>137</v>
      </c>
      <c r="H12" s="448">
        <v>65</v>
      </c>
      <c r="I12" s="448">
        <v>37</v>
      </c>
      <c r="J12" s="448">
        <v>80</v>
      </c>
      <c r="K12" s="448">
        <v>8</v>
      </c>
      <c r="L12" s="448">
        <v>14</v>
      </c>
      <c r="M12" s="448">
        <v>22</v>
      </c>
      <c r="N12" s="448">
        <v>23</v>
      </c>
      <c r="O12" s="448">
        <v>33</v>
      </c>
      <c r="P12" s="448">
        <v>6</v>
      </c>
      <c r="Q12" s="448">
        <v>10</v>
      </c>
      <c r="R12" s="448">
        <v>13</v>
      </c>
      <c r="S12" s="448">
        <v>3</v>
      </c>
      <c r="T12" s="448">
        <v>18</v>
      </c>
      <c r="U12" s="448">
        <v>17</v>
      </c>
      <c r="V12" s="511">
        <f t="shared" si="0"/>
        <v>87545</v>
      </c>
      <c r="X12" s="110"/>
    </row>
    <row r="13" spans="1:24" s="109" customFormat="1" ht="15.6" customHeight="1">
      <c r="A13" s="389" t="s">
        <v>91</v>
      </c>
      <c r="B13" s="106" t="s">
        <v>111</v>
      </c>
      <c r="C13" s="102">
        <v>4634</v>
      </c>
      <c r="D13" s="102">
        <v>114</v>
      </c>
      <c r="E13" s="102">
        <v>39</v>
      </c>
      <c r="F13" s="448">
        <v>7</v>
      </c>
      <c r="G13" s="448">
        <v>5</v>
      </c>
      <c r="H13" s="448">
        <v>3</v>
      </c>
      <c r="I13" s="448">
        <v>2</v>
      </c>
      <c r="J13" s="448">
        <v>4</v>
      </c>
      <c r="K13" s="448">
        <v>1</v>
      </c>
      <c r="L13" s="448">
        <v>0</v>
      </c>
      <c r="M13" s="448">
        <v>0</v>
      </c>
      <c r="N13" s="448">
        <v>1</v>
      </c>
      <c r="O13" s="448">
        <v>1</v>
      </c>
      <c r="P13" s="448">
        <v>0</v>
      </c>
      <c r="Q13" s="448">
        <v>0</v>
      </c>
      <c r="R13" s="448">
        <v>0</v>
      </c>
      <c r="S13" s="448">
        <v>0</v>
      </c>
      <c r="T13" s="448">
        <v>0</v>
      </c>
      <c r="U13" s="448">
        <v>0</v>
      </c>
      <c r="V13" s="511">
        <f t="shared" si="0"/>
        <v>4811</v>
      </c>
      <c r="X13" s="110"/>
    </row>
    <row r="14" spans="1:24" s="109" customFormat="1" ht="15.6" customHeight="1">
      <c r="A14" s="389" t="s">
        <v>92</v>
      </c>
      <c r="B14" s="106" t="s">
        <v>112</v>
      </c>
      <c r="C14" s="102">
        <v>34201</v>
      </c>
      <c r="D14" s="102">
        <v>921</v>
      </c>
      <c r="E14" s="102">
        <v>239</v>
      </c>
      <c r="F14" s="448">
        <v>70</v>
      </c>
      <c r="G14" s="448">
        <v>40</v>
      </c>
      <c r="H14" s="448">
        <v>24</v>
      </c>
      <c r="I14" s="448">
        <v>4</v>
      </c>
      <c r="J14" s="448">
        <v>23</v>
      </c>
      <c r="K14" s="448">
        <v>4</v>
      </c>
      <c r="L14" s="448">
        <v>5</v>
      </c>
      <c r="M14" s="448">
        <v>5</v>
      </c>
      <c r="N14" s="448">
        <v>2</v>
      </c>
      <c r="O14" s="448">
        <v>9</v>
      </c>
      <c r="P14" s="448">
        <v>8</v>
      </c>
      <c r="Q14" s="448">
        <v>8</v>
      </c>
      <c r="R14" s="448">
        <v>2</v>
      </c>
      <c r="S14" s="448">
        <v>4</v>
      </c>
      <c r="T14" s="448">
        <v>6</v>
      </c>
      <c r="U14" s="448">
        <v>5</v>
      </c>
      <c r="V14" s="511">
        <f t="shared" si="0"/>
        <v>35580</v>
      </c>
      <c r="X14" s="110"/>
    </row>
    <row r="15" spans="1:24" s="109" customFormat="1" ht="15.6" customHeight="1">
      <c r="A15" s="406">
        <v>10</v>
      </c>
      <c r="B15" s="106" t="s">
        <v>113</v>
      </c>
      <c r="C15" s="102">
        <v>35788</v>
      </c>
      <c r="D15" s="102">
        <v>958</v>
      </c>
      <c r="E15" s="102">
        <v>320</v>
      </c>
      <c r="F15" s="448">
        <v>99</v>
      </c>
      <c r="G15" s="448">
        <v>50</v>
      </c>
      <c r="H15" s="448">
        <v>43</v>
      </c>
      <c r="I15" s="448">
        <v>14</v>
      </c>
      <c r="J15" s="448">
        <v>23</v>
      </c>
      <c r="K15" s="448">
        <v>12</v>
      </c>
      <c r="L15" s="448">
        <v>6</v>
      </c>
      <c r="M15" s="448">
        <v>5</v>
      </c>
      <c r="N15" s="448">
        <v>10</v>
      </c>
      <c r="O15" s="448">
        <v>11</v>
      </c>
      <c r="P15" s="448">
        <v>2</v>
      </c>
      <c r="Q15" s="448">
        <v>5</v>
      </c>
      <c r="R15" s="448"/>
      <c r="S15" s="448">
        <v>5</v>
      </c>
      <c r="T15" s="448">
        <v>8</v>
      </c>
      <c r="U15" s="448">
        <v>13</v>
      </c>
      <c r="V15" s="511">
        <f t="shared" si="0"/>
        <v>37372</v>
      </c>
      <c r="X15" s="110"/>
    </row>
    <row r="16" spans="1:24" s="109" customFormat="1" ht="15.6" customHeight="1">
      <c r="A16" s="406">
        <v>11</v>
      </c>
      <c r="B16" s="106" t="s">
        <v>114</v>
      </c>
      <c r="C16" s="102">
        <v>4201</v>
      </c>
      <c r="D16" s="102">
        <v>65</v>
      </c>
      <c r="E16" s="102">
        <v>34</v>
      </c>
      <c r="F16" s="448">
        <v>8</v>
      </c>
      <c r="G16" s="448">
        <v>12</v>
      </c>
      <c r="H16" s="448">
        <v>2</v>
      </c>
      <c r="I16" s="448">
        <v>3</v>
      </c>
      <c r="J16" s="448">
        <v>3</v>
      </c>
      <c r="K16" s="448">
        <v>1</v>
      </c>
      <c r="L16" s="448">
        <v>0</v>
      </c>
      <c r="M16" s="448">
        <v>0</v>
      </c>
      <c r="N16" s="448">
        <v>1</v>
      </c>
      <c r="O16" s="448">
        <v>0</v>
      </c>
      <c r="P16" s="448">
        <v>1</v>
      </c>
      <c r="Q16" s="448">
        <v>0</v>
      </c>
      <c r="R16" s="448">
        <v>0</v>
      </c>
      <c r="S16" s="448">
        <v>1</v>
      </c>
      <c r="T16" s="448">
        <v>0</v>
      </c>
      <c r="U16" s="448">
        <v>0</v>
      </c>
      <c r="V16" s="511">
        <f t="shared" si="0"/>
        <v>4332</v>
      </c>
      <c r="X16" s="110"/>
    </row>
    <row r="17" spans="1:24" s="109" customFormat="1" ht="15.6" customHeight="1">
      <c r="A17" s="406">
        <v>12</v>
      </c>
      <c r="B17" s="106" t="s">
        <v>115</v>
      </c>
      <c r="C17" s="102">
        <v>2753</v>
      </c>
      <c r="D17" s="102">
        <v>47</v>
      </c>
      <c r="E17" s="102">
        <v>7</v>
      </c>
      <c r="F17" s="448">
        <v>5</v>
      </c>
      <c r="G17" s="448">
        <v>2</v>
      </c>
      <c r="H17" s="448">
        <v>1</v>
      </c>
      <c r="I17" s="448">
        <v>1</v>
      </c>
      <c r="J17" s="448">
        <v>0</v>
      </c>
      <c r="K17" s="448">
        <v>3</v>
      </c>
      <c r="L17" s="448">
        <v>0</v>
      </c>
      <c r="M17" s="448">
        <v>0</v>
      </c>
      <c r="N17" s="448">
        <v>1</v>
      </c>
      <c r="O17" s="448">
        <v>0</v>
      </c>
      <c r="P17" s="448">
        <v>0</v>
      </c>
      <c r="Q17" s="448">
        <v>0</v>
      </c>
      <c r="R17" s="448">
        <v>0</v>
      </c>
      <c r="S17" s="448">
        <v>0</v>
      </c>
      <c r="T17" s="448">
        <v>0</v>
      </c>
      <c r="U17" s="448">
        <v>0</v>
      </c>
      <c r="V17" s="511">
        <f t="shared" si="0"/>
        <v>2820</v>
      </c>
      <c r="X17" s="110"/>
    </row>
    <row r="18" spans="1:24" s="109" customFormat="1" ht="15.6" customHeight="1">
      <c r="A18" s="406">
        <v>13</v>
      </c>
      <c r="B18" s="106" t="s">
        <v>116</v>
      </c>
      <c r="C18" s="102">
        <v>4704</v>
      </c>
      <c r="D18" s="102">
        <v>35</v>
      </c>
      <c r="E18" s="102">
        <v>15</v>
      </c>
      <c r="F18" s="448">
        <v>6</v>
      </c>
      <c r="G18" s="448">
        <v>3</v>
      </c>
      <c r="H18" s="448">
        <v>2</v>
      </c>
      <c r="I18" s="448">
        <v>5</v>
      </c>
      <c r="J18" s="448">
        <v>2</v>
      </c>
      <c r="K18" s="448">
        <v>0</v>
      </c>
      <c r="L18" s="448">
        <v>1</v>
      </c>
      <c r="M18" s="448">
        <v>0</v>
      </c>
      <c r="N18" s="448">
        <v>0</v>
      </c>
      <c r="O18" s="448">
        <v>3</v>
      </c>
      <c r="P18" s="448">
        <v>0</v>
      </c>
      <c r="Q18" s="448">
        <v>1</v>
      </c>
      <c r="R18" s="448">
        <v>1</v>
      </c>
      <c r="S18" s="448">
        <v>0</v>
      </c>
      <c r="T18" s="448">
        <v>0</v>
      </c>
      <c r="U18" s="448">
        <v>0</v>
      </c>
      <c r="V18" s="511">
        <f t="shared" si="0"/>
        <v>4778</v>
      </c>
      <c r="X18" s="110"/>
    </row>
    <row r="19" spans="1:24" s="109" customFormat="1" ht="15.6" customHeight="1">
      <c r="A19" s="406">
        <v>14</v>
      </c>
      <c r="B19" s="106" t="s">
        <v>117</v>
      </c>
      <c r="C19" s="102">
        <v>6964</v>
      </c>
      <c r="D19" s="102">
        <v>224</v>
      </c>
      <c r="E19" s="102">
        <v>86</v>
      </c>
      <c r="F19" s="448">
        <v>34</v>
      </c>
      <c r="G19" s="448">
        <v>25</v>
      </c>
      <c r="H19" s="448">
        <v>9</v>
      </c>
      <c r="I19" s="448">
        <v>4</v>
      </c>
      <c r="J19" s="448">
        <v>12</v>
      </c>
      <c r="K19" s="448">
        <v>1</v>
      </c>
      <c r="L19" s="448">
        <v>1</v>
      </c>
      <c r="M19" s="448">
        <v>1</v>
      </c>
      <c r="N19" s="448">
        <v>0</v>
      </c>
      <c r="O19" s="448">
        <v>4</v>
      </c>
      <c r="P19" s="448">
        <v>0</v>
      </c>
      <c r="Q19" s="448">
        <v>1</v>
      </c>
      <c r="R19" s="448">
        <v>0</v>
      </c>
      <c r="S19" s="448">
        <v>1</v>
      </c>
      <c r="T19" s="448">
        <v>0</v>
      </c>
      <c r="U19" s="448">
        <v>0</v>
      </c>
      <c r="V19" s="511">
        <f t="shared" si="0"/>
        <v>7367</v>
      </c>
      <c r="X19" s="110"/>
    </row>
    <row r="20" spans="1:24" s="109" customFormat="1" ht="15.6" customHeight="1">
      <c r="A20" s="406">
        <v>15</v>
      </c>
      <c r="B20" s="106" t="s">
        <v>118</v>
      </c>
      <c r="C20" s="102">
        <v>9104</v>
      </c>
      <c r="D20" s="102">
        <v>311</v>
      </c>
      <c r="E20" s="102">
        <v>88</v>
      </c>
      <c r="F20" s="448">
        <v>20</v>
      </c>
      <c r="G20" s="448">
        <v>10</v>
      </c>
      <c r="H20" s="448">
        <v>3</v>
      </c>
      <c r="I20" s="448">
        <v>3</v>
      </c>
      <c r="J20" s="448">
        <v>7</v>
      </c>
      <c r="K20" s="448">
        <v>1</v>
      </c>
      <c r="L20" s="448">
        <v>2</v>
      </c>
      <c r="M20" s="448">
        <v>0</v>
      </c>
      <c r="N20" s="448">
        <v>1</v>
      </c>
      <c r="O20" s="448">
        <v>1</v>
      </c>
      <c r="P20" s="448">
        <v>1</v>
      </c>
      <c r="Q20" s="448">
        <v>0</v>
      </c>
      <c r="R20" s="448">
        <v>2</v>
      </c>
      <c r="S20" s="448">
        <v>0</v>
      </c>
      <c r="T20" s="448">
        <v>0</v>
      </c>
      <c r="U20" s="448">
        <v>0</v>
      </c>
      <c r="V20" s="511">
        <f t="shared" si="0"/>
        <v>9554</v>
      </c>
      <c r="X20" s="110"/>
    </row>
    <row r="21" spans="1:24" s="109" customFormat="1" ht="15.6" customHeight="1">
      <c r="A21" s="406">
        <v>16</v>
      </c>
      <c r="B21" s="106" t="s">
        <v>119</v>
      </c>
      <c r="C21" s="102">
        <v>82775</v>
      </c>
      <c r="D21" s="102">
        <v>2477</v>
      </c>
      <c r="E21" s="102">
        <v>856</v>
      </c>
      <c r="F21" s="448">
        <v>333</v>
      </c>
      <c r="G21" s="448">
        <v>185</v>
      </c>
      <c r="H21" s="448">
        <v>117</v>
      </c>
      <c r="I21" s="448">
        <v>72</v>
      </c>
      <c r="J21" s="448">
        <v>112</v>
      </c>
      <c r="K21" s="448">
        <v>20</v>
      </c>
      <c r="L21" s="448">
        <v>32</v>
      </c>
      <c r="M21" s="448">
        <v>20</v>
      </c>
      <c r="N21" s="448">
        <v>30</v>
      </c>
      <c r="O21" s="448">
        <v>34</v>
      </c>
      <c r="P21" s="448">
        <v>20</v>
      </c>
      <c r="Q21" s="448">
        <v>5</v>
      </c>
      <c r="R21" s="448">
        <v>14</v>
      </c>
      <c r="S21" s="448">
        <v>10</v>
      </c>
      <c r="T21" s="448">
        <v>38</v>
      </c>
      <c r="U21" s="448">
        <v>36</v>
      </c>
      <c r="V21" s="511">
        <f t="shared" si="0"/>
        <v>87186</v>
      </c>
      <c r="X21" s="110"/>
    </row>
    <row r="22" spans="1:24" s="109" customFormat="1" ht="15.6" customHeight="1">
      <c r="A22" s="406">
        <v>17</v>
      </c>
      <c r="B22" s="106" t="s">
        <v>120</v>
      </c>
      <c r="C22" s="102">
        <v>17598</v>
      </c>
      <c r="D22" s="102">
        <v>458</v>
      </c>
      <c r="E22" s="102">
        <v>128</v>
      </c>
      <c r="F22" s="448">
        <v>50</v>
      </c>
      <c r="G22" s="448">
        <v>12</v>
      </c>
      <c r="H22" s="448">
        <v>15</v>
      </c>
      <c r="I22" s="448">
        <v>2</v>
      </c>
      <c r="J22" s="448">
        <v>5</v>
      </c>
      <c r="K22" s="448">
        <v>0</v>
      </c>
      <c r="L22" s="448">
        <v>2</v>
      </c>
      <c r="M22" s="448">
        <v>1</v>
      </c>
      <c r="N22" s="448">
        <v>3</v>
      </c>
      <c r="O22" s="448">
        <v>2</v>
      </c>
      <c r="P22" s="448">
        <v>0</v>
      </c>
      <c r="Q22" s="448">
        <v>4</v>
      </c>
      <c r="R22" s="448">
        <v>0</v>
      </c>
      <c r="S22" s="448">
        <v>0</v>
      </c>
      <c r="T22" s="448">
        <v>1</v>
      </c>
      <c r="U22" s="448">
        <v>1</v>
      </c>
      <c r="V22" s="511">
        <f t="shared" si="0"/>
        <v>18282</v>
      </c>
      <c r="X22" s="110"/>
    </row>
    <row r="23" spans="1:24" s="109" customFormat="1" ht="15.6" customHeight="1">
      <c r="A23" s="406">
        <v>18</v>
      </c>
      <c r="B23" s="106" t="s">
        <v>121</v>
      </c>
      <c r="C23" s="102">
        <v>2939</v>
      </c>
      <c r="D23" s="102">
        <v>94</v>
      </c>
      <c r="E23" s="102">
        <v>38</v>
      </c>
      <c r="F23" s="448">
        <v>14</v>
      </c>
      <c r="G23" s="448">
        <v>2</v>
      </c>
      <c r="H23" s="448">
        <v>4</v>
      </c>
      <c r="I23" s="448">
        <v>6</v>
      </c>
      <c r="J23" s="448">
        <v>5</v>
      </c>
      <c r="K23" s="448">
        <v>0</v>
      </c>
      <c r="L23" s="448">
        <v>1</v>
      </c>
      <c r="M23" s="448">
        <v>0</v>
      </c>
      <c r="N23" s="448">
        <v>0</v>
      </c>
      <c r="O23" s="448">
        <v>0</v>
      </c>
      <c r="P23" s="448">
        <v>1</v>
      </c>
      <c r="Q23" s="448">
        <v>1</v>
      </c>
      <c r="R23" s="448">
        <v>0</v>
      </c>
      <c r="S23" s="448">
        <v>0</v>
      </c>
      <c r="T23" s="448">
        <v>0</v>
      </c>
      <c r="U23" s="448">
        <v>0</v>
      </c>
      <c r="V23" s="511">
        <f t="shared" si="0"/>
        <v>3105</v>
      </c>
      <c r="X23" s="110"/>
    </row>
    <row r="24" spans="1:24" s="109" customFormat="1" ht="15.6" customHeight="1">
      <c r="A24" s="406">
        <v>19</v>
      </c>
      <c r="B24" s="106" t="s">
        <v>122</v>
      </c>
      <c r="C24" s="102">
        <v>12668</v>
      </c>
      <c r="D24" s="102">
        <v>251</v>
      </c>
      <c r="E24" s="102">
        <v>109</v>
      </c>
      <c r="F24" s="448">
        <v>55</v>
      </c>
      <c r="G24" s="448">
        <v>21</v>
      </c>
      <c r="H24" s="448">
        <v>13</v>
      </c>
      <c r="I24" s="448">
        <v>8</v>
      </c>
      <c r="J24" s="448">
        <v>8</v>
      </c>
      <c r="K24" s="448">
        <v>2</v>
      </c>
      <c r="L24" s="448">
        <v>0</v>
      </c>
      <c r="M24" s="448">
        <v>1</v>
      </c>
      <c r="N24" s="448">
        <v>3</v>
      </c>
      <c r="O24" s="448">
        <v>5</v>
      </c>
      <c r="P24" s="448">
        <v>2</v>
      </c>
      <c r="Q24" s="448">
        <v>4</v>
      </c>
      <c r="R24" s="448">
        <v>1</v>
      </c>
      <c r="S24" s="448">
        <v>0</v>
      </c>
      <c r="T24" s="448">
        <v>4</v>
      </c>
      <c r="U24" s="448">
        <v>0</v>
      </c>
      <c r="V24" s="511">
        <f t="shared" si="0"/>
        <v>13155</v>
      </c>
      <c r="X24" s="110"/>
    </row>
    <row r="25" spans="1:24" s="109" customFormat="1" ht="15.6" customHeight="1">
      <c r="A25" s="406">
        <v>20</v>
      </c>
      <c r="B25" s="106" t="s">
        <v>123</v>
      </c>
      <c r="C25" s="102">
        <v>36175</v>
      </c>
      <c r="D25" s="102">
        <v>876</v>
      </c>
      <c r="E25" s="102">
        <v>390</v>
      </c>
      <c r="F25" s="448">
        <v>132</v>
      </c>
      <c r="G25" s="448">
        <v>49</v>
      </c>
      <c r="H25" s="448">
        <v>51</v>
      </c>
      <c r="I25" s="448">
        <v>30</v>
      </c>
      <c r="J25" s="448">
        <v>34</v>
      </c>
      <c r="K25" s="448">
        <v>12</v>
      </c>
      <c r="L25" s="448">
        <v>13</v>
      </c>
      <c r="M25" s="448">
        <v>7</v>
      </c>
      <c r="N25" s="448">
        <v>13</v>
      </c>
      <c r="O25" s="448">
        <v>9</v>
      </c>
      <c r="P25" s="448">
        <v>3</v>
      </c>
      <c r="Q25" s="448">
        <v>4</v>
      </c>
      <c r="R25" s="448">
        <v>3</v>
      </c>
      <c r="S25" s="448">
        <v>5</v>
      </c>
      <c r="T25" s="448">
        <v>7</v>
      </c>
      <c r="U25" s="448">
        <v>13</v>
      </c>
      <c r="V25" s="511">
        <f t="shared" si="0"/>
        <v>37826</v>
      </c>
      <c r="X25" s="110"/>
    </row>
    <row r="26" spans="1:24" s="109" customFormat="1" ht="15.6" customHeight="1">
      <c r="A26" s="406">
        <v>21</v>
      </c>
      <c r="B26" s="106" t="s">
        <v>124</v>
      </c>
      <c r="C26" s="102">
        <v>9916</v>
      </c>
      <c r="D26" s="102">
        <v>133</v>
      </c>
      <c r="E26" s="102">
        <v>61</v>
      </c>
      <c r="F26" s="448">
        <v>16</v>
      </c>
      <c r="G26" s="448">
        <v>11</v>
      </c>
      <c r="H26" s="448">
        <v>4</v>
      </c>
      <c r="I26" s="448">
        <v>2</v>
      </c>
      <c r="J26" s="448">
        <v>18</v>
      </c>
      <c r="K26" s="448">
        <v>3</v>
      </c>
      <c r="L26" s="448">
        <v>0</v>
      </c>
      <c r="M26" s="448">
        <v>0</v>
      </c>
      <c r="N26" s="448">
        <v>1</v>
      </c>
      <c r="O26" s="448">
        <v>2</v>
      </c>
      <c r="P26" s="448">
        <v>1</v>
      </c>
      <c r="Q26" s="448">
        <v>0</v>
      </c>
      <c r="R26" s="448">
        <v>0</v>
      </c>
      <c r="S26" s="448">
        <v>0</v>
      </c>
      <c r="T26" s="448">
        <v>2</v>
      </c>
      <c r="U26" s="448">
        <v>0</v>
      </c>
      <c r="V26" s="511">
        <f t="shared" si="0"/>
        <v>10170</v>
      </c>
      <c r="X26" s="110"/>
    </row>
    <row r="27" spans="1:24" s="109" customFormat="1" ht="15.6" customHeight="1">
      <c r="A27" s="406">
        <v>22</v>
      </c>
      <c r="B27" s="106" t="s">
        <v>125</v>
      </c>
      <c r="C27" s="102">
        <v>11184</v>
      </c>
      <c r="D27" s="102">
        <v>486</v>
      </c>
      <c r="E27" s="102">
        <v>160</v>
      </c>
      <c r="F27" s="448">
        <v>43</v>
      </c>
      <c r="G27" s="448">
        <v>31</v>
      </c>
      <c r="H27" s="448">
        <v>15</v>
      </c>
      <c r="I27" s="448">
        <v>8</v>
      </c>
      <c r="J27" s="448">
        <v>12</v>
      </c>
      <c r="K27" s="448">
        <v>4</v>
      </c>
      <c r="L27" s="448">
        <v>0</v>
      </c>
      <c r="M27" s="448">
        <v>1</v>
      </c>
      <c r="N27" s="448">
        <v>3</v>
      </c>
      <c r="O27" s="448">
        <v>0</v>
      </c>
      <c r="P27" s="448">
        <v>1</v>
      </c>
      <c r="Q27" s="448">
        <v>1</v>
      </c>
      <c r="R27" s="448">
        <v>0</v>
      </c>
      <c r="S27" s="448">
        <v>0</v>
      </c>
      <c r="T27" s="448">
        <v>1</v>
      </c>
      <c r="U27" s="448">
        <v>0</v>
      </c>
      <c r="V27" s="511">
        <f t="shared" si="0"/>
        <v>11950</v>
      </c>
      <c r="X27" s="110"/>
    </row>
    <row r="28" spans="1:24" s="109" customFormat="1" ht="15.6" customHeight="1">
      <c r="A28" s="406">
        <v>23</v>
      </c>
      <c r="B28" s="106" t="s">
        <v>126</v>
      </c>
      <c r="C28" s="102">
        <v>9885</v>
      </c>
      <c r="D28" s="102">
        <v>164</v>
      </c>
      <c r="E28" s="102">
        <v>64</v>
      </c>
      <c r="F28" s="448">
        <v>17</v>
      </c>
      <c r="G28" s="448">
        <v>9</v>
      </c>
      <c r="H28" s="448">
        <v>7</v>
      </c>
      <c r="I28" s="448">
        <v>3</v>
      </c>
      <c r="J28" s="448">
        <v>10</v>
      </c>
      <c r="K28" s="448">
        <v>1</v>
      </c>
      <c r="L28" s="448">
        <v>3</v>
      </c>
      <c r="M28" s="448">
        <v>1</v>
      </c>
      <c r="N28" s="448">
        <v>2</v>
      </c>
      <c r="O28" s="448">
        <v>2</v>
      </c>
      <c r="P28" s="448">
        <v>1</v>
      </c>
      <c r="Q28" s="448">
        <v>1</v>
      </c>
      <c r="R28" s="448">
        <v>1</v>
      </c>
      <c r="S28" s="448">
        <v>2</v>
      </c>
      <c r="T28" s="448">
        <v>0</v>
      </c>
      <c r="U28" s="448">
        <v>2</v>
      </c>
      <c r="V28" s="511">
        <f t="shared" si="0"/>
        <v>10175</v>
      </c>
      <c r="X28" s="110"/>
    </row>
    <row r="29" spans="1:24" s="109" customFormat="1" ht="15.6" customHeight="1">
      <c r="A29" s="406">
        <v>24</v>
      </c>
      <c r="B29" s="106" t="s">
        <v>127</v>
      </c>
      <c r="C29" s="102">
        <v>4588</v>
      </c>
      <c r="D29" s="102">
        <v>119</v>
      </c>
      <c r="E29" s="102">
        <v>47</v>
      </c>
      <c r="F29" s="448">
        <v>25</v>
      </c>
      <c r="G29" s="448">
        <v>8</v>
      </c>
      <c r="H29" s="448">
        <v>6</v>
      </c>
      <c r="I29" s="448">
        <v>4</v>
      </c>
      <c r="J29" s="448">
        <v>3</v>
      </c>
      <c r="K29" s="448">
        <v>1</v>
      </c>
      <c r="L29" s="448">
        <v>1</v>
      </c>
      <c r="M29" s="448">
        <v>0</v>
      </c>
      <c r="N29" s="448">
        <v>0</v>
      </c>
      <c r="O29" s="448">
        <v>0</v>
      </c>
      <c r="P29" s="448">
        <v>0</v>
      </c>
      <c r="Q29" s="448">
        <v>0</v>
      </c>
      <c r="R29" s="448">
        <v>0</v>
      </c>
      <c r="S29" s="448">
        <v>0</v>
      </c>
      <c r="T29" s="448">
        <v>0</v>
      </c>
      <c r="U29" s="448">
        <v>0</v>
      </c>
      <c r="V29" s="511">
        <f t="shared" si="0"/>
        <v>4802</v>
      </c>
      <c r="X29" s="110"/>
    </row>
    <row r="30" spans="1:24" s="109" customFormat="1" ht="15.6" customHeight="1">
      <c r="A30" s="406">
        <v>25</v>
      </c>
      <c r="B30" s="106" t="s">
        <v>128</v>
      </c>
      <c r="C30" s="102">
        <v>12265</v>
      </c>
      <c r="D30" s="102">
        <v>255</v>
      </c>
      <c r="E30" s="102">
        <v>99</v>
      </c>
      <c r="F30" s="448">
        <v>29</v>
      </c>
      <c r="G30" s="448">
        <v>23</v>
      </c>
      <c r="H30" s="448">
        <v>16</v>
      </c>
      <c r="I30" s="448">
        <v>6</v>
      </c>
      <c r="J30" s="448">
        <v>19</v>
      </c>
      <c r="K30" s="448">
        <v>0</v>
      </c>
      <c r="L30" s="448">
        <v>2</v>
      </c>
      <c r="M30" s="448">
        <v>0</v>
      </c>
      <c r="N30" s="448">
        <v>4</v>
      </c>
      <c r="O30" s="448">
        <v>5</v>
      </c>
      <c r="P30" s="448">
        <v>0</v>
      </c>
      <c r="Q30" s="448">
        <v>2</v>
      </c>
      <c r="R30" s="448">
        <v>4</v>
      </c>
      <c r="S30" s="448">
        <v>3</v>
      </c>
      <c r="T30" s="448">
        <v>4</v>
      </c>
      <c r="U30" s="448">
        <v>0</v>
      </c>
      <c r="V30" s="511">
        <f t="shared" si="0"/>
        <v>12736</v>
      </c>
      <c r="X30" s="110"/>
    </row>
    <row r="31" spans="1:24" s="109" customFormat="1" ht="15.6" customHeight="1">
      <c r="A31" s="406">
        <v>26</v>
      </c>
      <c r="B31" s="106" t="s">
        <v>129</v>
      </c>
      <c r="C31" s="102">
        <v>16489</v>
      </c>
      <c r="D31" s="102">
        <v>521</v>
      </c>
      <c r="E31" s="102">
        <v>202</v>
      </c>
      <c r="F31" s="448">
        <v>70</v>
      </c>
      <c r="G31" s="448">
        <v>38</v>
      </c>
      <c r="H31" s="448">
        <v>24</v>
      </c>
      <c r="I31" s="448">
        <v>12</v>
      </c>
      <c r="J31" s="448">
        <v>27</v>
      </c>
      <c r="K31" s="448">
        <v>2</v>
      </c>
      <c r="L31" s="448">
        <v>2</v>
      </c>
      <c r="M31" s="448">
        <v>1</v>
      </c>
      <c r="N31" s="448">
        <v>3</v>
      </c>
      <c r="O31" s="448">
        <v>7</v>
      </c>
      <c r="P31" s="448">
        <v>2</v>
      </c>
      <c r="Q31" s="448">
        <v>0</v>
      </c>
      <c r="R31" s="448">
        <v>2</v>
      </c>
      <c r="S31" s="448">
        <v>2</v>
      </c>
      <c r="T31" s="448">
        <v>2</v>
      </c>
      <c r="U31" s="448">
        <v>17</v>
      </c>
      <c r="V31" s="511">
        <f t="shared" si="0"/>
        <v>17423</v>
      </c>
      <c r="X31" s="110"/>
    </row>
    <row r="32" spans="1:24" s="109" customFormat="1" ht="15.6" customHeight="1">
      <c r="A32" s="406">
        <v>27</v>
      </c>
      <c r="B32" s="106" t="s">
        <v>130</v>
      </c>
      <c r="C32" s="102">
        <v>38386</v>
      </c>
      <c r="D32" s="102">
        <v>629</v>
      </c>
      <c r="E32" s="102">
        <v>264</v>
      </c>
      <c r="F32" s="448">
        <v>87</v>
      </c>
      <c r="G32" s="448">
        <v>48</v>
      </c>
      <c r="H32" s="448">
        <v>61</v>
      </c>
      <c r="I32" s="448">
        <v>15</v>
      </c>
      <c r="J32" s="448">
        <v>55</v>
      </c>
      <c r="K32" s="448">
        <v>17</v>
      </c>
      <c r="L32" s="448">
        <v>4</v>
      </c>
      <c r="M32" s="448">
        <v>8</v>
      </c>
      <c r="N32" s="448">
        <v>13</v>
      </c>
      <c r="O32" s="448">
        <v>14</v>
      </c>
      <c r="P32" s="448">
        <v>5</v>
      </c>
      <c r="Q32" s="448">
        <v>3</v>
      </c>
      <c r="R32" s="448">
        <v>5</v>
      </c>
      <c r="S32" s="448">
        <v>5</v>
      </c>
      <c r="T32" s="448">
        <v>22</v>
      </c>
      <c r="U32" s="448">
        <v>16</v>
      </c>
      <c r="V32" s="511">
        <f t="shared" si="0"/>
        <v>39657</v>
      </c>
      <c r="X32" s="110"/>
    </row>
    <row r="33" spans="1:24" s="109" customFormat="1" ht="15.6" customHeight="1">
      <c r="A33" s="406">
        <v>28</v>
      </c>
      <c r="B33" s="106" t="s">
        <v>131</v>
      </c>
      <c r="C33" s="102">
        <v>9598</v>
      </c>
      <c r="D33" s="102">
        <v>159</v>
      </c>
      <c r="E33" s="102">
        <v>65</v>
      </c>
      <c r="F33" s="448">
        <v>18</v>
      </c>
      <c r="G33" s="448">
        <v>9</v>
      </c>
      <c r="H33" s="448">
        <v>10</v>
      </c>
      <c r="I33" s="448">
        <v>2</v>
      </c>
      <c r="J33" s="448">
        <v>4</v>
      </c>
      <c r="K33" s="448">
        <v>1</v>
      </c>
      <c r="L33" s="448">
        <v>0</v>
      </c>
      <c r="M33" s="448">
        <v>0</v>
      </c>
      <c r="N33" s="448">
        <v>1</v>
      </c>
      <c r="O33" s="448">
        <v>7</v>
      </c>
      <c r="P33" s="448">
        <v>1</v>
      </c>
      <c r="Q33" s="448">
        <v>1</v>
      </c>
      <c r="R33" s="448">
        <v>5</v>
      </c>
      <c r="S33" s="448">
        <v>0</v>
      </c>
      <c r="T33" s="448">
        <v>0</v>
      </c>
      <c r="U33" s="448">
        <v>2</v>
      </c>
      <c r="V33" s="511">
        <f t="shared" si="0"/>
        <v>9883</v>
      </c>
      <c r="X33" s="110"/>
    </row>
    <row r="34" spans="1:24" s="109" customFormat="1" ht="15.6" customHeight="1">
      <c r="A34" s="406">
        <v>29</v>
      </c>
      <c r="B34" s="106" t="s">
        <v>132</v>
      </c>
      <c r="C34" s="102">
        <v>2554</v>
      </c>
      <c r="D34" s="102">
        <v>26</v>
      </c>
      <c r="E34" s="102">
        <v>16</v>
      </c>
      <c r="F34" s="448">
        <v>2</v>
      </c>
      <c r="G34" s="448">
        <v>2</v>
      </c>
      <c r="H34" s="448">
        <v>1</v>
      </c>
      <c r="I34" s="448">
        <v>0</v>
      </c>
      <c r="J34" s="448">
        <v>0</v>
      </c>
      <c r="K34" s="448">
        <v>0</v>
      </c>
      <c r="L34" s="448">
        <v>0</v>
      </c>
      <c r="M34" s="448">
        <v>0</v>
      </c>
      <c r="N34" s="448">
        <v>1</v>
      </c>
      <c r="O34" s="448">
        <v>0</v>
      </c>
      <c r="P34" s="448">
        <v>0</v>
      </c>
      <c r="Q34" s="448">
        <v>0</v>
      </c>
      <c r="R34" s="448">
        <v>1</v>
      </c>
      <c r="S34" s="448">
        <v>2</v>
      </c>
      <c r="T34" s="448">
        <v>0</v>
      </c>
      <c r="U34" s="448">
        <v>0</v>
      </c>
      <c r="V34" s="511">
        <f t="shared" si="0"/>
        <v>2605</v>
      </c>
      <c r="X34" s="110"/>
    </row>
    <row r="35" spans="1:24" s="109" customFormat="1" ht="15.6" customHeight="1">
      <c r="A35" s="406">
        <v>30</v>
      </c>
      <c r="B35" s="106" t="s">
        <v>133</v>
      </c>
      <c r="C35" s="102">
        <v>3006</v>
      </c>
      <c r="D35" s="102">
        <v>74</v>
      </c>
      <c r="E35" s="102">
        <v>26</v>
      </c>
      <c r="F35" s="448">
        <v>8</v>
      </c>
      <c r="G35" s="448">
        <v>8</v>
      </c>
      <c r="H35" s="448">
        <v>6</v>
      </c>
      <c r="I35" s="448">
        <v>1</v>
      </c>
      <c r="J35" s="448">
        <v>3</v>
      </c>
      <c r="K35" s="448">
        <v>0</v>
      </c>
      <c r="L35" s="448">
        <v>0</v>
      </c>
      <c r="M35" s="448">
        <v>0</v>
      </c>
      <c r="N35" s="448">
        <v>0</v>
      </c>
      <c r="O35" s="448">
        <v>2</v>
      </c>
      <c r="P35" s="448">
        <v>2</v>
      </c>
      <c r="Q35" s="448">
        <v>0</v>
      </c>
      <c r="R35" s="448">
        <v>0</v>
      </c>
      <c r="S35" s="448">
        <v>0</v>
      </c>
      <c r="T35" s="448">
        <v>0</v>
      </c>
      <c r="U35" s="448">
        <v>0</v>
      </c>
      <c r="V35" s="511">
        <f t="shared" si="0"/>
        <v>3136</v>
      </c>
      <c r="X35" s="110"/>
    </row>
    <row r="36" spans="1:24" s="109" customFormat="1" ht="15.6" customHeight="1">
      <c r="A36" s="406">
        <v>31</v>
      </c>
      <c r="B36" s="106" t="s">
        <v>134</v>
      </c>
      <c r="C36" s="102">
        <v>38813</v>
      </c>
      <c r="D36" s="102">
        <v>865</v>
      </c>
      <c r="E36" s="102">
        <v>222</v>
      </c>
      <c r="F36" s="448">
        <v>73</v>
      </c>
      <c r="G36" s="448">
        <v>48</v>
      </c>
      <c r="H36" s="448">
        <v>24</v>
      </c>
      <c r="I36" s="448">
        <v>12</v>
      </c>
      <c r="J36" s="448">
        <v>12</v>
      </c>
      <c r="K36" s="448">
        <v>3</v>
      </c>
      <c r="L36" s="448">
        <v>8</v>
      </c>
      <c r="M36" s="448">
        <v>1</v>
      </c>
      <c r="N36" s="448">
        <v>2</v>
      </c>
      <c r="O36" s="448">
        <v>5</v>
      </c>
      <c r="P36" s="448">
        <v>4</v>
      </c>
      <c r="Q36" s="448">
        <v>2</v>
      </c>
      <c r="R36" s="448">
        <v>3</v>
      </c>
      <c r="S36" s="448">
        <v>3</v>
      </c>
      <c r="T36" s="448">
        <v>8</v>
      </c>
      <c r="U36" s="448">
        <v>17</v>
      </c>
      <c r="V36" s="511">
        <f t="shared" si="0"/>
        <v>40125</v>
      </c>
      <c r="X36" s="110"/>
    </row>
    <row r="37" spans="1:24" s="109" customFormat="1" ht="15.6" customHeight="1">
      <c r="A37" s="406">
        <v>32</v>
      </c>
      <c r="B37" s="106" t="s">
        <v>135</v>
      </c>
      <c r="C37" s="102">
        <v>11824</v>
      </c>
      <c r="D37" s="102">
        <v>224</v>
      </c>
      <c r="E37" s="102">
        <v>88</v>
      </c>
      <c r="F37" s="448">
        <v>21</v>
      </c>
      <c r="G37" s="448">
        <v>7</v>
      </c>
      <c r="H37" s="448">
        <v>10</v>
      </c>
      <c r="I37" s="448">
        <v>1</v>
      </c>
      <c r="J37" s="448">
        <v>6</v>
      </c>
      <c r="K37" s="448">
        <v>0</v>
      </c>
      <c r="L37" s="448">
        <v>0</v>
      </c>
      <c r="M37" s="448">
        <v>0</v>
      </c>
      <c r="N37" s="448">
        <v>2</v>
      </c>
      <c r="O37" s="448">
        <v>3</v>
      </c>
      <c r="P37" s="448">
        <v>0</v>
      </c>
      <c r="Q37" s="448">
        <v>1</v>
      </c>
      <c r="R37" s="448">
        <v>1</v>
      </c>
      <c r="S37" s="448">
        <v>2</v>
      </c>
      <c r="T37" s="448">
        <v>0</v>
      </c>
      <c r="U37" s="448">
        <v>0</v>
      </c>
      <c r="V37" s="511">
        <f t="shared" si="0"/>
        <v>12190</v>
      </c>
      <c r="X37" s="110"/>
    </row>
    <row r="38" spans="1:24" s="109" customFormat="1" ht="15.6" customHeight="1">
      <c r="A38" s="406">
        <v>33</v>
      </c>
      <c r="B38" s="106" t="s">
        <v>775</v>
      </c>
      <c r="C38" s="102">
        <v>43909</v>
      </c>
      <c r="D38" s="102">
        <v>1220</v>
      </c>
      <c r="E38" s="102">
        <v>341</v>
      </c>
      <c r="F38" s="448">
        <v>135</v>
      </c>
      <c r="G38" s="448">
        <v>44</v>
      </c>
      <c r="H38" s="448">
        <v>55</v>
      </c>
      <c r="I38" s="448">
        <v>20</v>
      </c>
      <c r="J38" s="448">
        <v>41</v>
      </c>
      <c r="K38" s="448">
        <v>16</v>
      </c>
      <c r="L38" s="448">
        <v>11</v>
      </c>
      <c r="M38" s="448">
        <v>7</v>
      </c>
      <c r="N38" s="448">
        <v>13</v>
      </c>
      <c r="O38" s="448">
        <v>12</v>
      </c>
      <c r="P38" s="448">
        <v>5</v>
      </c>
      <c r="Q38" s="448">
        <v>10</v>
      </c>
      <c r="R38" s="448">
        <v>2</v>
      </c>
      <c r="S38" s="448">
        <v>3</v>
      </c>
      <c r="T38" s="448">
        <v>10</v>
      </c>
      <c r="U38" s="448">
        <v>8</v>
      </c>
      <c r="V38" s="511">
        <f t="shared" si="0"/>
        <v>45862</v>
      </c>
      <c r="X38" s="110"/>
    </row>
    <row r="39" spans="1:24" s="109" customFormat="1" ht="15.6" customHeight="1">
      <c r="A39" s="406">
        <v>34</v>
      </c>
      <c r="B39" s="106" t="s">
        <v>136</v>
      </c>
      <c r="C39" s="102">
        <v>481768</v>
      </c>
      <c r="D39" s="102">
        <v>12594</v>
      </c>
      <c r="E39" s="102">
        <v>5588</v>
      </c>
      <c r="F39" s="448">
        <v>2033</v>
      </c>
      <c r="G39" s="448">
        <v>1396</v>
      </c>
      <c r="H39" s="448">
        <v>775</v>
      </c>
      <c r="I39" s="448">
        <v>633</v>
      </c>
      <c r="J39" s="448">
        <v>766</v>
      </c>
      <c r="K39" s="448">
        <v>239</v>
      </c>
      <c r="L39" s="448">
        <v>214</v>
      </c>
      <c r="M39" s="448">
        <v>115</v>
      </c>
      <c r="N39" s="448">
        <v>328</v>
      </c>
      <c r="O39" s="448">
        <v>405</v>
      </c>
      <c r="P39" s="448">
        <v>168</v>
      </c>
      <c r="Q39" s="448">
        <v>182</v>
      </c>
      <c r="R39" s="448">
        <v>190</v>
      </c>
      <c r="S39" s="448">
        <v>119</v>
      </c>
      <c r="T39" s="448">
        <v>424</v>
      </c>
      <c r="U39" s="448">
        <v>458</v>
      </c>
      <c r="V39" s="511">
        <f t="shared" si="0"/>
        <v>508395</v>
      </c>
      <c r="X39" s="110"/>
    </row>
    <row r="40" spans="1:24" s="109" customFormat="1" ht="15.6" customHeight="1">
      <c r="A40" s="406">
        <v>35</v>
      </c>
      <c r="B40" s="106" t="s">
        <v>137</v>
      </c>
      <c r="C40" s="102">
        <v>117084</v>
      </c>
      <c r="D40" s="102">
        <v>5572</v>
      </c>
      <c r="E40" s="102">
        <v>1081</v>
      </c>
      <c r="F40" s="448">
        <v>398</v>
      </c>
      <c r="G40" s="448">
        <v>250</v>
      </c>
      <c r="H40" s="448">
        <v>156</v>
      </c>
      <c r="I40" s="448">
        <v>89</v>
      </c>
      <c r="J40" s="448">
        <v>130</v>
      </c>
      <c r="K40" s="448">
        <v>56</v>
      </c>
      <c r="L40" s="448">
        <v>29</v>
      </c>
      <c r="M40" s="448">
        <v>20</v>
      </c>
      <c r="N40" s="448">
        <v>44</v>
      </c>
      <c r="O40" s="448">
        <v>40</v>
      </c>
      <c r="P40" s="448">
        <v>20</v>
      </c>
      <c r="Q40" s="448">
        <v>18</v>
      </c>
      <c r="R40" s="448">
        <v>31</v>
      </c>
      <c r="S40" s="448">
        <v>24</v>
      </c>
      <c r="T40" s="448">
        <v>27</v>
      </c>
      <c r="U40" s="448">
        <v>37</v>
      </c>
      <c r="V40" s="511">
        <f t="shared" si="0"/>
        <v>125106</v>
      </c>
      <c r="X40" s="110"/>
    </row>
    <row r="41" spans="1:24" s="109" customFormat="1" ht="15.6" customHeight="1">
      <c r="A41" s="406">
        <v>36</v>
      </c>
      <c r="B41" s="106" t="s">
        <v>138</v>
      </c>
      <c r="C41" s="102">
        <v>4634</v>
      </c>
      <c r="D41" s="102">
        <v>94</v>
      </c>
      <c r="E41" s="102">
        <v>30</v>
      </c>
      <c r="F41" s="448">
        <v>5</v>
      </c>
      <c r="G41" s="448">
        <v>4</v>
      </c>
      <c r="H41" s="448">
        <v>4</v>
      </c>
      <c r="I41" s="448">
        <v>0</v>
      </c>
      <c r="J41" s="448">
        <v>0</v>
      </c>
      <c r="K41" s="448">
        <v>0</v>
      </c>
      <c r="L41" s="448">
        <v>0</v>
      </c>
      <c r="M41" s="448">
        <v>1</v>
      </c>
      <c r="N41" s="448">
        <v>0</v>
      </c>
      <c r="O41" s="448">
        <v>1</v>
      </c>
      <c r="P41" s="448">
        <v>0</v>
      </c>
      <c r="Q41" s="448">
        <v>0</v>
      </c>
      <c r="R41" s="448">
        <v>0</v>
      </c>
      <c r="S41" s="448">
        <v>0</v>
      </c>
      <c r="T41" s="448">
        <v>0</v>
      </c>
      <c r="U41" s="448">
        <v>0</v>
      </c>
      <c r="V41" s="511">
        <f t="shared" si="0"/>
        <v>4773</v>
      </c>
      <c r="X41" s="110"/>
    </row>
    <row r="42" spans="1:24" s="109" customFormat="1" ht="15.6" customHeight="1">
      <c r="A42" s="406">
        <v>37</v>
      </c>
      <c r="B42" s="106" t="s">
        <v>139</v>
      </c>
      <c r="C42" s="102">
        <v>10202</v>
      </c>
      <c r="D42" s="102">
        <v>200</v>
      </c>
      <c r="E42" s="102">
        <v>81</v>
      </c>
      <c r="F42" s="448">
        <v>38</v>
      </c>
      <c r="G42" s="448">
        <v>14</v>
      </c>
      <c r="H42" s="448">
        <v>11</v>
      </c>
      <c r="I42" s="448">
        <v>9</v>
      </c>
      <c r="J42" s="448">
        <v>9</v>
      </c>
      <c r="K42" s="448">
        <v>1</v>
      </c>
      <c r="L42" s="448">
        <v>3</v>
      </c>
      <c r="M42" s="448">
        <v>0</v>
      </c>
      <c r="N42" s="448">
        <v>1</v>
      </c>
      <c r="O42" s="448">
        <v>1</v>
      </c>
      <c r="P42" s="448">
        <v>1</v>
      </c>
      <c r="Q42" s="448">
        <v>0</v>
      </c>
      <c r="R42" s="448">
        <v>0</v>
      </c>
      <c r="S42" s="448">
        <v>1</v>
      </c>
      <c r="T42" s="448">
        <v>1</v>
      </c>
      <c r="U42" s="448">
        <v>10</v>
      </c>
      <c r="V42" s="511">
        <f t="shared" si="0"/>
        <v>10583</v>
      </c>
      <c r="X42" s="110"/>
    </row>
    <row r="43" spans="1:24" s="109" customFormat="1" ht="15.6" customHeight="1">
      <c r="A43" s="406">
        <v>38</v>
      </c>
      <c r="B43" s="106" t="s">
        <v>140</v>
      </c>
      <c r="C43" s="102">
        <v>33318</v>
      </c>
      <c r="D43" s="102">
        <v>639</v>
      </c>
      <c r="E43" s="102">
        <v>345</v>
      </c>
      <c r="F43" s="448">
        <v>112</v>
      </c>
      <c r="G43" s="448">
        <v>68</v>
      </c>
      <c r="H43" s="448">
        <v>38</v>
      </c>
      <c r="I43" s="448">
        <v>33</v>
      </c>
      <c r="J43" s="448">
        <v>33</v>
      </c>
      <c r="K43" s="448">
        <v>14</v>
      </c>
      <c r="L43" s="448">
        <v>12</v>
      </c>
      <c r="M43" s="448">
        <v>6</v>
      </c>
      <c r="N43" s="448">
        <v>13</v>
      </c>
      <c r="O43" s="448">
        <v>17</v>
      </c>
      <c r="P43" s="448">
        <v>8</v>
      </c>
      <c r="Q43" s="448">
        <v>18</v>
      </c>
      <c r="R43" s="448">
        <v>4</v>
      </c>
      <c r="S43" s="448">
        <v>2</v>
      </c>
      <c r="T43" s="448">
        <v>14</v>
      </c>
      <c r="U43" s="448">
        <v>7</v>
      </c>
      <c r="V43" s="511">
        <f t="shared" si="0"/>
        <v>34701</v>
      </c>
      <c r="X43" s="110"/>
    </row>
    <row r="44" spans="1:24" s="109" customFormat="1" ht="15.6" customHeight="1">
      <c r="A44" s="406">
        <v>39</v>
      </c>
      <c r="B44" s="106" t="s">
        <v>141</v>
      </c>
      <c r="C44" s="102">
        <v>10211</v>
      </c>
      <c r="D44" s="102">
        <v>325</v>
      </c>
      <c r="E44" s="102">
        <v>100</v>
      </c>
      <c r="F44" s="448">
        <v>19</v>
      </c>
      <c r="G44" s="448">
        <v>13</v>
      </c>
      <c r="H44" s="448">
        <v>2</v>
      </c>
      <c r="I44" s="448">
        <v>4</v>
      </c>
      <c r="J44" s="448">
        <v>2</v>
      </c>
      <c r="K44" s="448">
        <v>0</v>
      </c>
      <c r="L44" s="448">
        <v>1</v>
      </c>
      <c r="M44" s="448">
        <v>0</v>
      </c>
      <c r="N44" s="448">
        <v>1</v>
      </c>
      <c r="O44" s="448">
        <v>0</v>
      </c>
      <c r="P44" s="448">
        <v>2</v>
      </c>
      <c r="Q44" s="448">
        <v>0</v>
      </c>
      <c r="R44" s="448">
        <v>0</v>
      </c>
      <c r="S44" s="448">
        <v>0</v>
      </c>
      <c r="T44" s="448">
        <v>1</v>
      </c>
      <c r="U44" s="448">
        <v>0</v>
      </c>
      <c r="V44" s="511">
        <f t="shared" si="0"/>
        <v>10681</v>
      </c>
      <c r="X44" s="110"/>
    </row>
    <row r="45" spans="1:24" s="109" customFormat="1" ht="15.6" customHeight="1">
      <c r="A45" s="123">
        <v>40</v>
      </c>
      <c r="B45" s="111" t="s">
        <v>197</v>
      </c>
      <c r="C45" s="112">
        <v>5798</v>
      </c>
      <c r="D45" s="112">
        <v>144</v>
      </c>
      <c r="E45" s="112">
        <v>60</v>
      </c>
      <c r="F45" s="510">
        <v>20</v>
      </c>
      <c r="G45" s="510">
        <v>11</v>
      </c>
      <c r="H45" s="510">
        <v>7</v>
      </c>
      <c r="I45" s="510">
        <v>3</v>
      </c>
      <c r="J45" s="510">
        <v>3</v>
      </c>
      <c r="K45" s="510">
        <v>3</v>
      </c>
      <c r="L45" s="510">
        <v>8</v>
      </c>
      <c r="M45" s="510">
        <v>0</v>
      </c>
      <c r="N45" s="510">
        <v>0</v>
      </c>
      <c r="O45" s="510">
        <v>1</v>
      </c>
      <c r="P45" s="510">
        <v>0</v>
      </c>
      <c r="Q45" s="510">
        <v>0</v>
      </c>
      <c r="R45" s="510">
        <v>0</v>
      </c>
      <c r="S45" s="510">
        <v>0</v>
      </c>
      <c r="T45" s="510">
        <v>0</v>
      </c>
      <c r="U45" s="510">
        <v>0</v>
      </c>
      <c r="V45" s="513">
        <f t="shared" si="0"/>
        <v>6058</v>
      </c>
      <c r="X45" s="110"/>
    </row>
    <row r="46" spans="1:24" s="109" customFormat="1" ht="14.25" customHeight="1">
      <c r="B46" s="111"/>
      <c r="C46" s="111"/>
      <c r="D46" s="111"/>
      <c r="E46" s="112"/>
      <c r="F46" s="112"/>
      <c r="G46" s="112"/>
      <c r="H46" s="112"/>
      <c r="I46" s="112"/>
      <c r="J46" s="112"/>
      <c r="K46" s="112"/>
      <c r="L46" s="112"/>
      <c r="M46" s="112"/>
      <c r="N46" s="112"/>
      <c r="O46" s="112"/>
      <c r="P46" s="112"/>
      <c r="Q46" s="112"/>
      <c r="R46" s="112"/>
      <c r="S46" s="112"/>
      <c r="T46" s="112"/>
      <c r="U46" s="112"/>
      <c r="V46" s="496" t="s">
        <v>907</v>
      </c>
      <c r="X46" s="110"/>
    </row>
    <row r="47" spans="1:24" s="109" customFormat="1" ht="24.95" customHeight="1">
      <c r="A47" s="989" t="s">
        <v>326</v>
      </c>
      <c r="B47" s="417" t="s">
        <v>305</v>
      </c>
      <c r="C47" s="991" t="s">
        <v>452</v>
      </c>
      <c r="D47" s="992"/>
      <c r="E47" s="993"/>
      <c r="F47" s="993"/>
      <c r="G47" s="993"/>
      <c r="H47" s="993"/>
      <c r="I47" s="993"/>
      <c r="J47" s="993"/>
      <c r="K47" s="993"/>
      <c r="L47" s="993"/>
      <c r="M47" s="993"/>
      <c r="N47" s="993"/>
      <c r="O47" s="993"/>
      <c r="P47" s="993"/>
      <c r="Q47" s="993"/>
      <c r="R47" s="993"/>
      <c r="S47" s="993"/>
      <c r="T47" s="993"/>
      <c r="U47" s="993"/>
      <c r="V47" s="991" t="s">
        <v>300</v>
      </c>
      <c r="X47" s="110"/>
    </row>
    <row r="48" spans="1:24" s="109" customFormat="1" ht="30" customHeight="1">
      <c r="A48" s="990"/>
      <c r="B48" s="462" t="s">
        <v>303</v>
      </c>
      <c r="C48" s="379">
        <v>31.35</v>
      </c>
      <c r="D48" s="380" t="s">
        <v>436</v>
      </c>
      <c r="E48" s="381" t="s">
        <v>437</v>
      </c>
      <c r="F48" s="381" t="s">
        <v>438</v>
      </c>
      <c r="G48" s="381" t="s">
        <v>439</v>
      </c>
      <c r="H48" s="381" t="s">
        <v>440</v>
      </c>
      <c r="I48" s="381" t="s">
        <v>441</v>
      </c>
      <c r="J48" s="381" t="s">
        <v>442</v>
      </c>
      <c r="K48" s="381" t="s">
        <v>443</v>
      </c>
      <c r="L48" s="381" t="s">
        <v>444</v>
      </c>
      <c r="M48" s="381" t="s">
        <v>445</v>
      </c>
      <c r="N48" s="381" t="s">
        <v>446</v>
      </c>
      <c r="O48" s="381" t="s">
        <v>447</v>
      </c>
      <c r="P48" s="381" t="s">
        <v>448</v>
      </c>
      <c r="Q48" s="381" t="s">
        <v>449</v>
      </c>
      <c r="R48" s="381" t="s">
        <v>450</v>
      </c>
      <c r="S48" s="381" t="s">
        <v>451</v>
      </c>
      <c r="T48" s="381" t="s">
        <v>458</v>
      </c>
      <c r="U48" s="517" t="s">
        <v>459</v>
      </c>
      <c r="V48" s="1000"/>
      <c r="X48" s="110"/>
    </row>
    <row r="49" spans="1:24" s="109" customFormat="1" ht="15.6" customHeight="1">
      <c r="A49" s="406">
        <v>41</v>
      </c>
      <c r="B49" s="106" t="s">
        <v>142</v>
      </c>
      <c r="C49" s="102">
        <v>33591</v>
      </c>
      <c r="D49" s="102">
        <v>674</v>
      </c>
      <c r="E49" s="102">
        <v>307</v>
      </c>
      <c r="F49" s="448">
        <v>117</v>
      </c>
      <c r="G49" s="448">
        <v>90</v>
      </c>
      <c r="H49" s="448">
        <v>51</v>
      </c>
      <c r="I49" s="448">
        <v>30</v>
      </c>
      <c r="J49" s="448">
        <v>31</v>
      </c>
      <c r="K49" s="448">
        <v>2</v>
      </c>
      <c r="L49" s="448">
        <v>5</v>
      </c>
      <c r="M49" s="448">
        <v>5</v>
      </c>
      <c r="N49" s="448">
        <v>12</v>
      </c>
      <c r="O49" s="448">
        <v>10</v>
      </c>
      <c r="P49" s="448">
        <v>11</v>
      </c>
      <c r="Q49" s="448">
        <v>7</v>
      </c>
      <c r="R49" s="448">
        <v>9</v>
      </c>
      <c r="S49" s="448">
        <v>1</v>
      </c>
      <c r="T49" s="448">
        <v>13</v>
      </c>
      <c r="U49" s="448">
        <v>11</v>
      </c>
      <c r="V49" s="511">
        <f t="shared" ref="V49:V90" si="1">SUM(C49:U49)</f>
        <v>34977</v>
      </c>
      <c r="X49" s="110"/>
    </row>
    <row r="50" spans="1:24" s="109" customFormat="1" ht="15.6" customHeight="1">
      <c r="A50" s="406">
        <v>42</v>
      </c>
      <c r="B50" s="106" t="s">
        <v>143</v>
      </c>
      <c r="C50" s="102">
        <v>57697</v>
      </c>
      <c r="D50" s="102">
        <v>1056</v>
      </c>
      <c r="E50" s="102">
        <v>400</v>
      </c>
      <c r="F50" s="448">
        <v>115</v>
      </c>
      <c r="G50" s="448">
        <v>75</v>
      </c>
      <c r="H50" s="448">
        <v>53</v>
      </c>
      <c r="I50" s="448">
        <v>28</v>
      </c>
      <c r="J50" s="448">
        <v>66</v>
      </c>
      <c r="K50" s="448">
        <v>14</v>
      </c>
      <c r="L50" s="448">
        <v>11</v>
      </c>
      <c r="M50" s="448">
        <v>7</v>
      </c>
      <c r="N50" s="448">
        <v>26</v>
      </c>
      <c r="O50" s="448">
        <v>17</v>
      </c>
      <c r="P50" s="448">
        <v>3</v>
      </c>
      <c r="Q50" s="448">
        <v>3</v>
      </c>
      <c r="R50" s="448">
        <v>3</v>
      </c>
      <c r="S50" s="448">
        <v>7</v>
      </c>
      <c r="T50" s="448">
        <v>11</v>
      </c>
      <c r="U50" s="448">
        <v>17</v>
      </c>
      <c r="V50" s="512">
        <f t="shared" si="1"/>
        <v>59609</v>
      </c>
      <c r="X50" s="110"/>
    </row>
    <row r="51" spans="1:24" s="109" customFormat="1" ht="15.6" customHeight="1">
      <c r="A51" s="406">
        <v>43</v>
      </c>
      <c r="B51" s="106" t="s">
        <v>144</v>
      </c>
      <c r="C51" s="102">
        <v>12394</v>
      </c>
      <c r="D51" s="102">
        <v>211</v>
      </c>
      <c r="E51" s="102">
        <v>89</v>
      </c>
      <c r="F51" s="448">
        <v>26</v>
      </c>
      <c r="G51" s="448">
        <v>18</v>
      </c>
      <c r="H51" s="448">
        <v>7</v>
      </c>
      <c r="I51" s="448">
        <v>2</v>
      </c>
      <c r="J51" s="448">
        <v>5</v>
      </c>
      <c r="K51" s="448">
        <v>3</v>
      </c>
      <c r="L51" s="448">
        <v>6</v>
      </c>
      <c r="M51" s="448">
        <v>1</v>
      </c>
      <c r="N51" s="448">
        <v>2</v>
      </c>
      <c r="O51" s="448">
        <v>0</v>
      </c>
      <c r="P51" s="448">
        <v>0</v>
      </c>
      <c r="Q51" s="448">
        <v>0</v>
      </c>
      <c r="R51" s="448">
        <v>0</v>
      </c>
      <c r="S51" s="448">
        <v>3</v>
      </c>
      <c r="T51" s="448">
        <v>0</v>
      </c>
      <c r="U51" s="448">
        <v>1</v>
      </c>
      <c r="V51" s="511">
        <f t="shared" si="1"/>
        <v>12768</v>
      </c>
      <c r="X51" s="110"/>
    </row>
    <row r="52" spans="1:24" s="109" customFormat="1" ht="15.6" customHeight="1">
      <c r="A52" s="406">
        <v>44</v>
      </c>
      <c r="B52" s="106" t="s">
        <v>145</v>
      </c>
      <c r="C52" s="102">
        <v>14489</v>
      </c>
      <c r="D52" s="102">
        <v>235</v>
      </c>
      <c r="E52" s="102">
        <v>95</v>
      </c>
      <c r="F52" s="448">
        <v>24</v>
      </c>
      <c r="G52" s="448">
        <v>23</v>
      </c>
      <c r="H52" s="448">
        <v>21</v>
      </c>
      <c r="I52" s="448">
        <v>11</v>
      </c>
      <c r="J52" s="448">
        <v>4</v>
      </c>
      <c r="K52" s="448">
        <v>3</v>
      </c>
      <c r="L52" s="448">
        <v>1</v>
      </c>
      <c r="M52" s="448">
        <v>3</v>
      </c>
      <c r="N52" s="448">
        <v>4</v>
      </c>
      <c r="O52" s="448">
        <v>2</v>
      </c>
      <c r="P52" s="448">
        <v>0</v>
      </c>
      <c r="Q52" s="448">
        <v>2</v>
      </c>
      <c r="R52" s="448">
        <v>1</v>
      </c>
      <c r="S52" s="448">
        <v>0</v>
      </c>
      <c r="T52" s="448">
        <v>3</v>
      </c>
      <c r="U52" s="448">
        <v>1</v>
      </c>
      <c r="V52" s="511">
        <f t="shared" si="1"/>
        <v>14922</v>
      </c>
      <c r="X52" s="110"/>
    </row>
    <row r="53" spans="1:24" s="109" customFormat="1" ht="15.6" customHeight="1">
      <c r="A53" s="406">
        <v>45</v>
      </c>
      <c r="B53" s="106" t="s">
        <v>146</v>
      </c>
      <c r="C53" s="102">
        <v>34780</v>
      </c>
      <c r="D53" s="102">
        <v>715</v>
      </c>
      <c r="E53" s="102">
        <v>209</v>
      </c>
      <c r="F53" s="448">
        <v>51</v>
      </c>
      <c r="G53" s="448">
        <v>29</v>
      </c>
      <c r="H53" s="448">
        <v>25</v>
      </c>
      <c r="I53" s="448">
        <v>8</v>
      </c>
      <c r="J53" s="448">
        <v>9</v>
      </c>
      <c r="K53" s="448">
        <v>1</v>
      </c>
      <c r="L53" s="448">
        <v>6</v>
      </c>
      <c r="M53" s="448">
        <v>5</v>
      </c>
      <c r="N53" s="448">
        <v>4</v>
      </c>
      <c r="O53" s="448">
        <v>10</v>
      </c>
      <c r="P53" s="448">
        <v>2</v>
      </c>
      <c r="Q53" s="448">
        <v>0</v>
      </c>
      <c r="R53" s="448">
        <v>0</v>
      </c>
      <c r="S53" s="448">
        <v>2</v>
      </c>
      <c r="T53" s="448">
        <v>6</v>
      </c>
      <c r="U53" s="448">
        <v>2</v>
      </c>
      <c r="V53" s="511">
        <f t="shared" si="1"/>
        <v>35864</v>
      </c>
      <c r="X53" s="110"/>
    </row>
    <row r="54" spans="1:24" s="109" customFormat="1" ht="15.6" customHeight="1">
      <c r="A54" s="406">
        <v>46</v>
      </c>
      <c r="B54" s="106" t="s">
        <v>338</v>
      </c>
      <c r="C54" s="102">
        <v>22804</v>
      </c>
      <c r="D54" s="102">
        <v>298</v>
      </c>
      <c r="E54" s="102">
        <v>121</v>
      </c>
      <c r="F54" s="448">
        <v>41</v>
      </c>
      <c r="G54" s="448">
        <v>21</v>
      </c>
      <c r="H54" s="448">
        <v>14</v>
      </c>
      <c r="I54" s="448">
        <v>5</v>
      </c>
      <c r="J54" s="448">
        <v>15</v>
      </c>
      <c r="K54" s="448">
        <v>1</v>
      </c>
      <c r="L54" s="448">
        <v>5</v>
      </c>
      <c r="M54" s="448">
        <v>2</v>
      </c>
      <c r="N54" s="448">
        <v>0</v>
      </c>
      <c r="O54" s="448">
        <v>11</v>
      </c>
      <c r="P54" s="448">
        <v>0</v>
      </c>
      <c r="Q54" s="448">
        <v>9</v>
      </c>
      <c r="R54" s="448">
        <v>2</v>
      </c>
      <c r="S54" s="448">
        <v>0</v>
      </c>
      <c r="T54" s="448">
        <v>3</v>
      </c>
      <c r="U54" s="448">
        <v>0</v>
      </c>
      <c r="V54" s="511">
        <f t="shared" si="1"/>
        <v>23352</v>
      </c>
      <c r="X54" s="110"/>
    </row>
    <row r="55" spans="1:24" s="109" customFormat="1" ht="15.6" customHeight="1">
      <c r="A55" s="406">
        <v>47</v>
      </c>
      <c r="B55" s="106" t="s">
        <v>147</v>
      </c>
      <c r="C55" s="102">
        <v>8840</v>
      </c>
      <c r="D55" s="102">
        <v>76</v>
      </c>
      <c r="E55" s="102">
        <v>34</v>
      </c>
      <c r="F55" s="448">
        <v>5</v>
      </c>
      <c r="G55" s="448">
        <v>9</v>
      </c>
      <c r="H55" s="448">
        <v>2</v>
      </c>
      <c r="I55" s="448">
        <v>4</v>
      </c>
      <c r="J55" s="448">
        <v>4</v>
      </c>
      <c r="K55" s="448">
        <v>2</v>
      </c>
      <c r="L55" s="448">
        <v>1</v>
      </c>
      <c r="M55" s="448">
        <v>0</v>
      </c>
      <c r="N55" s="448">
        <v>0</v>
      </c>
      <c r="O55" s="448">
        <v>3</v>
      </c>
      <c r="P55" s="448">
        <v>0</v>
      </c>
      <c r="Q55" s="448">
        <v>0</v>
      </c>
      <c r="R55" s="448">
        <v>0</v>
      </c>
      <c r="S55" s="448">
        <v>0</v>
      </c>
      <c r="T55" s="448">
        <v>1</v>
      </c>
      <c r="U55" s="448">
        <v>1</v>
      </c>
      <c r="V55" s="511">
        <f t="shared" si="1"/>
        <v>8982</v>
      </c>
      <c r="X55" s="110"/>
    </row>
    <row r="56" spans="1:24" s="109" customFormat="1" ht="15.6" customHeight="1">
      <c r="A56" s="406">
        <v>48</v>
      </c>
      <c r="B56" s="106" t="s">
        <v>148</v>
      </c>
      <c r="C56" s="102">
        <v>36520</v>
      </c>
      <c r="D56" s="102">
        <v>985</v>
      </c>
      <c r="E56" s="102">
        <v>248</v>
      </c>
      <c r="F56" s="448">
        <v>62</v>
      </c>
      <c r="G56" s="448">
        <v>27</v>
      </c>
      <c r="H56" s="448">
        <v>20</v>
      </c>
      <c r="I56" s="448">
        <v>8</v>
      </c>
      <c r="J56" s="448">
        <v>17</v>
      </c>
      <c r="K56" s="448">
        <v>9</v>
      </c>
      <c r="L56" s="448">
        <v>7</v>
      </c>
      <c r="M56" s="448">
        <v>6</v>
      </c>
      <c r="N56" s="448">
        <v>6</v>
      </c>
      <c r="O56" s="448">
        <v>2</v>
      </c>
      <c r="P56" s="448">
        <v>4</v>
      </c>
      <c r="Q56" s="448">
        <v>0</v>
      </c>
      <c r="R56" s="448">
        <v>6</v>
      </c>
      <c r="S56" s="448">
        <v>2</v>
      </c>
      <c r="T56" s="448">
        <v>5</v>
      </c>
      <c r="U56" s="448">
        <v>2</v>
      </c>
      <c r="V56" s="511">
        <f t="shared" si="1"/>
        <v>37936</v>
      </c>
      <c r="X56" s="110"/>
    </row>
    <row r="57" spans="1:24" s="109" customFormat="1" ht="15.6" customHeight="1">
      <c r="A57" s="406">
        <v>49</v>
      </c>
      <c r="B57" s="106" t="s">
        <v>149</v>
      </c>
      <c r="C57" s="102">
        <v>3866</v>
      </c>
      <c r="D57" s="102">
        <v>43</v>
      </c>
      <c r="E57" s="102">
        <v>10</v>
      </c>
      <c r="F57" s="448">
        <v>2</v>
      </c>
      <c r="G57" s="448">
        <v>3</v>
      </c>
      <c r="H57" s="448">
        <v>2</v>
      </c>
      <c r="I57" s="448">
        <v>3</v>
      </c>
      <c r="J57" s="448">
        <v>2</v>
      </c>
      <c r="K57" s="448">
        <v>1</v>
      </c>
      <c r="L57" s="448">
        <v>2</v>
      </c>
      <c r="M57" s="448">
        <v>1</v>
      </c>
      <c r="N57" s="448">
        <v>0</v>
      </c>
      <c r="O57" s="448">
        <v>2</v>
      </c>
      <c r="P57" s="448">
        <v>7</v>
      </c>
      <c r="Q57" s="448">
        <v>0</v>
      </c>
      <c r="R57" s="448">
        <v>1</v>
      </c>
      <c r="S57" s="448">
        <v>0</v>
      </c>
      <c r="T57" s="448">
        <v>0</v>
      </c>
      <c r="U57" s="448">
        <v>2</v>
      </c>
      <c r="V57" s="511">
        <f t="shared" si="1"/>
        <v>3947</v>
      </c>
      <c r="X57" s="110"/>
    </row>
    <row r="58" spans="1:24" s="109" customFormat="1" ht="15.6" customHeight="1">
      <c r="A58" s="406">
        <v>50</v>
      </c>
      <c r="B58" s="106" t="s">
        <v>150</v>
      </c>
      <c r="C58" s="102">
        <v>9258</v>
      </c>
      <c r="D58" s="102">
        <v>258</v>
      </c>
      <c r="E58" s="102">
        <v>111</v>
      </c>
      <c r="F58" s="448">
        <v>31</v>
      </c>
      <c r="G58" s="448">
        <v>18</v>
      </c>
      <c r="H58" s="448">
        <v>15</v>
      </c>
      <c r="I58" s="448">
        <v>11</v>
      </c>
      <c r="J58" s="448">
        <v>1</v>
      </c>
      <c r="K58" s="448">
        <v>2</v>
      </c>
      <c r="L58" s="448">
        <v>0</v>
      </c>
      <c r="M58" s="448">
        <v>0</v>
      </c>
      <c r="N58" s="448">
        <v>0</v>
      </c>
      <c r="O58" s="448">
        <v>7</v>
      </c>
      <c r="P58" s="448">
        <v>4</v>
      </c>
      <c r="Q58" s="448">
        <v>0</v>
      </c>
      <c r="R58" s="448">
        <v>0</v>
      </c>
      <c r="S58" s="448">
        <v>0</v>
      </c>
      <c r="T58" s="448">
        <v>1</v>
      </c>
      <c r="U58" s="448">
        <v>0</v>
      </c>
      <c r="V58" s="511">
        <f t="shared" si="1"/>
        <v>9717</v>
      </c>
      <c r="X58" s="110"/>
    </row>
    <row r="59" spans="1:24" s="109" customFormat="1" ht="15.6" customHeight="1">
      <c r="A59" s="406">
        <v>51</v>
      </c>
      <c r="B59" s="106" t="s">
        <v>151</v>
      </c>
      <c r="C59" s="102">
        <v>8568</v>
      </c>
      <c r="D59" s="102">
        <v>181</v>
      </c>
      <c r="E59" s="102">
        <v>72</v>
      </c>
      <c r="F59" s="448">
        <v>28</v>
      </c>
      <c r="G59" s="448">
        <v>7</v>
      </c>
      <c r="H59" s="448">
        <v>5</v>
      </c>
      <c r="I59" s="448">
        <v>0</v>
      </c>
      <c r="J59" s="448">
        <v>1</v>
      </c>
      <c r="K59" s="448">
        <v>1</v>
      </c>
      <c r="L59" s="448">
        <v>0</v>
      </c>
      <c r="M59" s="448">
        <v>1</v>
      </c>
      <c r="N59" s="448">
        <v>1</v>
      </c>
      <c r="O59" s="448">
        <v>1</v>
      </c>
      <c r="P59" s="448">
        <v>0</v>
      </c>
      <c r="Q59" s="448">
        <v>0</v>
      </c>
      <c r="R59" s="448">
        <v>0</v>
      </c>
      <c r="S59" s="448">
        <v>1</v>
      </c>
      <c r="T59" s="448">
        <v>0</v>
      </c>
      <c r="U59" s="448">
        <v>0</v>
      </c>
      <c r="V59" s="511">
        <f t="shared" si="1"/>
        <v>8867</v>
      </c>
      <c r="X59" s="110"/>
    </row>
    <row r="60" spans="1:24" s="109" customFormat="1" ht="15.6" customHeight="1">
      <c r="A60" s="406">
        <v>52</v>
      </c>
      <c r="B60" s="106" t="s">
        <v>152</v>
      </c>
      <c r="C60" s="102">
        <v>15704</v>
      </c>
      <c r="D60" s="102">
        <v>338</v>
      </c>
      <c r="E60" s="102">
        <v>109</v>
      </c>
      <c r="F60" s="448">
        <v>23</v>
      </c>
      <c r="G60" s="448">
        <v>14</v>
      </c>
      <c r="H60" s="448">
        <v>10</v>
      </c>
      <c r="I60" s="448">
        <v>1</v>
      </c>
      <c r="J60" s="448">
        <v>4</v>
      </c>
      <c r="K60" s="448">
        <v>2</v>
      </c>
      <c r="L60" s="448">
        <v>2</v>
      </c>
      <c r="M60" s="448">
        <v>2</v>
      </c>
      <c r="N60" s="448">
        <v>0</v>
      </c>
      <c r="O60" s="448">
        <v>2</v>
      </c>
      <c r="P60" s="448">
        <v>6</v>
      </c>
      <c r="Q60" s="448">
        <v>4</v>
      </c>
      <c r="R60" s="448">
        <v>0</v>
      </c>
      <c r="S60" s="448">
        <v>0</v>
      </c>
      <c r="T60" s="448">
        <v>0</v>
      </c>
      <c r="U60" s="448">
        <v>1</v>
      </c>
      <c r="V60" s="511">
        <f t="shared" si="1"/>
        <v>16222</v>
      </c>
      <c r="X60" s="110"/>
    </row>
    <row r="61" spans="1:24" s="109" customFormat="1" ht="15.6" customHeight="1">
      <c r="A61" s="406">
        <v>53</v>
      </c>
      <c r="B61" s="106" t="s">
        <v>153</v>
      </c>
      <c r="C61" s="102">
        <v>7962</v>
      </c>
      <c r="D61" s="102">
        <v>131</v>
      </c>
      <c r="E61" s="102">
        <v>65</v>
      </c>
      <c r="F61" s="448">
        <v>45</v>
      </c>
      <c r="G61" s="448">
        <v>12</v>
      </c>
      <c r="H61" s="448">
        <v>6</v>
      </c>
      <c r="I61" s="448">
        <v>1</v>
      </c>
      <c r="J61" s="448">
        <v>11</v>
      </c>
      <c r="K61" s="448">
        <v>1</v>
      </c>
      <c r="L61" s="448">
        <v>2</v>
      </c>
      <c r="M61" s="448">
        <v>1</v>
      </c>
      <c r="N61" s="448">
        <v>1</v>
      </c>
      <c r="O61" s="448">
        <v>2</v>
      </c>
      <c r="P61" s="448">
        <v>0</v>
      </c>
      <c r="Q61" s="448">
        <v>0</v>
      </c>
      <c r="R61" s="448">
        <v>2</v>
      </c>
      <c r="S61" s="448">
        <v>0</v>
      </c>
      <c r="T61" s="448">
        <v>4</v>
      </c>
      <c r="U61" s="448">
        <v>4</v>
      </c>
      <c r="V61" s="511">
        <f t="shared" si="1"/>
        <v>8250</v>
      </c>
      <c r="X61" s="110"/>
    </row>
    <row r="62" spans="1:24" s="109" customFormat="1" ht="15" customHeight="1">
      <c r="A62" s="406">
        <v>54</v>
      </c>
      <c r="B62" s="106" t="s">
        <v>154</v>
      </c>
      <c r="C62" s="102">
        <v>23997</v>
      </c>
      <c r="D62" s="102">
        <v>815</v>
      </c>
      <c r="E62" s="102">
        <v>233</v>
      </c>
      <c r="F62" s="448">
        <v>68</v>
      </c>
      <c r="G62" s="448">
        <v>54</v>
      </c>
      <c r="H62" s="448">
        <v>34</v>
      </c>
      <c r="I62" s="448">
        <v>18</v>
      </c>
      <c r="J62" s="448">
        <v>31</v>
      </c>
      <c r="K62" s="448">
        <v>11</v>
      </c>
      <c r="L62" s="448">
        <v>3</v>
      </c>
      <c r="M62" s="448">
        <v>3</v>
      </c>
      <c r="N62" s="448">
        <v>3</v>
      </c>
      <c r="O62" s="448">
        <v>8</v>
      </c>
      <c r="P62" s="448">
        <v>3</v>
      </c>
      <c r="Q62" s="448">
        <v>4</v>
      </c>
      <c r="R62" s="448">
        <v>4</v>
      </c>
      <c r="S62" s="448">
        <v>7</v>
      </c>
      <c r="T62" s="448">
        <v>4</v>
      </c>
      <c r="U62" s="448">
        <v>5</v>
      </c>
      <c r="V62" s="511">
        <f t="shared" si="1"/>
        <v>25305</v>
      </c>
      <c r="X62" s="110"/>
    </row>
    <row r="63" spans="1:24" s="109" customFormat="1" ht="15" customHeight="1">
      <c r="A63" s="406">
        <v>55</v>
      </c>
      <c r="B63" s="106" t="s">
        <v>155</v>
      </c>
      <c r="C63" s="102">
        <v>30023</v>
      </c>
      <c r="D63" s="102">
        <v>802</v>
      </c>
      <c r="E63" s="102">
        <v>335</v>
      </c>
      <c r="F63" s="448">
        <v>97</v>
      </c>
      <c r="G63" s="448">
        <v>52</v>
      </c>
      <c r="H63" s="448">
        <v>43</v>
      </c>
      <c r="I63" s="448">
        <v>23</v>
      </c>
      <c r="J63" s="448">
        <v>29</v>
      </c>
      <c r="K63" s="448">
        <v>9</v>
      </c>
      <c r="L63" s="448">
        <v>5</v>
      </c>
      <c r="M63" s="448">
        <v>2</v>
      </c>
      <c r="N63" s="448">
        <v>5</v>
      </c>
      <c r="O63" s="448">
        <v>8</v>
      </c>
      <c r="P63" s="448">
        <v>1</v>
      </c>
      <c r="Q63" s="448">
        <v>3</v>
      </c>
      <c r="R63" s="448">
        <v>7</v>
      </c>
      <c r="S63" s="448">
        <v>3</v>
      </c>
      <c r="T63" s="448">
        <v>5</v>
      </c>
      <c r="U63" s="448">
        <v>9</v>
      </c>
      <c r="V63" s="511">
        <f t="shared" si="1"/>
        <v>31461</v>
      </c>
      <c r="X63" s="110"/>
    </row>
    <row r="64" spans="1:24" s="109" customFormat="1" ht="15" customHeight="1">
      <c r="A64" s="406">
        <v>56</v>
      </c>
      <c r="B64" s="106" t="s">
        <v>156</v>
      </c>
      <c r="C64" s="102">
        <v>2933</v>
      </c>
      <c r="D64" s="102">
        <v>48</v>
      </c>
      <c r="E64" s="102">
        <v>16</v>
      </c>
      <c r="F64" s="448">
        <v>5</v>
      </c>
      <c r="G64" s="448">
        <v>4</v>
      </c>
      <c r="H64" s="448">
        <v>2</v>
      </c>
      <c r="I64" s="448">
        <v>0</v>
      </c>
      <c r="J64" s="448">
        <v>0</v>
      </c>
      <c r="K64" s="448">
        <v>3</v>
      </c>
      <c r="L64" s="448">
        <v>2</v>
      </c>
      <c r="M64" s="448">
        <v>0</v>
      </c>
      <c r="N64" s="448">
        <v>0</v>
      </c>
      <c r="O64" s="448">
        <v>3</v>
      </c>
      <c r="P64" s="448">
        <v>0</v>
      </c>
      <c r="Q64" s="448">
        <v>0</v>
      </c>
      <c r="R64" s="448">
        <v>1</v>
      </c>
      <c r="S64" s="448">
        <v>0</v>
      </c>
      <c r="T64" s="448">
        <v>0</v>
      </c>
      <c r="U64" s="448">
        <v>0</v>
      </c>
      <c r="V64" s="511">
        <f t="shared" si="1"/>
        <v>3017</v>
      </c>
      <c r="X64" s="110"/>
    </row>
    <row r="65" spans="1:24" s="109" customFormat="1" ht="15" customHeight="1">
      <c r="A65" s="406">
        <v>57</v>
      </c>
      <c r="B65" s="106" t="s">
        <v>157</v>
      </c>
      <c r="C65" s="102">
        <v>5449</v>
      </c>
      <c r="D65" s="102">
        <v>124</v>
      </c>
      <c r="E65" s="102">
        <v>51</v>
      </c>
      <c r="F65" s="448">
        <v>10</v>
      </c>
      <c r="G65" s="448">
        <v>4</v>
      </c>
      <c r="H65" s="448">
        <v>3</v>
      </c>
      <c r="I65" s="448">
        <v>0</v>
      </c>
      <c r="J65" s="448">
        <v>2</v>
      </c>
      <c r="K65" s="448">
        <v>0</v>
      </c>
      <c r="L65" s="448">
        <v>0</v>
      </c>
      <c r="M65" s="448">
        <v>0</v>
      </c>
      <c r="N65" s="448">
        <v>0</v>
      </c>
      <c r="O65" s="448">
        <v>0</v>
      </c>
      <c r="P65" s="448">
        <v>0</v>
      </c>
      <c r="Q65" s="448">
        <v>0</v>
      </c>
      <c r="R65" s="448">
        <v>0</v>
      </c>
      <c r="S65" s="448">
        <v>0</v>
      </c>
      <c r="T65" s="448">
        <v>0</v>
      </c>
      <c r="U65" s="448">
        <v>0</v>
      </c>
      <c r="V65" s="511">
        <f t="shared" si="1"/>
        <v>5643</v>
      </c>
      <c r="X65" s="110"/>
    </row>
    <row r="66" spans="1:24" s="109" customFormat="1" ht="15" customHeight="1">
      <c r="A66" s="406">
        <v>58</v>
      </c>
      <c r="B66" s="106" t="s">
        <v>158</v>
      </c>
      <c r="C66" s="102">
        <v>13406</v>
      </c>
      <c r="D66" s="102">
        <v>387</v>
      </c>
      <c r="E66" s="102">
        <v>118</v>
      </c>
      <c r="F66" s="448">
        <v>44</v>
      </c>
      <c r="G66" s="448">
        <v>21</v>
      </c>
      <c r="H66" s="448">
        <v>20</v>
      </c>
      <c r="I66" s="448">
        <v>8</v>
      </c>
      <c r="J66" s="448">
        <v>17</v>
      </c>
      <c r="K66" s="448">
        <v>1</v>
      </c>
      <c r="L66" s="448">
        <v>4</v>
      </c>
      <c r="M66" s="448">
        <v>1</v>
      </c>
      <c r="N66" s="448">
        <v>0</v>
      </c>
      <c r="O66" s="448">
        <v>2</v>
      </c>
      <c r="P66" s="448">
        <v>3</v>
      </c>
      <c r="Q66" s="448">
        <v>0</v>
      </c>
      <c r="R66" s="448">
        <v>1</v>
      </c>
      <c r="S66" s="448">
        <v>0</v>
      </c>
      <c r="T66" s="448">
        <v>0</v>
      </c>
      <c r="U66" s="448">
        <v>5</v>
      </c>
      <c r="V66" s="511">
        <f t="shared" si="1"/>
        <v>14038</v>
      </c>
      <c r="X66" s="110"/>
    </row>
    <row r="67" spans="1:24" s="109" customFormat="1" ht="15" customHeight="1">
      <c r="A67" s="406">
        <v>59</v>
      </c>
      <c r="B67" s="106" t="s">
        <v>159</v>
      </c>
      <c r="C67" s="102">
        <v>23598</v>
      </c>
      <c r="D67" s="102">
        <v>718</v>
      </c>
      <c r="E67" s="102">
        <v>191</v>
      </c>
      <c r="F67" s="448">
        <v>74</v>
      </c>
      <c r="G67" s="448">
        <v>38</v>
      </c>
      <c r="H67" s="448">
        <v>16</v>
      </c>
      <c r="I67" s="448">
        <v>18</v>
      </c>
      <c r="J67" s="448">
        <v>21</v>
      </c>
      <c r="K67" s="448">
        <v>7</v>
      </c>
      <c r="L67" s="448">
        <v>0</v>
      </c>
      <c r="M67" s="448">
        <v>3</v>
      </c>
      <c r="N67" s="448">
        <v>15</v>
      </c>
      <c r="O67" s="448">
        <v>3</v>
      </c>
      <c r="P67" s="448">
        <v>1</v>
      </c>
      <c r="Q67" s="448">
        <v>2</v>
      </c>
      <c r="R67" s="448">
        <v>1</v>
      </c>
      <c r="S67" s="448">
        <v>0</v>
      </c>
      <c r="T67" s="448">
        <v>4</v>
      </c>
      <c r="U67" s="448">
        <v>7</v>
      </c>
      <c r="V67" s="511">
        <f t="shared" si="1"/>
        <v>24717</v>
      </c>
      <c r="X67" s="110"/>
    </row>
    <row r="68" spans="1:24" s="109" customFormat="1" ht="15" customHeight="1">
      <c r="A68" s="406">
        <v>60</v>
      </c>
      <c r="B68" s="106" t="s">
        <v>160</v>
      </c>
      <c r="C68" s="102">
        <v>12890</v>
      </c>
      <c r="D68" s="102">
        <v>455</v>
      </c>
      <c r="E68" s="102">
        <v>112</v>
      </c>
      <c r="F68" s="448">
        <v>39</v>
      </c>
      <c r="G68" s="448">
        <v>15</v>
      </c>
      <c r="H68" s="448">
        <v>7</v>
      </c>
      <c r="I68" s="448">
        <v>2</v>
      </c>
      <c r="J68" s="448">
        <v>6</v>
      </c>
      <c r="K68" s="448">
        <v>0</v>
      </c>
      <c r="L68" s="448">
        <v>0</v>
      </c>
      <c r="M68" s="448">
        <v>0</v>
      </c>
      <c r="N68" s="448">
        <v>2</v>
      </c>
      <c r="O68" s="448">
        <v>0</v>
      </c>
      <c r="P68" s="448">
        <v>0</v>
      </c>
      <c r="Q68" s="448">
        <v>1</v>
      </c>
      <c r="R68" s="448">
        <v>0</v>
      </c>
      <c r="S68" s="448">
        <v>0</v>
      </c>
      <c r="T68" s="448">
        <v>1</v>
      </c>
      <c r="U68" s="448">
        <v>1</v>
      </c>
      <c r="V68" s="511">
        <f t="shared" si="1"/>
        <v>13531</v>
      </c>
      <c r="X68" s="110"/>
    </row>
    <row r="69" spans="1:24" s="109" customFormat="1" ht="15" customHeight="1">
      <c r="A69" s="406">
        <v>61</v>
      </c>
      <c r="B69" s="106" t="s">
        <v>161</v>
      </c>
      <c r="C69" s="102">
        <v>17911</v>
      </c>
      <c r="D69" s="102">
        <v>585</v>
      </c>
      <c r="E69" s="102">
        <v>251</v>
      </c>
      <c r="F69" s="448">
        <v>66</v>
      </c>
      <c r="G69" s="448">
        <v>34</v>
      </c>
      <c r="H69" s="448">
        <v>30</v>
      </c>
      <c r="I69" s="448">
        <v>11</v>
      </c>
      <c r="J69" s="448">
        <v>19</v>
      </c>
      <c r="K69" s="448">
        <v>1</v>
      </c>
      <c r="L69" s="448">
        <v>5</v>
      </c>
      <c r="M69" s="448">
        <v>3</v>
      </c>
      <c r="N69" s="448">
        <v>1</v>
      </c>
      <c r="O69" s="448">
        <v>4</v>
      </c>
      <c r="P69" s="448">
        <v>3</v>
      </c>
      <c r="Q69" s="448">
        <v>3</v>
      </c>
      <c r="R69" s="448">
        <v>4</v>
      </c>
      <c r="S69" s="448">
        <v>2</v>
      </c>
      <c r="T69" s="448">
        <v>2</v>
      </c>
      <c r="U69" s="448">
        <v>8</v>
      </c>
      <c r="V69" s="511">
        <f t="shared" si="1"/>
        <v>18943</v>
      </c>
      <c r="X69" s="110"/>
    </row>
    <row r="70" spans="1:24" s="109" customFormat="1" ht="15" customHeight="1">
      <c r="A70" s="406">
        <v>62</v>
      </c>
      <c r="B70" s="106" t="s">
        <v>162</v>
      </c>
      <c r="C70" s="102">
        <v>1696</v>
      </c>
      <c r="D70" s="102">
        <v>16</v>
      </c>
      <c r="E70" s="102">
        <v>4</v>
      </c>
      <c r="F70" s="448">
        <v>2</v>
      </c>
      <c r="G70" s="448">
        <v>0</v>
      </c>
      <c r="H70" s="448">
        <v>0</v>
      </c>
      <c r="I70" s="448">
        <v>0</v>
      </c>
      <c r="J70" s="448">
        <v>1</v>
      </c>
      <c r="K70" s="448">
        <v>0</v>
      </c>
      <c r="L70" s="448">
        <v>0</v>
      </c>
      <c r="M70" s="448">
        <v>0</v>
      </c>
      <c r="N70" s="448">
        <v>0</v>
      </c>
      <c r="O70" s="448">
        <v>0</v>
      </c>
      <c r="P70" s="448">
        <v>0</v>
      </c>
      <c r="Q70" s="448">
        <v>0</v>
      </c>
      <c r="R70" s="448">
        <v>0</v>
      </c>
      <c r="S70" s="448">
        <v>0</v>
      </c>
      <c r="T70" s="448">
        <v>0</v>
      </c>
      <c r="U70" s="448">
        <v>0</v>
      </c>
      <c r="V70" s="511">
        <f t="shared" si="1"/>
        <v>1719</v>
      </c>
      <c r="X70" s="110"/>
    </row>
    <row r="71" spans="1:24" s="109" customFormat="1" ht="15" customHeight="1">
      <c r="A71" s="406">
        <v>63</v>
      </c>
      <c r="B71" s="106" t="s">
        <v>339</v>
      </c>
      <c r="C71" s="102">
        <v>24006</v>
      </c>
      <c r="D71" s="102">
        <v>128</v>
      </c>
      <c r="E71" s="102">
        <v>57</v>
      </c>
      <c r="F71" s="448">
        <v>18</v>
      </c>
      <c r="G71" s="448">
        <v>3</v>
      </c>
      <c r="H71" s="448">
        <v>3</v>
      </c>
      <c r="I71" s="448">
        <v>1</v>
      </c>
      <c r="J71" s="448">
        <v>23</v>
      </c>
      <c r="K71" s="448">
        <v>2</v>
      </c>
      <c r="L71" s="448">
        <v>0</v>
      </c>
      <c r="M71" s="448">
        <v>0</v>
      </c>
      <c r="N71" s="448">
        <v>1</v>
      </c>
      <c r="O71" s="448">
        <v>2</v>
      </c>
      <c r="P71" s="448">
        <v>8</v>
      </c>
      <c r="Q71" s="448">
        <v>0</v>
      </c>
      <c r="R71" s="448">
        <v>0</v>
      </c>
      <c r="S71" s="448">
        <v>1</v>
      </c>
      <c r="T71" s="448">
        <v>1</v>
      </c>
      <c r="U71" s="448">
        <v>1</v>
      </c>
      <c r="V71" s="511">
        <f t="shared" si="1"/>
        <v>24255</v>
      </c>
      <c r="X71" s="110"/>
    </row>
    <row r="72" spans="1:24" s="109" customFormat="1" ht="15" customHeight="1">
      <c r="A72" s="406">
        <v>64</v>
      </c>
      <c r="B72" s="106" t="s">
        <v>163</v>
      </c>
      <c r="C72" s="102">
        <v>12912</v>
      </c>
      <c r="D72" s="102">
        <v>310</v>
      </c>
      <c r="E72" s="102">
        <v>97</v>
      </c>
      <c r="F72" s="448">
        <v>39</v>
      </c>
      <c r="G72" s="448">
        <v>22</v>
      </c>
      <c r="H72" s="448">
        <v>20</v>
      </c>
      <c r="I72" s="448">
        <v>0</v>
      </c>
      <c r="J72" s="448">
        <v>15</v>
      </c>
      <c r="K72" s="448">
        <v>3</v>
      </c>
      <c r="L72" s="448">
        <v>1</v>
      </c>
      <c r="M72" s="448">
        <v>0</v>
      </c>
      <c r="N72" s="448">
        <v>1</v>
      </c>
      <c r="O72" s="448">
        <v>1</v>
      </c>
      <c r="P72" s="448">
        <v>0</v>
      </c>
      <c r="Q72" s="448">
        <v>0</v>
      </c>
      <c r="R72" s="448">
        <v>3</v>
      </c>
      <c r="S72" s="448">
        <v>0</v>
      </c>
      <c r="T72" s="448">
        <v>0</v>
      </c>
      <c r="U72" s="448">
        <v>2</v>
      </c>
      <c r="V72" s="511">
        <f t="shared" si="1"/>
        <v>13426</v>
      </c>
      <c r="X72" s="110"/>
    </row>
    <row r="73" spans="1:24" s="109" customFormat="1" ht="15" customHeight="1">
      <c r="A73" s="406">
        <v>65</v>
      </c>
      <c r="B73" s="106" t="s">
        <v>164</v>
      </c>
      <c r="C73" s="102">
        <v>10427</v>
      </c>
      <c r="D73" s="102">
        <v>282</v>
      </c>
      <c r="E73" s="102">
        <v>53</v>
      </c>
      <c r="F73" s="448">
        <v>24</v>
      </c>
      <c r="G73" s="448">
        <v>16</v>
      </c>
      <c r="H73" s="448">
        <v>6</v>
      </c>
      <c r="I73" s="448">
        <v>18</v>
      </c>
      <c r="J73" s="448">
        <v>3</v>
      </c>
      <c r="K73" s="448">
        <v>1</v>
      </c>
      <c r="L73" s="448">
        <v>0</v>
      </c>
      <c r="M73" s="448">
        <v>0</v>
      </c>
      <c r="N73" s="448">
        <v>1</v>
      </c>
      <c r="O73" s="448">
        <v>2</v>
      </c>
      <c r="P73" s="448">
        <v>1</v>
      </c>
      <c r="Q73" s="448">
        <v>2</v>
      </c>
      <c r="R73" s="448">
        <v>0</v>
      </c>
      <c r="S73" s="448">
        <v>1</v>
      </c>
      <c r="T73" s="448">
        <v>0</v>
      </c>
      <c r="U73" s="448">
        <v>0</v>
      </c>
      <c r="V73" s="511">
        <f t="shared" si="1"/>
        <v>10837</v>
      </c>
      <c r="X73" s="110"/>
    </row>
    <row r="74" spans="1:24" s="109" customFormat="1" ht="15" customHeight="1">
      <c r="A74" s="406">
        <v>66</v>
      </c>
      <c r="B74" s="106" t="s">
        <v>165</v>
      </c>
      <c r="C74" s="102">
        <v>10028</v>
      </c>
      <c r="D74" s="102">
        <v>286</v>
      </c>
      <c r="E74" s="102">
        <v>88</v>
      </c>
      <c r="F74" s="448">
        <v>28</v>
      </c>
      <c r="G74" s="448">
        <v>17</v>
      </c>
      <c r="H74" s="448">
        <v>5</v>
      </c>
      <c r="I74" s="448">
        <v>2</v>
      </c>
      <c r="J74" s="448">
        <v>7</v>
      </c>
      <c r="K74" s="448">
        <v>2</v>
      </c>
      <c r="L74" s="448">
        <v>1</v>
      </c>
      <c r="M74" s="448">
        <v>1</v>
      </c>
      <c r="N74" s="448">
        <v>1</v>
      </c>
      <c r="O74" s="448">
        <v>3</v>
      </c>
      <c r="P74" s="448">
        <v>0</v>
      </c>
      <c r="Q74" s="448">
        <v>2</v>
      </c>
      <c r="R74" s="448">
        <v>0</v>
      </c>
      <c r="S74" s="448">
        <v>2</v>
      </c>
      <c r="T74" s="448">
        <v>3</v>
      </c>
      <c r="U74" s="448">
        <v>0</v>
      </c>
      <c r="V74" s="511">
        <f t="shared" si="1"/>
        <v>10476</v>
      </c>
      <c r="X74" s="110"/>
    </row>
    <row r="75" spans="1:24" s="109" customFormat="1" ht="15" customHeight="1">
      <c r="A75" s="406">
        <v>67</v>
      </c>
      <c r="B75" s="106" t="s">
        <v>166</v>
      </c>
      <c r="C75" s="102">
        <v>13169</v>
      </c>
      <c r="D75" s="102">
        <v>259</v>
      </c>
      <c r="E75" s="102">
        <v>108</v>
      </c>
      <c r="F75" s="448">
        <v>33</v>
      </c>
      <c r="G75" s="448">
        <v>16</v>
      </c>
      <c r="H75" s="448">
        <v>12</v>
      </c>
      <c r="I75" s="448">
        <v>4</v>
      </c>
      <c r="J75" s="448">
        <v>7</v>
      </c>
      <c r="K75" s="448">
        <v>3</v>
      </c>
      <c r="L75" s="448">
        <v>1</v>
      </c>
      <c r="M75" s="448">
        <v>1</v>
      </c>
      <c r="N75" s="448">
        <v>2</v>
      </c>
      <c r="O75" s="448">
        <v>7</v>
      </c>
      <c r="P75" s="448">
        <v>0</v>
      </c>
      <c r="Q75" s="448">
        <v>0</v>
      </c>
      <c r="R75" s="448">
        <v>0</v>
      </c>
      <c r="S75" s="448">
        <v>0</v>
      </c>
      <c r="T75" s="448">
        <v>2</v>
      </c>
      <c r="U75" s="448">
        <v>1</v>
      </c>
      <c r="V75" s="511">
        <f t="shared" si="1"/>
        <v>13625</v>
      </c>
      <c r="X75" s="110"/>
    </row>
    <row r="76" spans="1:24" s="109" customFormat="1" ht="15" customHeight="1">
      <c r="A76" s="406">
        <v>68</v>
      </c>
      <c r="B76" s="106" t="s">
        <v>167</v>
      </c>
      <c r="C76" s="102">
        <v>9530</v>
      </c>
      <c r="D76" s="102">
        <v>258</v>
      </c>
      <c r="E76" s="102">
        <v>50</v>
      </c>
      <c r="F76" s="448">
        <v>18</v>
      </c>
      <c r="G76" s="448">
        <v>7</v>
      </c>
      <c r="H76" s="448">
        <v>5</v>
      </c>
      <c r="I76" s="448">
        <v>8</v>
      </c>
      <c r="J76" s="448">
        <v>7</v>
      </c>
      <c r="K76" s="448">
        <v>0</v>
      </c>
      <c r="L76" s="448">
        <v>0</v>
      </c>
      <c r="M76" s="448">
        <v>0</v>
      </c>
      <c r="N76" s="448">
        <v>0</v>
      </c>
      <c r="O76" s="448">
        <v>4</v>
      </c>
      <c r="P76" s="448">
        <v>0</v>
      </c>
      <c r="Q76" s="448">
        <v>1</v>
      </c>
      <c r="R76" s="448">
        <v>1</v>
      </c>
      <c r="S76" s="448">
        <v>0</v>
      </c>
      <c r="T76" s="448">
        <v>4</v>
      </c>
      <c r="U76" s="448">
        <v>1</v>
      </c>
      <c r="V76" s="511">
        <f t="shared" si="1"/>
        <v>9894</v>
      </c>
      <c r="X76" s="110"/>
    </row>
    <row r="77" spans="1:24" s="109" customFormat="1" ht="15" customHeight="1">
      <c r="A77" s="406">
        <v>69</v>
      </c>
      <c r="B77" s="106" t="s">
        <v>168</v>
      </c>
      <c r="C77" s="102">
        <v>1491</v>
      </c>
      <c r="D77" s="102">
        <v>64</v>
      </c>
      <c r="E77" s="102">
        <v>20</v>
      </c>
      <c r="F77" s="448">
        <v>2</v>
      </c>
      <c r="G77" s="448">
        <v>4</v>
      </c>
      <c r="H77" s="448">
        <v>1</v>
      </c>
      <c r="I77" s="448">
        <v>1</v>
      </c>
      <c r="J77" s="448">
        <v>0</v>
      </c>
      <c r="K77" s="448">
        <v>0</v>
      </c>
      <c r="L77" s="448">
        <v>1</v>
      </c>
      <c r="M77" s="448">
        <v>0</v>
      </c>
      <c r="N77" s="448">
        <v>0</v>
      </c>
      <c r="O77" s="448">
        <v>0</v>
      </c>
      <c r="P77" s="448">
        <v>0</v>
      </c>
      <c r="Q77" s="448">
        <v>0</v>
      </c>
      <c r="R77" s="448">
        <v>0</v>
      </c>
      <c r="S77" s="448">
        <v>0</v>
      </c>
      <c r="T77" s="448">
        <v>0</v>
      </c>
      <c r="U77" s="448">
        <v>0</v>
      </c>
      <c r="V77" s="511">
        <f t="shared" si="1"/>
        <v>1584</v>
      </c>
      <c r="X77" s="110"/>
    </row>
    <row r="78" spans="1:24" s="109" customFormat="1" ht="15" customHeight="1">
      <c r="A78" s="406">
        <v>70</v>
      </c>
      <c r="B78" s="106" t="s">
        <v>169</v>
      </c>
      <c r="C78" s="102">
        <v>6346</v>
      </c>
      <c r="D78" s="102">
        <v>126</v>
      </c>
      <c r="E78" s="102">
        <v>50</v>
      </c>
      <c r="F78" s="448">
        <v>24</v>
      </c>
      <c r="G78" s="448">
        <v>4</v>
      </c>
      <c r="H78" s="448">
        <v>5</v>
      </c>
      <c r="I78" s="448">
        <v>0</v>
      </c>
      <c r="J78" s="448">
        <v>6</v>
      </c>
      <c r="K78" s="448">
        <v>0</v>
      </c>
      <c r="L78" s="448">
        <v>0</v>
      </c>
      <c r="M78" s="448">
        <v>1</v>
      </c>
      <c r="N78" s="448">
        <v>2</v>
      </c>
      <c r="O78" s="448">
        <v>1</v>
      </c>
      <c r="P78" s="448">
        <v>0</v>
      </c>
      <c r="Q78" s="448">
        <v>0</v>
      </c>
      <c r="R78" s="448">
        <v>4</v>
      </c>
      <c r="S78" s="448">
        <v>1</v>
      </c>
      <c r="T78" s="448">
        <v>1</v>
      </c>
      <c r="U78" s="448">
        <v>5</v>
      </c>
      <c r="V78" s="511">
        <f t="shared" si="1"/>
        <v>6576</v>
      </c>
      <c r="X78" s="110"/>
    </row>
    <row r="79" spans="1:24" s="109" customFormat="1" ht="15" customHeight="1">
      <c r="A79" s="406">
        <v>71</v>
      </c>
      <c r="B79" s="106" t="s">
        <v>170</v>
      </c>
      <c r="C79" s="102">
        <v>6025</v>
      </c>
      <c r="D79" s="102">
        <v>96</v>
      </c>
      <c r="E79" s="102">
        <v>33</v>
      </c>
      <c r="F79" s="448">
        <v>22</v>
      </c>
      <c r="G79" s="448">
        <v>9</v>
      </c>
      <c r="H79" s="448">
        <v>3</v>
      </c>
      <c r="I79" s="448">
        <v>2</v>
      </c>
      <c r="J79" s="448">
        <v>4</v>
      </c>
      <c r="K79" s="448">
        <v>0</v>
      </c>
      <c r="L79" s="448">
        <v>0</v>
      </c>
      <c r="M79" s="448">
        <v>0</v>
      </c>
      <c r="N79" s="448">
        <v>3</v>
      </c>
      <c r="O79" s="448">
        <v>0</v>
      </c>
      <c r="P79" s="448">
        <v>0</v>
      </c>
      <c r="Q79" s="448">
        <v>0</v>
      </c>
      <c r="R79" s="448">
        <v>2</v>
      </c>
      <c r="S79" s="448">
        <v>0</v>
      </c>
      <c r="T79" s="448">
        <v>0</v>
      </c>
      <c r="U79" s="448">
        <v>0</v>
      </c>
      <c r="V79" s="511">
        <f t="shared" si="1"/>
        <v>6199</v>
      </c>
      <c r="X79" s="110"/>
    </row>
    <row r="80" spans="1:24" s="109" customFormat="1" ht="15" customHeight="1">
      <c r="A80" s="406">
        <v>72</v>
      </c>
      <c r="B80" s="106" t="s">
        <v>171</v>
      </c>
      <c r="C80" s="102">
        <v>4581</v>
      </c>
      <c r="D80" s="102">
        <v>26</v>
      </c>
      <c r="E80" s="102">
        <v>32</v>
      </c>
      <c r="F80" s="448">
        <v>6</v>
      </c>
      <c r="G80" s="448">
        <v>1</v>
      </c>
      <c r="H80" s="448">
        <v>1</v>
      </c>
      <c r="I80" s="448">
        <v>0</v>
      </c>
      <c r="J80" s="448">
        <v>3</v>
      </c>
      <c r="K80" s="448">
        <v>0</v>
      </c>
      <c r="L80" s="448">
        <v>0</v>
      </c>
      <c r="M80" s="448">
        <v>0</v>
      </c>
      <c r="N80" s="448">
        <v>0</v>
      </c>
      <c r="O80" s="448">
        <v>2</v>
      </c>
      <c r="P80" s="448">
        <v>0</v>
      </c>
      <c r="Q80" s="448">
        <v>0</v>
      </c>
      <c r="R80" s="448">
        <v>0</v>
      </c>
      <c r="S80" s="448">
        <v>0</v>
      </c>
      <c r="T80" s="448">
        <v>0</v>
      </c>
      <c r="U80" s="448">
        <v>0</v>
      </c>
      <c r="V80" s="511">
        <f t="shared" si="1"/>
        <v>4652</v>
      </c>
      <c r="X80" s="110"/>
    </row>
    <row r="81" spans="1:24" s="109" customFormat="1" ht="15" customHeight="1">
      <c r="A81" s="406">
        <v>73</v>
      </c>
      <c r="B81" s="106" t="s">
        <v>172</v>
      </c>
      <c r="C81" s="102">
        <v>4979</v>
      </c>
      <c r="D81" s="102">
        <v>32</v>
      </c>
      <c r="E81" s="102">
        <v>10</v>
      </c>
      <c r="F81" s="448">
        <v>4</v>
      </c>
      <c r="G81" s="448">
        <v>1</v>
      </c>
      <c r="H81" s="448">
        <v>0</v>
      </c>
      <c r="I81" s="448">
        <v>0</v>
      </c>
      <c r="J81" s="448">
        <v>1</v>
      </c>
      <c r="K81" s="448">
        <v>0</v>
      </c>
      <c r="L81" s="448">
        <v>0</v>
      </c>
      <c r="M81" s="448">
        <v>0</v>
      </c>
      <c r="N81" s="448">
        <v>0</v>
      </c>
      <c r="O81" s="448">
        <v>0</v>
      </c>
      <c r="P81" s="448">
        <v>0</v>
      </c>
      <c r="Q81" s="448">
        <v>0</v>
      </c>
      <c r="R81" s="448">
        <v>0</v>
      </c>
      <c r="S81" s="448">
        <v>0</v>
      </c>
      <c r="T81" s="448">
        <v>0</v>
      </c>
      <c r="U81" s="448">
        <v>0</v>
      </c>
      <c r="V81" s="511">
        <f t="shared" si="1"/>
        <v>5027</v>
      </c>
      <c r="X81" s="110"/>
    </row>
    <row r="82" spans="1:24" s="109" customFormat="1" ht="15" customHeight="1">
      <c r="A82" s="406">
        <v>74</v>
      </c>
      <c r="B82" s="106" t="s">
        <v>173</v>
      </c>
      <c r="C82" s="102">
        <v>4113</v>
      </c>
      <c r="D82" s="102">
        <v>89</v>
      </c>
      <c r="E82" s="102">
        <v>39</v>
      </c>
      <c r="F82" s="448">
        <v>22</v>
      </c>
      <c r="G82" s="448">
        <v>8</v>
      </c>
      <c r="H82" s="448">
        <v>5</v>
      </c>
      <c r="I82" s="448">
        <v>0</v>
      </c>
      <c r="J82" s="448">
        <v>5</v>
      </c>
      <c r="K82" s="448">
        <v>1</v>
      </c>
      <c r="L82" s="448">
        <v>2</v>
      </c>
      <c r="M82" s="448">
        <v>1</v>
      </c>
      <c r="N82" s="448">
        <v>0</v>
      </c>
      <c r="O82" s="448">
        <v>0</v>
      </c>
      <c r="P82" s="448">
        <v>0</v>
      </c>
      <c r="Q82" s="448">
        <v>0</v>
      </c>
      <c r="R82" s="448">
        <v>0</v>
      </c>
      <c r="S82" s="448">
        <v>0</v>
      </c>
      <c r="T82" s="448">
        <v>1</v>
      </c>
      <c r="U82" s="448">
        <v>0</v>
      </c>
      <c r="V82" s="511">
        <f t="shared" si="1"/>
        <v>4286</v>
      </c>
      <c r="X82" s="110"/>
    </row>
    <row r="83" spans="1:24" s="109" customFormat="1" ht="15" customHeight="1">
      <c r="A83" s="406">
        <v>75</v>
      </c>
      <c r="B83" s="106" t="s">
        <v>174</v>
      </c>
      <c r="C83" s="102">
        <v>2075</v>
      </c>
      <c r="D83" s="102">
        <v>25</v>
      </c>
      <c r="E83" s="102">
        <v>4</v>
      </c>
      <c r="F83" s="448">
        <v>2</v>
      </c>
      <c r="G83" s="448">
        <v>1</v>
      </c>
      <c r="H83" s="448">
        <v>1</v>
      </c>
      <c r="I83" s="448">
        <v>0</v>
      </c>
      <c r="J83" s="448">
        <v>0</v>
      </c>
      <c r="K83" s="448">
        <v>0</v>
      </c>
      <c r="L83" s="448">
        <v>0</v>
      </c>
      <c r="M83" s="448">
        <v>0</v>
      </c>
      <c r="N83" s="448">
        <v>0</v>
      </c>
      <c r="O83" s="448">
        <v>0</v>
      </c>
      <c r="P83" s="448">
        <v>0</v>
      </c>
      <c r="Q83" s="448">
        <v>0</v>
      </c>
      <c r="R83" s="448">
        <v>0</v>
      </c>
      <c r="S83" s="448">
        <v>0</v>
      </c>
      <c r="T83" s="448">
        <v>0</v>
      </c>
      <c r="U83" s="448">
        <v>0</v>
      </c>
      <c r="V83" s="511">
        <f t="shared" si="1"/>
        <v>2108</v>
      </c>
      <c r="X83" s="110"/>
    </row>
    <row r="84" spans="1:24" s="109" customFormat="1" ht="15" customHeight="1">
      <c r="A84" s="406">
        <v>76</v>
      </c>
      <c r="B84" s="106" t="s">
        <v>175</v>
      </c>
      <c r="C84" s="102">
        <v>3050</v>
      </c>
      <c r="D84" s="102">
        <v>47</v>
      </c>
      <c r="E84" s="102">
        <v>19</v>
      </c>
      <c r="F84" s="448">
        <v>8</v>
      </c>
      <c r="G84" s="448">
        <v>0</v>
      </c>
      <c r="H84" s="448">
        <v>3</v>
      </c>
      <c r="I84" s="448">
        <v>2</v>
      </c>
      <c r="J84" s="448">
        <v>1</v>
      </c>
      <c r="K84" s="448">
        <v>0</v>
      </c>
      <c r="L84" s="448">
        <v>0</v>
      </c>
      <c r="M84" s="448">
        <v>0</v>
      </c>
      <c r="N84" s="448">
        <v>0</v>
      </c>
      <c r="O84" s="448">
        <v>0</v>
      </c>
      <c r="P84" s="448">
        <v>0</v>
      </c>
      <c r="Q84" s="448">
        <v>0</v>
      </c>
      <c r="R84" s="448">
        <v>0</v>
      </c>
      <c r="S84" s="448">
        <v>0</v>
      </c>
      <c r="T84" s="448">
        <v>0</v>
      </c>
      <c r="U84" s="448">
        <v>0</v>
      </c>
      <c r="V84" s="511">
        <f t="shared" si="1"/>
        <v>3130</v>
      </c>
      <c r="X84" s="110"/>
    </row>
    <row r="85" spans="1:24" s="109" customFormat="1" ht="15" customHeight="1">
      <c r="A85" s="406">
        <v>77</v>
      </c>
      <c r="B85" s="106" t="s">
        <v>176</v>
      </c>
      <c r="C85" s="102">
        <v>6926</v>
      </c>
      <c r="D85" s="102">
        <v>209</v>
      </c>
      <c r="E85" s="102">
        <v>78</v>
      </c>
      <c r="F85" s="448">
        <v>28</v>
      </c>
      <c r="G85" s="448">
        <v>17</v>
      </c>
      <c r="H85" s="448">
        <v>6</v>
      </c>
      <c r="I85" s="448">
        <v>4</v>
      </c>
      <c r="J85" s="448">
        <v>6</v>
      </c>
      <c r="K85" s="448">
        <v>2</v>
      </c>
      <c r="L85" s="448">
        <v>0</v>
      </c>
      <c r="M85" s="448">
        <v>1</v>
      </c>
      <c r="N85" s="448">
        <v>0</v>
      </c>
      <c r="O85" s="448">
        <v>1</v>
      </c>
      <c r="P85" s="448">
        <v>4</v>
      </c>
      <c r="Q85" s="448">
        <v>0</v>
      </c>
      <c r="R85" s="448">
        <v>0</v>
      </c>
      <c r="S85" s="448">
        <v>0</v>
      </c>
      <c r="T85" s="448">
        <v>1</v>
      </c>
      <c r="U85" s="448">
        <v>2</v>
      </c>
      <c r="V85" s="511">
        <f t="shared" si="1"/>
        <v>7285</v>
      </c>
      <c r="X85" s="110"/>
    </row>
    <row r="86" spans="1:24" s="109" customFormat="1" ht="15" customHeight="1">
      <c r="A86" s="406">
        <v>78</v>
      </c>
      <c r="B86" s="106" t="s">
        <v>177</v>
      </c>
      <c r="C86" s="102">
        <v>4881</v>
      </c>
      <c r="D86" s="102">
        <v>101</v>
      </c>
      <c r="E86" s="102">
        <v>59</v>
      </c>
      <c r="F86" s="448">
        <v>16</v>
      </c>
      <c r="G86" s="448">
        <v>11</v>
      </c>
      <c r="H86" s="448">
        <v>2</v>
      </c>
      <c r="I86" s="448">
        <v>2</v>
      </c>
      <c r="J86" s="448">
        <v>2</v>
      </c>
      <c r="K86" s="448">
        <v>1</v>
      </c>
      <c r="L86" s="448">
        <v>0</v>
      </c>
      <c r="M86" s="448">
        <v>0</v>
      </c>
      <c r="N86" s="448">
        <v>0</v>
      </c>
      <c r="O86" s="448">
        <v>2</v>
      </c>
      <c r="P86" s="448">
        <v>0</v>
      </c>
      <c r="Q86" s="448">
        <v>0</v>
      </c>
      <c r="R86" s="448">
        <v>1</v>
      </c>
      <c r="S86" s="448">
        <v>0</v>
      </c>
      <c r="T86" s="448">
        <v>2</v>
      </c>
      <c r="U86" s="448">
        <v>0</v>
      </c>
      <c r="V86" s="511">
        <f t="shared" si="1"/>
        <v>5080</v>
      </c>
      <c r="X86" s="110"/>
    </row>
    <row r="87" spans="1:24" s="109" customFormat="1" ht="15" customHeight="1">
      <c r="A87" s="406">
        <v>79</v>
      </c>
      <c r="B87" s="106" t="s">
        <v>178</v>
      </c>
      <c r="C87" s="102">
        <v>3219</v>
      </c>
      <c r="D87" s="102">
        <v>41</v>
      </c>
      <c r="E87" s="102">
        <v>16</v>
      </c>
      <c r="F87" s="448">
        <v>7</v>
      </c>
      <c r="G87" s="448">
        <v>1</v>
      </c>
      <c r="H87" s="448">
        <v>0</v>
      </c>
      <c r="I87" s="448">
        <v>0</v>
      </c>
      <c r="J87" s="448">
        <v>1</v>
      </c>
      <c r="K87" s="448">
        <v>0</v>
      </c>
      <c r="L87" s="448">
        <v>0</v>
      </c>
      <c r="M87" s="448">
        <v>0</v>
      </c>
      <c r="N87" s="448">
        <v>0</v>
      </c>
      <c r="O87" s="448">
        <v>0</v>
      </c>
      <c r="P87" s="448">
        <v>0</v>
      </c>
      <c r="Q87" s="448">
        <v>0</v>
      </c>
      <c r="R87" s="448">
        <v>1</v>
      </c>
      <c r="S87" s="448">
        <v>1</v>
      </c>
      <c r="T87" s="448">
        <v>1</v>
      </c>
      <c r="U87" s="448">
        <v>0</v>
      </c>
      <c r="V87" s="511">
        <f t="shared" si="1"/>
        <v>3288</v>
      </c>
      <c r="X87" s="110"/>
    </row>
    <row r="88" spans="1:24" s="109" customFormat="1" ht="15" customHeight="1">
      <c r="A88" s="406">
        <v>80</v>
      </c>
      <c r="B88" s="106" t="s">
        <v>179</v>
      </c>
      <c r="C88" s="102">
        <v>10158</v>
      </c>
      <c r="D88" s="102">
        <v>207</v>
      </c>
      <c r="E88" s="102">
        <v>65</v>
      </c>
      <c r="F88" s="448">
        <v>19</v>
      </c>
      <c r="G88" s="448">
        <v>17</v>
      </c>
      <c r="H88" s="448">
        <v>8</v>
      </c>
      <c r="I88" s="448">
        <v>1</v>
      </c>
      <c r="J88" s="448">
        <v>5</v>
      </c>
      <c r="K88" s="448">
        <v>1</v>
      </c>
      <c r="L88" s="448">
        <v>0</v>
      </c>
      <c r="M88" s="448">
        <v>1</v>
      </c>
      <c r="N88" s="448">
        <v>0</v>
      </c>
      <c r="O88" s="448">
        <v>2</v>
      </c>
      <c r="P88" s="448">
        <v>0</v>
      </c>
      <c r="Q88" s="448">
        <v>0</v>
      </c>
      <c r="R88" s="448">
        <v>1</v>
      </c>
      <c r="S88" s="448">
        <v>0</v>
      </c>
      <c r="T88" s="448">
        <v>1</v>
      </c>
      <c r="U88" s="448">
        <v>2</v>
      </c>
      <c r="V88" s="511">
        <f t="shared" si="1"/>
        <v>10488</v>
      </c>
      <c r="X88" s="110"/>
    </row>
    <row r="89" spans="1:24" s="109" customFormat="1" ht="15" customHeight="1">
      <c r="A89" s="406">
        <v>81</v>
      </c>
      <c r="B89" s="106" t="s">
        <v>180</v>
      </c>
      <c r="C89" s="102">
        <v>8218</v>
      </c>
      <c r="D89" s="102">
        <v>137</v>
      </c>
      <c r="E89" s="102">
        <v>39</v>
      </c>
      <c r="F89" s="448">
        <v>24</v>
      </c>
      <c r="G89" s="448">
        <v>11</v>
      </c>
      <c r="H89" s="448">
        <v>6</v>
      </c>
      <c r="I89" s="448">
        <v>11</v>
      </c>
      <c r="J89" s="448">
        <v>8</v>
      </c>
      <c r="K89" s="448">
        <v>3</v>
      </c>
      <c r="L89" s="448">
        <v>2</v>
      </c>
      <c r="M89" s="448">
        <v>2</v>
      </c>
      <c r="N89" s="448">
        <v>3</v>
      </c>
      <c r="O89" s="448">
        <v>3</v>
      </c>
      <c r="P89" s="448">
        <v>0</v>
      </c>
      <c r="Q89" s="448">
        <v>0</v>
      </c>
      <c r="R89" s="448">
        <v>0</v>
      </c>
      <c r="S89" s="448">
        <v>2</v>
      </c>
      <c r="T89" s="448">
        <v>4</v>
      </c>
      <c r="U89" s="448">
        <v>2</v>
      </c>
      <c r="V89" s="511">
        <f t="shared" si="1"/>
        <v>8475</v>
      </c>
      <c r="X89" s="110"/>
    </row>
    <row r="90" spans="1:24" s="109" customFormat="1" ht="15" customHeight="1">
      <c r="A90" s="994" t="s">
        <v>453</v>
      </c>
      <c r="B90" s="994"/>
      <c r="C90" s="102">
        <v>34611</v>
      </c>
      <c r="D90" s="102">
        <v>727</v>
      </c>
      <c r="E90" s="102">
        <v>229</v>
      </c>
      <c r="F90" s="448">
        <v>84</v>
      </c>
      <c r="G90" s="448">
        <v>51</v>
      </c>
      <c r="H90" s="448">
        <v>22</v>
      </c>
      <c r="I90" s="448">
        <v>20</v>
      </c>
      <c r="J90" s="448">
        <v>15</v>
      </c>
      <c r="K90" s="448">
        <v>4</v>
      </c>
      <c r="L90" s="448">
        <v>4</v>
      </c>
      <c r="M90" s="448">
        <v>4</v>
      </c>
      <c r="N90" s="448">
        <v>3</v>
      </c>
      <c r="O90" s="448">
        <v>7</v>
      </c>
      <c r="P90" s="448">
        <v>1</v>
      </c>
      <c r="Q90" s="448">
        <v>6</v>
      </c>
      <c r="R90" s="448">
        <v>3</v>
      </c>
      <c r="S90" s="448">
        <v>0</v>
      </c>
      <c r="T90" s="448">
        <v>4</v>
      </c>
      <c r="U90" s="448">
        <v>7</v>
      </c>
      <c r="V90" s="511">
        <f t="shared" si="1"/>
        <v>35802</v>
      </c>
      <c r="X90" s="110"/>
    </row>
    <row r="91" spans="1:24" s="109" customFormat="1" ht="20.100000000000001" customHeight="1">
      <c r="A91" s="995" t="s">
        <v>212</v>
      </c>
      <c r="B91" s="995"/>
      <c r="C91" s="103">
        <f>SUM(C49:C90)+SUM(C6:C45)</f>
        <v>2012928</v>
      </c>
      <c r="D91" s="103">
        <f t="shared" ref="D91:N91" si="2">SUM(D49:D90)+SUM(D6:D45)</f>
        <v>51908</v>
      </c>
      <c r="E91" s="103">
        <f t="shared" si="2"/>
        <v>18656</v>
      </c>
      <c r="F91" s="449">
        <f t="shared" si="2"/>
        <v>6504</v>
      </c>
      <c r="G91" s="449">
        <f t="shared" si="2"/>
        <v>3887</v>
      </c>
      <c r="H91" s="449">
        <f t="shared" si="2"/>
        <v>2414</v>
      </c>
      <c r="I91" s="449">
        <f t="shared" si="2"/>
        <v>1502</v>
      </c>
      <c r="J91" s="449">
        <f t="shared" si="2"/>
        <v>2174</v>
      </c>
      <c r="K91" s="449">
        <f t="shared" si="2"/>
        <v>606</v>
      </c>
      <c r="L91" s="449">
        <f t="shared" si="2"/>
        <v>526</v>
      </c>
      <c r="M91" s="449">
        <f t="shared" si="2"/>
        <v>327</v>
      </c>
      <c r="N91" s="449">
        <f t="shared" si="2"/>
        <v>696</v>
      </c>
      <c r="O91" s="449">
        <f>SUM(O49:O90)+SUM(O6:O45)</f>
        <v>884</v>
      </c>
      <c r="P91" s="449">
        <f t="shared" ref="P91" si="3">SUM(P49:P90)+SUM(P6:P45)</f>
        <v>365</v>
      </c>
      <c r="Q91" s="449">
        <f t="shared" ref="Q91" si="4">SUM(Q49:Q90)+SUM(Q6:Q45)</f>
        <v>382</v>
      </c>
      <c r="R91" s="449">
        <f t="shared" ref="R91:U91" si="5">SUM(R49:R90)+SUM(R6:R45)</f>
        <v>402</v>
      </c>
      <c r="S91" s="449">
        <f t="shared" si="5"/>
        <v>277</v>
      </c>
      <c r="T91" s="449">
        <f t="shared" si="5"/>
        <v>782</v>
      </c>
      <c r="U91" s="449">
        <f t="shared" si="5"/>
        <v>842</v>
      </c>
      <c r="V91" s="449">
        <f>SUM(V6:V90)</f>
        <v>2106062</v>
      </c>
    </row>
    <row r="92" spans="1:24">
      <c r="E92" s="101"/>
      <c r="F92" s="101"/>
      <c r="G92" s="101"/>
      <c r="H92" s="101"/>
      <c r="I92" s="101"/>
      <c r="J92" s="101"/>
      <c r="K92" s="101"/>
      <c r="L92" s="101"/>
      <c r="M92" s="101"/>
      <c r="N92" s="101"/>
      <c r="O92" s="101"/>
      <c r="P92" s="101"/>
      <c r="Q92" s="101"/>
      <c r="R92" s="101"/>
      <c r="S92" s="101"/>
      <c r="T92" s="101"/>
      <c r="U92" s="101"/>
      <c r="V92" s="101"/>
      <c r="W92" s="109"/>
    </row>
    <row r="93" spans="1:24">
      <c r="E93" s="101"/>
      <c r="F93" s="101"/>
      <c r="G93" s="101"/>
      <c r="H93" s="101"/>
      <c r="I93" s="101"/>
      <c r="J93" s="101"/>
      <c r="K93" s="101"/>
      <c r="L93" s="101"/>
      <c r="M93" s="101"/>
      <c r="N93" s="101"/>
      <c r="O93" s="101"/>
      <c r="P93" s="101"/>
      <c r="Q93" s="101"/>
      <c r="R93" s="101"/>
      <c r="S93" s="101"/>
      <c r="T93" s="101"/>
      <c r="U93" s="101"/>
      <c r="V93" s="101"/>
      <c r="W93" s="109"/>
    </row>
    <row r="94" spans="1:24">
      <c r="W94" s="109"/>
    </row>
  </sheetData>
  <mergeCells count="11">
    <mergeCell ref="A47:A48"/>
    <mergeCell ref="C47:U47"/>
    <mergeCell ref="A90:B90"/>
    <mergeCell ref="A91:B91"/>
    <mergeCell ref="A1:V1"/>
    <mergeCell ref="A2:V2"/>
    <mergeCell ref="A4:A5"/>
    <mergeCell ref="C4:U4"/>
    <mergeCell ref="B4:B5"/>
    <mergeCell ref="V4:V5"/>
    <mergeCell ref="V47:V48"/>
  </mergeCells>
  <printOptions horizontalCentered="1" verticalCentered="1"/>
  <pageMargins left="0" right="0" top="0" bottom="0" header="0" footer="0"/>
  <pageSetup paperSize="9" scale="80" orientation="landscape" r:id="rId1"/>
  <headerFooter alignWithMargins="0"/>
  <rowBreaks count="1" manualBreakCount="1">
    <brk id="45" max="16383" man="1"/>
  </rowBreaks>
  <ignoredErrors>
    <ignoredError sqref="A6:A14 U5 U48" numberStoredAsText="1"/>
    <ignoredError sqref="C91" formulaRange="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5"/>
  <sheetViews>
    <sheetView showGridLines="0" zoomScaleNormal="100" workbookViewId="0">
      <selection activeCell="Z16" sqref="Z16"/>
    </sheetView>
  </sheetViews>
  <sheetFormatPr defaultRowHeight="11.25"/>
  <cols>
    <col min="1" max="1" width="6.7109375" style="227" customWidth="1"/>
    <col min="2" max="2" width="15.7109375" style="227" customWidth="1"/>
    <col min="3" max="4" width="9.7109375" style="227" customWidth="1"/>
    <col min="5" max="21" width="7.5703125" style="227" customWidth="1"/>
    <col min="22" max="22" width="10.7109375" style="227" customWidth="1"/>
    <col min="23" max="16384" width="9.140625" style="227"/>
  </cols>
  <sheetData>
    <row r="1" spans="1:22" s="225" customFormat="1" ht="16.5" customHeight="1">
      <c r="A1" s="1002" t="s">
        <v>911</v>
      </c>
      <c r="B1" s="1002"/>
      <c r="C1" s="1002"/>
      <c r="D1" s="1002"/>
      <c r="E1" s="1002"/>
      <c r="F1" s="1002"/>
      <c r="G1" s="1002"/>
      <c r="H1" s="1002"/>
      <c r="I1" s="1002"/>
      <c r="J1" s="1002"/>
      <c r="K1" s="1002"/>
      <c r="L1" s="1002"/>
      <c r="M1" s="1002"/>
      <c r="N1" s="1002"/>
      <c r="O1" s="1002"/>
      <c r="P1" s="1002"/>
      <c r="Q1" s="1002"/>
      <c r="R1" s="1002"/>
      <c r="S1" s="1002"/>
      <c r="T1" s="1002"/>
      <c r="U1" s="1002"/>
      <c r="V1" s="1002"/>
    </row>
    <row r="2" spans="1:22" s="225" customFormat="1" ht="16.5" customHeight="1">
      <c r="A2" s="1003" t="s">
        <v>908</v>
      </c>
      <c r="B2" s="1003"/>
      <c r="C2" s="1003"/>
      <c r="D2" s="1003"/>
      <c r="E2" s="1003"/>
      <c r="F2" s="1003"/>
      <c r="G2" s="1003"/>
      <c r="H2" s="1003"/>
      <c r="I2" s="1003"/>
      <c r="J2" s="1003"/>
      <c r="K2" s="1003"/>
      <c r="L2" s="1003"/>
      <c r="M2" s="1003"/>
      <c r="N2" s="1003"/>
      <c r="O2" s="1003"/>
      <c r="P2" s="1003"/>
      <c r="Q2" s="1003"/>
      <c r="R2" s="1003"/>
      <c r="S2" s="1003"/>
      <c r="T2" s="1003"/>
      <c r="U2" s="231"/>
      <c r="V2" s="231"/>
    </row>
    <row r="3" spans="1:22" s="225" customFormat="1" ht="12" customHeight="1">
      <c r="B3" s="463"/>
      <c r="C3" s="463"/>
      <c r="D3" s="463"/>
      <c r="F3" s="231"/>
      <c r="G3" s="231"/>
      <c r="H3" s="231"/>
      <c r="I3" s="231"/>
      <c r="J3" s="231"/>
      <c r="K3" s="231"/>
      <c r="L3" s="231"/>
      <c r="M3" s="231"/>
      <c r="N3" s="231"/>
      <c r="O3" s="231"/>
      <c r="P3" s="231"/>
      <c r="Q3" s="231"/>
      <c r="R3" s="231"/>
      <c r="S3" s="231"/>
      <c r="T3" s="231"/>
      <c r="U3" s="231"/>
      <c r="V3" s="450" t="s">
        <v>909</v>
      </c>
    </row>
    <row r="4" spans="1:22" s="109" customFormat="1" ht="24.95" customHeight="1">
      <c r="A4" s="989" t="s">
        <v>435</v>
      </c>
      <c r="B4" s="998" t="s">
        <v>340</v>
      </c>
      <c r="C4" s="991" t="s">
        <v>452</v>
      </c>
      <c r="D4" s="992"/>
      <c r="E4" s="993"/>
      <c r="F4" s="993"/>
      <c r="G4" s="993"/>
      <c r="H4" s="993"/>
      <c r="I4" s="993"/>
      <c r="J4" s="993"/>
      <c r="K4" s="993"/>
      <c r="L4" s="993"/>
      <c r="M4" s="993"/>
      <c r="N4" s="993"/>
      <c r="O4" s="993"/>
      <c r="P4" s="993"/>
      <c r="Q4" s="993"/>
      <c r="R4" s="993"/>
      <c r="S4" s="993"/>
      <c r="T4" s="993"/>
      <c r="U4" s="993"/>
      <c r="V4" s="991" t="s">
        <v>300</v>
      </c>
    </row>
    <row r="5" spans="1:22" s="109" customFormat="1" ht="30" customHeight="1">
      <c r="A5" s="990"/>
      <c r="B5" s="999"/>
      <c r="C5" s="379">
        <v>31.35</v>
      </c>
      <c r="D5" s="380" t="s">
        <v>436</v>
      </c>
      <c r="E5" s="381" t="s">
        <v>437</v>
      </c>
      <c r="F5" s="381" t="s">
        <v>438</v>
      </c>
      <c r="G5" s="381" t="s">
        <v>439</v>
      </c>
      <c r="H5" s="381" t="s">
        <v>440</v>
      </c>
      <c r="I5" s="381" t="s">
        <v>441</v>
      </c>
      <c r="J5" s="381" t="s">
        <v>442</v>
      </c>
      <c r="K5" s="381" t="s">
        <v>443</v>
      </c>
      <c r="L5" s="381" t="s">
        <v>444</v>
      </c>
      <c r="M5" s="381" t="s">
        <v>445</v>
      </c>
      <c r="N5" s="381" t="s">
        <v>446</v>
      </c>
      <c r="O5" s="381" t="s">
        <v>447</v>
      </c>
      <c r="P5" s="381" t="s">
        <v>448</v>
      </c>
      <c r="Q5" s="381" t="s">
        <v>449</v>
      </c>
      <c r="R5" s="381" t="s">
        <v>450</v>
      </c>
      <c r="S5" s="381" t="s">
        <v>451</v>
      </c>
      <c r="T5" s="381" t="s">
        <v>458</v>
      </c>
      <c r="U5" s="517" t="s">
        <v>459</v>
      </c>
      <c r="V5" s="1000"/>
    </row>
    <row r="6" spans="1:22" ht="15.95" customHeight="1">
      <c r="A6" s="389" t="s">
        <v>84</v>
      </c>
      <c r="B6" s="144" t="s">
        <v>104</v>
      </c>
      <c r="C6" s="171">
        <v>22642</v>
      </c>
      <c r="D6" s="171">
        <v>18</v>
      </c>
      <c r="E6" s="171">
        <v>7</v>
      </c>
      <c r="F6" s="229">
        <v>1</v>
      </c>
      <c r="G6" s="229">
        <v>1</v>
      </c>
      <c r="H6" s="171">
        <v>0</v>
      </c>
      <c r="I6" s="171">
        <v>0</v>
      </c>
      <c r="J6" s="171">
        <v>1</v>
      </c>
      <c r="K6" s="229">
        <v>0</v>
      </c>
      <c r="L6" s="171">
        <v>0</v>
      </c>
      <c r="M6" s="171">
        <v>0</v>
      </c>
      <c r="N6" s="171">
        <v>0</v>
      </c>
      <c r="O6" s="171">
        <v>0</v>
      </c>
      <c r="P6" s="171">
        <v>0</v>
      </c>
      <c r="Q6" s="171">
        <v>0</v>
      </c>
      <c r="R6" s="171">
        <v>0</v>
      </c>
      <c r="S6" s="171">
        <v>0</v>
      </c>
      <c r="T6" s="171">
        <v>0</v>
      </c>
      <c r="U6" s="171">
        <v>0</v>
      </c>
      <c r="V6" s="514">
        <f>SUM(C6:U6)</f>
        <v>22670</v>
      </c>
    </row>
    <row r="7" spans="1:22" ht="15.95" customHeight="1">
      <c r="A7" s="389" t="s">
        <v>85</v>
      </c>
      <c r="B7" s="144" t="s">
        <v>105</v>
      </c>
      <c r="C7" s="171">
        <v>7922</v>
      </c>
      <c r="D7" s="171">
        <v>1</v>
      </c>
      <c r="E7" s="171">
        <v>0</v>
      </c>
      <c r="F7" s="229">
        <v>0</v>
      </c>
      <c r="G7" s="229">
        <v>0</v>
      </c>
      <c r="H7" s="171">
        <v>0</v>
      </c>
      <c r="I7" s="171">
        <v>0</v>
      </c>
      <c r="J7" s="171">
        <v>0</v>
      </c>
      <c r="K7" s="171">
        <v>0</v>
      </c>
      <c r="L7" s="171">
        <v>0</v>
      </c>
      <c r="M7" s="171">
        <v>0</v>
      </c>
      <c r="N7" s="171">
        <v>0</v>
      </c>
      <c r="O7" s="171">
        <v>0</v>
      </c>
      <c r="P7" s="171">
        <v>0</v>
      </c>
      <c r="Q7" s="171">
        <v>0</v>
      </c>
      <c r="R7" s="171">
        <v>0</v>
      </c>
      <c r="S7" s="171">
        <v>0</v>
      </c>
      <c r="T7" s="171">
        <v>0</v>
      </c>
      <c r="U7" s="171">
        <v>0</v>
      </c>
      <c r="V7" s="514">
        <f t="shared" ref="V7:V45" si="0">SUM(C7:U7)</f>
        <v>7923</v>
      </c>
    </row>
    <row r="8" spans="1:22" ht="15.95" customHeight="1">
      <c r="A8" s="389" t="s">
        <v>86</v>
      </c>
      <c r="B8" s="144" t="s">
        <v>106</v>
      </c>
      <c r="C8" s="171">
        <v>22697</v>
      </c>
      <c r="D8" s="171">
        <v>3</v>
      </c>
      <c r="E8" s="171">
        <v>0</v>
      </c>
      <c r="F8" s="229">
        <v>0</v>
      </c>
      <c r="G8" s="229">
        <v>0</v>
      </c>
      <c r="H8" s="171">
        <v>0</v>
      </c>
      <c r="I8" s="171">
        <v>0</v>
      </c>
      <c r="J8" s="171">
        <v>0</v>
      </c>
      <c r="K8" s="171">
        <v>0</v>
      </c>
      <c r="L8" s="171">
        <v>0</v>
      </c>
      <c r="M8" s="171">
        <v>0</v>
      </c>
      <c r="N8" s="171">
        <v>0</v>
      </c>
      <c r="O8" s="171">
        <v>0</v>
      </c>
      <c r="P8" s="171">
        <v>0</v>
      </c>
      <c r="Q8" s="171">
        <v>0</v>
      </c>
      <c r="R8" s="171">
        <v>0</v>
      </c>
      <c r="S8" s="171">
        <v>0</v>
      </c>
      <c r="T8" s="171">
        <v>0</v>
      </c>
      <c r="U8" s="171">
        <v>0</v>
      </c>
      <c r="V8" s="514">
        <f t="shared" si="0"/>
        <v>22700</v>
      </c>
    </row>
    <row r="9" spans="1:22" ht="15.95" customHeight="1">
      <c r="A9" s="389" t="s">
        <v>87</v>
      </c>
      <c r="B9" s="144" t="s">
        <v>107</v>
      </c>
      <c r="C9" s="171">
        <v>4545</v>
      </c>
      <c r="D9" s="171">
        <v>0</v>
      </c>
      <c r="E9" s="171">
        <v>0</v>
      </c>
      <c r="F9" s="229">
        <v>0</v>
      </c>
      <c r="G9" s="229">
        <v>0</v>
      </c>
      <c r="H9" s="171">
        <v>0</v>
      </c>
      <c r="I9" s="171">
        <v>0</v>
      </c>
      <c r="J9" s="171">
        <v>0</v>
      </c>
      <c r="K9" s="171">
        <v>0</v>
      </c>
      <c r="L9" s="171">
        <v>0</v>
      </c>
      <c r="M9" s="171">
        <v>0</v>
      </c>
      <c r="N9" s="171">
        <v>0</v>
      </c>
      <c r="O9" s="171">
        <v>0</v>
      </c>
      <c r="P9" s="171">
        <v>0</v>
      </c>
      <c r="Q9" s="171">
        <v>0</v>
      </c>
      <c r="R9" s="171">
        <v>0</v>
      </c>
      <c r="S9" s="171">
        <v>0</v>
      </c>
      <c r="T9" s="171">
        <v>0</v>
      </c>
      <c r="U9" s="171">
        <v>0</v>
      </c>
      <c r="V9" s="514">
        <f t="shared" si="0"/>
        <v>4545</v>
      </c>
    </row>
    <row r="10" spans="1:22" ht="15.95" customHeight="1">
      <c r="A10" s="389" t="s">
        <v>88</v>
      </c>
      <c r="B10" s="144" t="s">
        <v>108</v>
      </c>
      <c r="C10" s="171">
        <v>7398</v>
      </c>
      <c r="D10" s="171">
        <v>4</v>
      </c>
      <c r="E10" s="171">
        <v>0</v>
      </c>
      <c r="F10" s="229">
        <v>0</v>
      </c>
      <c r="G10" s="229">
        <v>0</v>
      </c>
      <c r="H10" s="171">
        <v>0</v>
      </c>
      <c r="I10" s="171">
        <v>0</v>
      </c>
      <c r="J10" s="171">
        <v>0</v>
      </c>
      <c r="K10" s="171">
        <v>0</v>
      </c>
      <c r="L10" s="171">
        <v>0</v>
      </c>
      <c r="M10" s="171">
        <v>0</v>
      </c>
      <c r="N10" s="171">
        <v>0</v>
      </c>
      <c r="O10" s="171">
        <v>0</v>
      </c>
      <c r="P10" s="171">
        <v>0</v>
      </c>
      <c r="Q10" s="171">
        <v>0</v>
      </c>
      <c r="R10" s="171">
        <v>0</v>
      </c>
      <c r="S10" s="171">
        <v>0</v>
      </c>
      <c r="T10" s="171">
        <v>0</v>
      </c>
      <c r="U10" s="171">
        <v>0</v>
      </c>
      <c r="V10" s="514">
        <f t="shared" si="0"/>
        <v>7402</v>
      </c>
    </row>
    <row r="11" spans="1:22" ht="15.95" customHeight="1">
      <c r="A11" s="389" t="s">
        <v>89</v>
      </c>
      <c r="B11" s="144" t="s">
        <v>109</v>
      </c>
      <c r="C11" s="171">
        <v>20543</v>
      </c>
      <c r="D11" s="171">
        <v>17</v>
      </c>
      <c r="E11" s="171">
        <v>4</v>
      </c>
      <c r="F11" s="229">
        <v>3</v>
      </c>
      <c r="G11" s="229">
        <v>0</v>
      </c>
      <c r="H11" s="171">
        <v>0</v>
      </c>
      <c r="I11" s="171">
        <v>0</v>
      </c>
      <c r="J11" s="171">
        <v>0</v>
      </c>
      <c r="K11" s="171">
        <v>0</v>
      </c>
      <c r="L11" s="171">
        <v>0</v>
      </c>
      <c r="M11" s="171">
        <v>0</v>
      </c>
      <c r="N11" s="171">
        <v>0</v>
      </c>
      <c r="O11" s="171">
        <v>0</v>
      </c>
      <c r="P11" s="171">
        <v>0</v>
      </c>
      <c r="Q11" s="171">
        <v>0</v>
      </c>
      <c r="R11" s="171">
        <v>0</v>
      </c>
      <c r="S11" s="171">
        <v>0</v>
      </c>
      <c r="T11" s="171">
        <v>0</v>
      </c>
      <c r="U11" s="171">
        <v>0</v>
      </c>
      <c r="V11" s="514">
        <f t="shared" si="0"/>
        <v>20567</v>
      </c>
    </row>
    <row r="12" spans="1:22" ht="15.95" customHeight="1">
      <c r="A12" s="389" t="s">
        <v>90</v>
      </c>
      <c r="B12" s="144" t="s">
        <v>110</v>
      </c>
      <c r="C12" s="171">
        <v>50520</v>
      </c>
      <c r="D12" s="171">
        <v>22</v>
      </c>
      <c r="E12" s="171">
        <v>3</v>
      </c>
      <c r="F12" s="229">
        <v>1</v>
      </c>
      <c r="G12" s="229">
        <v>0</v>
      </c>
      <c r="H12" s="229">
        <v>0</v>
      </c>
      <c r="I12" s="171">
        <v>0</v>
      </c>
      <c r="J12" s="171">
        <v>0</v>
      </c>
      <c r="K12" s="171">
        <v>0</v>
      </c>
      <c r="L12" s="171">
        <v>0</v>
      </c>
      <c r="M12" s="171">
        <v>0</v>
      </c>
      <c r="N12" s="171">
        <v>0</v>
      </c>
      <c r="O12" s="171">
        <v>0</v>
      </c>
      <c r="P12" s="171">
        <v>0</v>
      </c>
      <c r="Q12" s="171">
        <v>0</v>
      </c>
      <c r="R12" s="171">
        <v>0</v>
      </c>
      <c r="S12" s="171">
        <v>0</v>
      </c>
      <c r="T12" s="171">
        <v>0</v>
      </c>
      <c r="U12" s="171">
        <v>0</v>
      </c>
      <c r="V12" s="514">
        <f t="shared" si="0"/>
        <v>50546</v>
      </c>
    </row>
    <row r="13" spans="1:22" ht="15.95" customHeight="1">
      <c r="A13" s="389" t="s">
        <v>91</v>
      </c>
      <c r="B13" s="144" t="s">
        <v>111</v>
      </c>
      <c r="C13" s="171">
        <v>2276</v>
      </c>
      <c r="D13" s="171">
        <v>0</v>
      </c>
      <c r="E13" s="171">
        <v>0</v>
      </c>
      <c r="F13" s="229">
        <v>0</v>
      </c>
      <c r="G13" s="229">
        <v>0</v>
      </c>
      <c r="H13" s="229">
        <v>0</v>
      </c>
      <c r="I13" s="171">
        <v>0</v>
      </c>
      <c r="J13" s="171">
        <v>0</v>
      </c>
      <c r="K13" s="171">
        <v>0</v>
      </c>
      <c r="L13" s="171">
        <v>0</v>
      </c>
      <c r="M13" s="171">
        <v>0</v>
      </c>
      <c r="N13" s="171">
        <v>0</v>
      </c>
      <c r="O13" s="171">
        <v>0</v>
      </c>
      <c r="P13" s="171">
        <v>0</v>
      </c>
      <c r="Q13" s="171">
        <v>0</v>
      </c>
      <c r="R13" s="171">
        <v>0</v>
      </c>
      <c r="S13" s="171">
        <v>0</v>
      </c>
      <c r="T13" s="171">
        <v>0</v>
      </c>
      <c r="U13" s="171">
        <v>0</v>
      </c>
      <c r="V13" s="514">
        <f t="shared" si="0"/>
        <v>2276</v>
      </c>
    </row>
    <row r="14" spans="1:22" ht="15.95" customHeight="1">
      <c r="A14" s="389" t="s">
        <v>92</v>
      </c>
      <c r="B14" s="144" t="s">
        <v>112</v>
      </c>
      <c r="C14" s="171">
        <v>28942</v>
      </c>
      <c r="D14" s="171">
        <v>19</v>
      </c>
      <c r="E14" s="171">
        <v>2</v>
      </c>
      <c r="F14" s="229">
        <v>0</v>
      </c>
      <c r="G14" s="229">
        <v>0</v>
      </c>
      <c r="H14" s="171">
        <v>0</v>
      </c>
      <c r="I14" s="171">
        <v>0</v>
      </c>
      <c r="J14" s="171">
        <v>0</v>
      </c>
      <c r="K14" s="171">
        <v>0</v>
      </c>
      <c r="L14" s="171">
        <v>0</v>
      </c>
      <c r="M14" s="171">
        <v>0</v>
      </c>
      <c r="N14" s="171">
        <v>0</v>
      </c>
      <c r="O14" s="171">
        <v>0</v>
      </c>
      <c r="P14" s="171">
        <v>0</v>
      </c>
      <c r="Q14" s="171">
        <v>0</v>
      </c>
      <c r="R14" s="171">
        <v>0</v>
      </c>
      <c r="S14" s="171">
        <v>0</v>
      </c>
      <c r="T14" s="171">
        <v>0</v>
      </c>
      <c r="U14" s="171">
        <v>0</v>
      </c>
      <c r="V14" s="514">
        <f t="shared" si="0"/>
        <v>28963</v>
      </c>
    </row>
    <row r="15" spans="1:22" ht="15.6" customHeight="1">
      <c r="A15" s="407">
        <v>10</v>
      </c>
      <c r="B15" s="144" t="s">
        <v>113</v>
      </c>
      <c r="C15" s="171">
        <v>34714</v>
      </c>
      <c r="D15" s="171">
        <v>19</v>
      </c>
      <c r="E15" s="171">
        <v>1</v>
      </c>
      <c r="F15" s="229">
        <v>0</v>
      </c>
      <c r="G15" s="229">
        <v>1</v>
      </c>
      <c r="H15" s="171">
        <v>0</v>
      </c>
      <c r="I15" s="171">
        <v>0</v>
      </c>
      <c r="J15" s="171">
        <v>0</v>
      </c>
      <c r="K15" s="171">
        <v>0</v>
      </c>
      <c r="L15" s="171">
        <v>0</v>
      </c>
      <c r="M15" s="171">
        <v>0</v>
      </c>
      <c r="N15" s="229">
        <v>0</v>
      </c>
      <c r="O15" s="171">
        <v>0</v>
      </c>
      <c r="P15" s="171">
        <v>0</v>
      </c>
      <c r="Q15" s="171">
        <v>0</v>
      </c>
      <c r="R15" s="171">
        <v>0</v>
      </c>
      <c r="S15" s="171">
        <v>0</v>
      </c>
      <c r="T15" s="171">
        <v>0</v>
      </c>
      <c r="U15" s="171">
        <v>0</v>
      </c>
      <c r="V15" s="514">
        <f t="shared" si="0"/>
        <v>34735</v>
      </c>
    </row>
    <row r="16" spans="1:22" ht="15.6" customHeight="1">
      <c r="A16" s="407">
        <v>11</v>
      </c>
      <c r="B16" s="144" t="s">
        <v>114</v>
      </c>
      <c r="C16" s="171">
        <v>2784</v>
      </c>
      <c r="D16" s="171">
        <v>3</v>
      </c>
      <c r="E16" s="171">
        <v>0</v>
      </c>
      <c r="F16" s="229">
        <v>0</v>
      </c>
      <c r="G16" s="229">
        <v>0</v>
      </c>
      <c r="H16" s="171">
        <v>2</v>
      </c>
      <c r="I16" s="171">
        <v>0</v>
      </c>
      <c r="J16" s="229">
        <v>0</v>
      </c>
      <c r="K16" s="171">
        <v>0</v>
      </c>
      <c r="L16" s="171">
        <v>0</v>
      </c>
      <c r="M16" s="171">
        <v>0</v>
      </c>
      <c r="N16" s="171">
        <v>0</v>
      </c>
      <c r="O16" s="171">
        <v>0</v>
      </c>
      <c r="P16" s="171">
        <v>0</v>
      </c>
      <c r="Q16" s="171">
        <v>0</v>
      </c>
      <c r="R16" s="171">
        <v>0</v>
      </c>
      <c r="S16" s="171">
        <v>0</v>
      </c>
      <c r="T16" s="171">
        <v>0</v>
      </c>
      <c r="U16" s="171">
        <v>0</v>
      </c>
      <c r="V16" s="514">
        <f t="shared" si="0"/>
        <v>2789</v>
      </c>
    </row>
    <row r="17" spans="1:22" ht="15.6" customHeight="1">
      <c r="A17" s="407">
        <v>12</v>
      </c>
      <c r="B17" s="144" t="s">
        <v>115</v>
      </c>
      <c r="C17" s="171">
        <v>1428</v>
      </c>
      <c r="D17" s="171">
        <v>0</v>
      </c>
      <c r="E17" s="171">
        <v>0</v>
      </c>
      <c r="F17" s="229">
        <v>0</v>
      </c>
      <c r="G17" s="229">
        <v>0</v>
      </c>
      <c r="H17" s="171">
        <v>0</v>
      </c>
      <c r="I17" s="171">
        <v>0</v>
      </c>
      <c r="J17" s="171">
        <v>0</v>
      </c>
      <c r="K17" s="171">
        <v>0</v>
      </c>
      <c r="L17" s="171">
        <v>0</v>
      </c>
      <c r="M17" s="171">
        <v>0</v>
      </c>
      <c r="N17" s="171">
        <v>0</v>
      </c>
      <c r="O17" s="171">
        <v>0</v>
      </c>
      <c r="P17" s="171">
        <v>0</v>
      </c>
      <c r="Q17" s="171">
        <v>0</v>
      </c>
      <c r="R17" s="171">
        <v>0</v>
      </c>
      <c r="S17" s="171">
        <v>0</v>
      </c>
      <c r="T17" s="171">
        <v>0</v>
      </c>
      <c r="U17" s="171">
        <v>0</v>
      </c>
      <c r="V17" s="514">
        <f t="shared" si="0"/>
        <v>1428</v>
      </c>
    </row>
    <row r="18" spans="1:22" ht="15.6" customHeight="1">
      <c r="A18" s="407">
        <v>13</v>
      </c>
      <c r="B18" s="144" t="s">
        <v>116</v>
      </c>
      <c r="C18" s="171">
        <v>5075</v>
      </c>
      <c r="D18" s="171">
        <v>0</v>
      </c>
      <c r="E18" s="171">
        <v>0</v>
      </c>
      <c r="F18" s="229">
        <v>0</v>
      </c>
      <c r="G18" s="229">
        <v>0</v>
      </c>
      <c r="H18" s="171">
        <v>0</v>
      </c>
      <c r="I18" s="171">
        <v>0</v>
      </c>
      <c r="J18" s="171">
        <v>0</v>
      </c>
      <c r="K18" s="171">
        <v>0</v>
      </c>
      <c r="L18" s="171">
        <v>0</v>
      </c>
      <c r="M18" s="171">
        <v>0</v>
      </c>
      <c r="N18" s="171">
        <v>0</v>
      </c>
      <c r="O18" s="171">
        <v>0</v>
      </c>
      <c r="P18" s="171">
        <v>0</v>
      </c>
      <c r="Q18" s="171">
        <v>0</v>
      </c>
      <c r="R18" s="171">
        <v>0</v>
      </c>
      <c r="S18" s="171">
        <v>0</v>
      </c>
      <c r="T18" s="171">
        <v>0</v>
      </c>
      <c r="U18" s="171">
        <v>0</v>
      </c>
      <c r="V18" s="514">
        <f t="shared" si="0"/>
        <v>5075</v>
      </c>
    </row>
    <row r="19" spans="1:22" ht="15.6" customHeight="1">
      <c r="A19" s="407">
        <v>14</v>
      </c>
      <c r="B19" s="144" t="s">
        <v>117</v>
      </c>
      <c r="C19" s="171">
        <v>5588</v>
      </c>
      <c r="D19" s="171">
        <v>3</v>
      </c>
      <c r="E19" s="171">
        <v>1</v>
      </c>
      <c r="F19" s="229">
        <v>0</v>
      </c>
      <c r="G19" s="229">
        <v>0</v>
      </c>
      <c r="H19" s="171">
        <v>0</v>
      </c>
      <c r="I19" s="171">
        <v>0</v>
      </c>
      <c r="J19" s="171">
        <v>0</v>
      </c>
      <c r="K19" s="171">
        <v>0</v>
      </c>
      <c r="L19" s="171">
        <v>0</v>
      </c>
      <c r="M19" s="171">
        <v>0</v>
      </c>
      <c r="N19" s="171">
        <v>0</v>
      </c>
      <c r="O19" s="171">
        <v>0</v>
      </c>
      <c r="P19" s="171">
        <v>0</v>
      </c>
      <c r="Q19" s="171">
        <v>0</v>
      </c>
      <c r="R19" s="171">
        <v>0</v>
      </c>
      <c r="S19" s="171">
        <v>0</v>
      </c>
      <c r="T19" s="171">
        <v>0</v>
      </c>
      <c r="U19" s="171">
        <v>0</v>
      </c>
      <c r="V19" s="514">
        <f t="shared" si="0"/>
        <v>5592</v>
      </c>
    </row>
    <row r="20" spans="1:22" ht="15.6" customHeight="1">
      <c r="A20" s="407">
        <v>15</v>
      </c>
      <c r="B20" s="144" t="s">
        <v>118</v>
      </c>
      <c r="C20" s="171">
        <v>9887</v>
      </c>
      <c r="D20" s="171">
        <v>0</v>
      </c>
      <c r="E20" s="171">
        <v>0</v>
      </c>
      <c r="F20" s="229">
        <v>0</v>
      </c>
      <c r="G20" s="229">
        <v>0</v>
      </c>
      <c r="H20" s="171">
        <v>0</v>
      </c>
      <c r="I20" s="171">
        <v>0</v>
      </c>
      <c r="J20" s="171">
        <v>0</v>
      </c>
      <c r="K20" s="171">
        <v>0</v>
      </c>
      <c r="L20" s="171">
        <v>0</v>
      </c>
      <c r="M20" s="171">
        <v>0</v>
      </c>
      <c r="N20" s="171">
        <v>0</v>
      </c>
      <c r="O20" s="171">
        <v>0</v>
      </c>
      <c r="P20" s="171">
        <v>0</v>
      </c>
      <c r="Q20" s="171">
        <v>0</v>
      </c>
      <c r="R20" s="171">
        <v>0</v>
      </c>
      <c r="S20" s="171">
        <v>0</v>
      </c>
      <c r="T20" s="171">
        <v>0</v>
      </c>
      <c r="U20" s="171">
        <v>0</v>
      </c>
      <c r="V20" s="514">
        <f t="shared" si="0"/>
        <v>9887</v>
      </c>
    </row>
    <row r="21" spans="1:22" ht="15.6" customHeight="1">
      <c r="A21" s="407">
        <v>16</v>
      </c>
      <c r="B21" s="144" t="s">
        <v>119</v>
      </c>
      <c r="C21" s="171">
        <v>27674</v>
      </c>
      <c r="D21" s="171">
        <v>19</v>
      </c>
      <c r="E21" s="171">
        <v>9</v>
      </c>
      <c r="F21" s="229">
        <v>0</v>
      </c>
      <c r="G21" s="229">
        <v>0</v>
      </c>
      <c r="H21" s="171">
        <v>0</v>
      </c>
      <c r="I21" s="171">
        <v>0</v>
      </c>
      <c r="J21" s="229">
        <v>0</v>
      </c>
      <c r="K21" s="229">
        <v>0</v>
      </c>
      <c r="L21" s="171">
        <v>0</v>
      </c>
      <c r="M21" s="171">
        <v>0</v>
      </c>
      <c r="N21" s="171">
        <v>0</v>
      </c>
      <c r="O21" s="171">
        <v>0</v>
      </c>
      <c r="P21" s="171">
        <v>0</v>
      </c>
      <c r="Q21" s="171">
        <v>0</v>
      </c>
      <c r="R21" s="171">
        <v>0</v>
      </c>
      <c r="S21" s="171">
        <v>0</v>
      </c>
      <c r="T21" s="171">
        <v>0</v>
      </c>
      <c r="U21" s="171">
        <v>0</v>
      </c>
      <c r="V21" s="514">
        <f t="shared" si="0"/>
        <v>27702</v>
      </c>
    </row>
    <row r="22" spans="1:22" ht="15.6" customHeight="1">
      <c r="A22" s="407">
        <v>17</v>
      </c>
      <c r="B22" s="144" t="s">
        <v>120</v>
      </c>
      <c r="C22" s="171">
        <v>16963</v>
      </c>
      <c r="D22" s="171">
        <v>15</v>
      </c>
      <c r="E22" s="171">
        <v>3</v>
      </c>
      <c r="F22" s="229">
        <v>0</v>
      </c>
      <c r="G22" s="229">
        <v>0</v>
      </c>
      <c r="H22" s="171">
        <v>0</v>
      </c>
      <c r="I22" s="171">
        <v>0</v>
      </c>
      <c r="J22" s="171">
        <v>0</v>
      </c>
      <c r="K22" s="171">
        <v>0</v>
      </c>
      <c r="L22" s="171">
        <v>0</v>
      </c>
      <c r="M22" s="171">
        <v>1</v>
      </c>
      <c r="N22" s="171">
        <v>0</v>
      </c>
      <c r="O22" s="171">
        <v>0</v>
      </c>
      <c r="P22" s="171">
        <v>0</v>
      </c>
      <c r="Q22" s="171">
        <v>0</v>
      </c>
      <c r="R22" s="171">
        <v>0</v>
      </c>
      <c r="S22" s="171">
        <v>0</v>
      </c>
      <c r="T22" s="171">
        <v>0</v>
      </c>
      <c r="U22" s="171">
        <v>0</v>
      </c>
      <c r="V22" s="514">
        <f t="shared" si="0"/>
        <v>16982</v>
      </c>
    </row>
    <row r="23" spans="1:22" ht="15.6" customHeight="1">
      <c r="A23" s="407">
        <v>18</v>
      </c>
      <c r="B23" s="144" t="s">
        <v>121</v>
      </c>
      <c r="C23" s="171">
        <v>5689</v>
      </c>
      <c r="D23" s="171">
        <v>0</v>
      </c>
      <c r="E23" s="171">
        <v>0</v>
      </c>
      <c r="F23" s="229">
        <v>0</v>
      </c>
      <c r="G23" s="229">
        <v>0</v>
      </c>
      <c r="H23" s="171">
        <v>0</v>
      </c>
      <c r="I23" s="171">
        <v>0</v>
      </c>
      <c r="J23" s="171">
        <v>0</v>
      </c>
      <c r="K23" s="171">
        <v>0</v>
      </c>
      <c r="L23" s="171">
        <v>0</v>
      </c>
      <c r="M23" s="171">
        <v>0</v>
      </c>
      <c r="N23" s="171">
        <v>0</v>
      </c>
      <c r="O23" s="171">
        <v>0</v>
      </c>
      <c r="P23" s="171">
        <v>0</v>
      </c>
      <c r="Q23" s="171">
        <v>0</v>
      </c>
      <c r="R23" s="171">
        <v>0</v>
      </c>
      <c r="S23" s="171">
        <v>0</v>
      </c>
      <c r="T23" s="171">
        <v>0</v>
      </c>
      <c r="U23" s="171">
        <v>0</v>
      </c>
      <c r="V23" s="514">
        <f t="shared" si="0"/>
        <v>5689</v>
      </c>
    </row>
    <row r="24" spans="1:22" ht="15.6" customHeight="1">
      <c r="A24" s="407">
        <v>19</v>
      </c>
      <c r="B24" s="144" t="s">
        <v>122</v>
      </c>
      <c r="C24" s="171">
        <v>13713</v>
      </c>
      <c r="D24" s="171">
        <v>0</v>
      </c>
      <c r="E24" s="171">
        <v>1</v>
      </c>
      <c r="F24" s="229">
        <v>0</v>
      </c>
      <c r="G24" s="229">
        <v>0</v>
      </c>
      <c r="H24" s="171">
        <v>0</v>
      </c>
      <c r="I24" s="171">
        <v>0</v>
      </c>
      <c r="J24" s="171">
        <v>0</v>
      </c>
      <c r="K24" s="171">
        <v>0</v>
      </c>
      <c r="L24" s="171">
        <v>0</v>
      </c>
      <c r="M24" s="171">
        <v>0</v>
      </c>
      <c r="N24" s="171">
        <v>0</v>
      </c>
      <c r="O24" s="171">
        <v>0</v>
      </c>
      <c r="P24" s="171">
        <v>0</v>
      </c>
      <c r="Q24" s="171">
        <v>0</v>
      </c>
      <c r="R24" s="171">
        <v>0</v>
      </c>
      <c r="S24" s="171">
        <v>0</v>
      </c>
      <c r="T24" s="171">
        <v>0</v>
      </c>
      <c r="U24" s="171">
        <v>0</v>
      </c>
      <c r="V24" s="514">
        <f t="shared" si="0"/>
        <v>13714</v>
      </c>
    </row>
    <row r="25" spans="1:22" ht="15.6" customHeight="1">
      <c r="A25" s="407">
        <v>20</v>
      </c>
      <c r="B25" s="144" t="s">
        <v>123</v>
      </c>
      <c r="C25" s="171">
        <v>23640</v>
      </c>
      <c r="D25" s="171">
        <v>9</v>
      </c>
      <c r="E25" s="171">
        <v>2</v>
      </c>
      <c r="F25" s="229">
        <v>0</v>
      </c>
      <c r="G25" s="229">
        <v>1</v>
      </c>
      <c r="H25" s="171">
        <v>0</v>
      </c>
      <c r="I25" s="229">
        <v>0</v>
      </c>
      <c r="J25" s="171">
        <v>0</v>
      </c>
      <c r="K25" s="171">
        <v>0</v>
      </c>
      <c r="L25" s="171">
        <v>0</v>
      </c>
      <c r="M25" s="171">
        <v>0</v>
      </c>
      <c r="N25" s="171">
        <v>0</v>
      </c>
      <c r="O25" s="171">
        <v>0</v>
      </c>
      <c r="P25" s="171">
        <v>0</v>
      </c>
      <c r="Q25" s="171">
        <v>0</v>
      </c>
      <c r="R25" s="171">
        <v>0</v>
      </c>
      <c r="S25" s="171">
        <v>0</v>
      </c>
      <c r="T25" s="171">
        <v>0</v>
      </c>
      <c r="U25" s="171">
        <v>0</v>
      </c>
      <c r="V25" s="514">
        <f t="shared" si="0"/>
        <v>23652</v>
      </c>
    </row>
    <row r="26" spans="1:22" ht="15.6" customHeight="1">
      <c r="A26" s="407">
        <v>21</v>
      </c>
      <c r="B26" s="144" t="s">
        <v>124</v>
      </c>
      <c r="C26" s="171">
        <v>8003</v>
      </c>
      <c r="D26" s="171">
        <v>0</v>
      </c>
      <c r="E26" s="171">
        <v>0</v>
      </c>
      <c r="F26" s="229">
        <v>0</v>
      </c>
      <c r="G26" s="171">
        <v>0</v>
      </c>
      <c r="H26" s="171">
        <v>0</v>
      </c>
      <c r="I26" s="171">
        <v>0</v>
      </c>
      <c r="J26" s="171">
        <v>0</v>
      </c>
      <c r="K26" s="171">
        <v>0</v>
      </c>
      <c r="L26" s="171">
        <v>0</v>
      </c>
      <c r="M26" s="171">
        <v>0</v>
      </c>
      <c r="N26" s="171">
        <v>0</v>
      </c>
      <c r="O26" s="171">
        <v>0</v>
      </c>
      <c r="P26" s="171">
        <v>0</v>
      </c>
      <c r="Q26" s="171">
        <v>0</v>
      </c>
      <c r="R26" s="171">
        <v>0</v>
      </c>
      <c r="S26" s="171">
        <v>0</v>
      </c>
      <c r="T26" s="171">
        <v>0</v>
      </c>
      <c r="U26" s="171">
        <v>0</v>
      </c>
      <c r="V26" s="514">
        <f t="shared" si="0"/>
        <v>8003</v>
      </c>
    </row>
    <row r="27" spans="1:22" ht="15.6" customHeight="1">
      <c r="A27" s="407">
        <v>22</v>
      </c>
      <c r="B27" s="144" t="s">
        <v>125</v>
      </c>
      <c r="C27" s="171">
        <v>13254</v>
      </c>
      <c r="D27" s="171">
        <v>30</v>
      </c>
      <c r="E27" s="171">
        <v>12</v>
      </c>
      <c r="F27" s="229">
        <v>2</v>
      </c>
      <c r="G27" s="229">
        <v>1</v>
      </c>
      <c r="H27" s="229">
        <v>0</v>
      </c>
      <c r="I27" s="171">
        <v>0</v>
      </c>
      <c r="J27" s="171">
        <v>1</v>
      </c>
      <c r="K27" s="171">
        <v>0</v>
      </c>
      <c r="L27" s="171">
        <v>0</v>
      </c>
      <c r="M27" s="171">
        <v>0</v>
      </c>
      <c r="N27" s="171">
        <v>0</v>
      </c>
      <c r="O27" s="171">
        <v>0</v>
      </c>
      <c r="P27" s="171">
        <v>0</v>
      </c>
      <c r="Q27" s="171">
        <v>0</v>
      </c>
      <c r="R27" s="171">
        <v>0</v>
      </c>
      <c r="S27" s="171">
        <v>0</v>
      </c>
      <c r="T27" s="171">
        <v>0</v>
      </c>
      <c r="U27" s="171">
        <v>0</v>
      </c>
      <c r="V27" s="514">
        <f t="shared" si="0"/>
        <v>13300</v>
      </c>
    </row>
    <row r="28" spans="1:22" ht="15.6" customHeight="1">
      <c r="A28" s="407">
        <v>23</v>
      </c>
      <c r="B28" s="144" t="s">
        <v>126</v>
      </c>
      <c r="C28" s="171">
        <v>8496</v>
      </c>
      <c r="D28" s="171">
        <v>0</v>
      </c>
      <c r="E28" s="171">
        <v>0</v>
      </c>
      <c r="F28" s="229">
        <v>0</v>
      </c>
      <c r="G28" s="229">
        <v>0</v>
      </c>
      <c r="H28" s="171">
        <v>0</v>
      </c>
      <c r="I28" s="171">
        <v>0</v>
      </c>
      <c r="J28" s="171">
        <v>0</v>
      </c>
      <c r="K28" s="171">
        <v>0</v>
      </c>
      <c r="L28" s="171">
        <v>0</v>
      </c>
      <c r="M28" s="171">
        <v>0</v>
      </c>
      <c r="N28" s="171">
        <v>0</v>
      </c>
      <c r="O28" s="171">
        <v>0</v>
      </c>
      <c r="P28" s="171">
        <v>0</v>
      </c>
      <c r="Q28" s="171">
        <v>0</v>
      </c>
      <c r="R28" s="171">
        <v>0</v>
      </c>
      <c r="S28" s="171">
        <v>0</v>
      </c>
      <c r="T28" s="171">
        <v>0</v>
      </c>
      <c r="U28" s="171">
        <v>0</v>
      </c>
      <c r="V28" s="514">
        <f t="shared" si="0"/>
        <v>8496</v>
      </c>
    </row>
    <row r="29" spans="1:22" ht="15.6" customHeight="1">
      <c r="A29" s="407">
        <v>24</v>
      </c>
      <c r="B29" s="144" t="s">
        <v>127</v>
      </c>
      <c r="C29" s="171">
        <v>6230</v>
      </c>
      <c r="D29" s="171">
        <v>2</v>
      </c>
      <c r="E29" s="171">
        <v>1</v>
      </c>
      <c r="F29" s="229">
        <v>0</v>
      </c>
      <c r="G29" s="229">
        <v>0</v>
      </c>
      <c r="H29" s="171">
        <v>0</v>
      </c>
      <c r="I29" s="171">
        <v>0</v>
      </c>
      <c r="J29" s="171">
        <v>0</v>
      </c>
      <c r="K29" s="171">
        <v>0</v>
      </c>
      <c r="L29" s="171">
        <v>0</v>
      </c>
      <c r="M29" s="171">
        <v>0</v>
      </c>
      <c r="N29" s="171">
        <v>0</v>
      </c>
      <c r="O29" s="171">
        <v>0</v>
      </c>
      <c r="P29" s="171">
        <v>0</v>
      </c>
      <c r="Q29" s="171">
        <v>0</v>
      </c>
      <c r="R29" s="171">
        <v>0</v>
      </c>
      <c r="S29" s="171">
        <v>0</v>
      </c>
      <c r="T29" s="171">
        <v>0</v>
      </c>
      <c r="U29" s="171">
        <v>0</v>
      </c>
      <c r="V29" s="514">
        <f t="shared" si="0"/>
        <v>6233</v>
      </c>
    </row>
    <row r="30" spans="1:22" ht="15.6" customHeight="1">
      <c r="A30" s="407">
        <v>25</v>
      </c>
      <c r="B30" s="144" t="s">
        <v>128</v>
      </c>
      <c r="C30" s="171">
        <v>10608</v>
      </c>
      <c r="D30" s="171">
        <v>0</v>
      </c>
      <c r="E30" s="171">
        <v>0</v>
      </c>
      <c r="F30" s="229">
        <v>0</v>
      </c>
      <c r="G30" s="229">
        <v>0</v>
      </c>
      <c r="H30" s="171">
        <v>0</v>
      </c>
      <c r="I30" s="171">
        <v>0</v>
      </c>
      <c r="J30" s="171">
        <v>0</v>
      </c>
      <c r="K30" s="171">
        <v>0</v>
      </c>
      <c r="L30" s="171">
        <v>0</v>
      </c>
      <c r="M30" s="171">
        <v>0</v>
      </c>
      <c r="N30" s="171">
        <v>0</v>
      </c>
      <c r="O30" s="171">
        <v>0</v>
      </c>
      <c r="P30" s="171">
        <v>0</v>
      </c>
      <c r="Q30" s="171">
        <v>0</v>
      </c>
      <c r="R30" s="171">
        <v>0</v>
      </c>
      <c r="S30" s="171">
        <v>0</v>
      </c>
      <c r="T30" s="171">
        <v>0</v>
      </c>
      <c r="U30" s="171">
        <v>0</v>
      </c>
      <c r="V30" s="514">
        <f t="shared" si="0"/>
        <v>10608</v>
      </c>
    </row>
    <row r="31" spans="1:22" ht="15.6" customHeight="1">
      <c r="A31" s="407">
        <v>26</v>
      </c>
      <c r="B31" s="144" t="s">
        <v>129</v>
      </c>
      <c r="C31" s="171">
        <v>8065</v>
      </c>
      <c r="D31" s="171">
        <v>13</v>
      </c>
      <c r="E31" s="171">
        <v>1</v>
      </c>
      <c r="F31" s="229">
        <v>1</v>
      </c>
      <c r="G31" s="229">
        <v>1</v>
      </c>
      <c r="H31" s="229">
        <v>0</v>
      </c>
      <c r="I31" s="171">
        <v>0</v>
      </c>
      <c r="J31" s="171">
        <v>0</v>
      </c>
      <c r="K31" s="171">
        <v>0</v>
      </c>
      <c r="L31" s="171">
        <v>0</v>
      </c>
      <c r="M31" s="171">
        <v>0</v>
      </c>
      <c r="N31" s="171">
        <v>0</v>
      </c>
      <c r="O31" s="171">
        <v>0</v>
      </c>
      <c r="P31" s="171">
        <v>0</v>
      </c>
      <c r="Q31" s="171">
        <v>0</v>
      </c>
      <c r="R31" s="171">
        <v>0</v>
      </c>
      <c r="S31" s="171">
        <v>0</v>
      </c>
      <c r="T31" s="171">
        <v>0</v>
      </c>
      <c r="U31" s="171">
        <v>0</v>
      </c>
      <c r="V31" s="514">
        <f t="shared" si="0"/>
        <v>8081</v>
      </c>
    </row>
    <row r="32" spans="1:22" ht="15.6" customHeight="1">
      <c r="A32" s="407">
        <v>27</v>
      </c>
      <c r="B32" s="144" t="s">
        <v>130</v>
      </c>
      <c r="C32" s="171">
        <v>20160</v>
      </c>
      <c r="D32" s="171">
        <v>4</v>
      </c>
      <c r="E32" s="171">
        <v>0</v>
      </c>
      <c r="F32" s="229">
        <v>0</v>
      </c>
      <c r="G32" s="229">
        <v>0</v>
      </c>
      <c r="H32" s="171">
        <v>0</v>
      </c>
      <c r="I32" s="171">
        <v>0</v>
      </c>
      <c r="J32" s="171">
        <v>0</v>
      </c>
      <c r="K32" s="171">
        <v>0</v>
      </c>
      <c r="L32" s="171">
        <v>0</v>
      </c>
      <c r="M32" s="171">
        <v>0</v>
      </c>
      <c r="N32" s="171">
        <v>0</v>
      </c>
      <c r="O32" s="171">
        <v>0</v>
      </c>
      <c r="P32" s="171">
        <v>0</v>
      </c>
      <c r="Q32" s="171">
        <v>0</v>
      </c>
      <c r="R32" s="171">
        <v>0</v>
      </c>
      <c r="S32" s="171">
        <v>0</v>
      </c>
      <c r="T32" s="171">
        <v>0</v>
      </c>
      <c r="U32" s="171">
        <v>0</v>
      </c>
      <c r="V32" s="514">
        <f t="shared" si="0"/>
        <v>20164</v>
      </c>
    </row>
    <row r="33" spans="1:22" ht="15.6" customHeight="1">
      <c r="A33" s="407">
        <v>28</v>
      </c>
      <c r="B33" s="144" t="s">
        <v>196</v>
      </c>
      <c r="C33" s="171">
        <v>11824</v>
      </c>
      <c r="D33" s="171">
        <v>1</v>
      </c>
      <c r="E33" s="171">
        <v>1</v>
      </c>
      <c r="F33" s="229">
        <v>0</v>
      </c>
      <c r="G33" s="229">
        <v>0</v>
      </c>
      <c r="H33" s="171">
        <v>0</v>
      </c>
      <c r="I33" s="171">
        <v>0</v>
      </c>
      <c r="J33" s="171">
        <v>0</v>
      </c>
      <c r="K33" s="171">
        <v>0</v>
      </c>
      <c r="L33" s="171">
        <v>0</v>
      </c>
      <c r="M33" s="171">
        <v>0</v>
      </c>
      <c r="N33" s="171">
        <v>0</v>
      </c>
      <c r="O33" s="171">
        <v>0</v>
      </c>
      <c r="P33" s="171">
        <v>0</v>
      </c>
      <c r="Q33" s="171">
        <v>0</v>
      </c>
      <c r="R33" s="171">
        <v>0</v>
      </c>
      <c r="S33" s="171">
        <v>0</v>
      </c>
      <c r="T33" s="171">
        <v>0</v>
      </c>
      <c r="U33" s="171">
        <v>0</v>
      </c>
      <c r="V33" s="514">
        <f t="shared" si="0"/>
        <v>11826</v>
      </c>
    </row>
    <row r="34" spans="1:22" ht="15.6" customHeight="1">
      <c r="A34" s="407">
        <v>29</v>
      </c>
      <c r="B34" s="144" t="s">
        <v>132</v>
      </c>
      <c r="C34" s="171">
        <v>4075</v>
      </c>
      <c r="D34" s="171">
        <v>1</v>
      </c>
      <c r="E34" s="171">
        <v>0</v>
      </c>
      <c r="F34" s="229">
        <v>0</v>
      </c>
      <c r="G34" s="229">
        <v>0</v>
      </c>
      <c r="H34" s="171">
        <v>0</v>
      </c>
      <c r="I34" s="171">
        <v>0</v>
      </c>
      <c r="J34" s="171">
        <v>0</v>
      </c>
      <c r="K34" s="171">
        <v>0</v>
      </c>
      <c r="L34" s="229">
        <v>0</v>
      </c>
      <c r="M34" s="171">
        <v>0</v>
      </c>
      <c r="N34" s="171">
        <v>0</v>
      </c>
      <c r="O34" s="171">
        <v>0</v>
      </c>
      <c r="P34" s="171">
        <v>0</v>
      </c>
      <c r="Q34" s="171">
        <v>0</v>
      </c>
      <c r="R34" s="171">
        <v>0</v>
      </c>
      <c r="S34" s="171">
        <v>0</v>
      </c>
      <c r="T34" s="171">
        <v>0</v>
      </c>
      <c r="U34" s="171">
        <v>0</v>
      </c>
      <c r="V34" s="514">
        <f t="shared" si="0"/>
        <v>4076</v>
      </c>
    </row>
    <row r="35" spans="1:22" ht="15.6" customHeight="1">
      <c r="A35" s="407">
        <v>30</v>
      </c>
      <c r="B35" s="144" t="s">
        <v>285</v>
      </c>
      <c r="C35" s="171">
        <v>936</v>
      </c>
      <c r="D35" s="171">
        <v>0</v>
      </c>
      <c r="E35" s="171">
        <v>0</v>
      </c>
      <c r="F35" s="229">
        <v>0</v>
      </c>
      <c r="G35" s="229">
        <v>0</v>
      </c>
      <c r="H35" s="171">
        <v>0</v>
      </c>
      <c r="I35" s="171">
        <v>0</v>
      </c>
      <c r="J35" s="171">
        <v>0</v>
      </c>
      <c r="K35" s="171">
        <v>0</v>
      </c>
      <c r="L35" s="171">
        <v>0</v>
      </c>
      <c r="M35" s="171">
        <v>0</v>
      </c>
      <c r="N35" s="171">
        <v>0</v>
      </c>
      <c r="O35" s="171">
        <v>0</v>
      </c>
      <c r="P35" s="171">
        <v>0</v>
      </c>
      <c r="Q35" s="171">
        <v>0</v>
      </c>
      <c r="R35" s="171">
        <v>0</v>
      </c>
      <c r="S35" s="171">
        <v>0</v>
      </c>
      <c r="T35" s="171">
        <v>0</v>
      </c>
      <c r="U35" s="171">
        <v>0</v>
      </c>
      <c r="V35" s="514">
        <f t="shared" si="0"/>
        <v>936</v>
      </c>
    </row>
    <row r="36" spans="1:22" ht="15.6" customHeight="1">
      <c r="A36" s="407">
        <v>31</v>
      </c>
      <c r="B36" s="144" t="s">
        <v>134</v>
      </c>
      <c r="C36" s="171">
        <v>33056</v>
      </c>
      <c r="D36" s="171">
        <v>10</v>
      </c>
      <c r="E36" s="171">
        <v>1</v>
      </c>
      <c r="F36" s="229">
        <v>0</v>
      </c>
      <c r="G36" s="229">
        <v>0</v>
      </c>
      <c r="H36" s="171">
        <v>0</v>
      </c>
      <c r="I36" s="171">
        <v>0</v>
      </c>
      <c r="J36" s="171">
        <v>0</v>
      </c>
      <c r="K36" s="171">
        <v>0</v>
      </c>
      <c r="L36" s="171">
        <v>0</v>
      </c>
      <c r="M36" s="171">
        <v>1</v>
      </c>
      <c r="N36" s="229">
        <v>0</v>
      </c>
      <c r="O36" s="171">
        <v>0</v>
      </c>
      <c r="P36" s="171">
        <v>0</v>
      </c>
      <c r="Q36" s="171">
        <v>0</v>
      </c>
      <c r="R36" s="171">
        <v>0</v>
      </c>
      <c r="S36" s="171">
        <v>0</v>
      </c>
      <c r="T36" s="171">
        <v>0</v>
      </c>
      <c r="U36" s="171">
        <v>0</v>
      </c>
      <c r="V36" s="514">
        <f t="shared" si="0"/>
        <v>33068</v>
      </c>
    </row>
    <row r="37" spans="1:22" ht="15.6" customHeight="1">
      <c r="A37" s="407">
        <v>32</v>
      </c>
      <c r="B37" s="144" t="s">
        <v>135</v>
      </c>
      <c r="C37" s="171">
        <v>8590</v>
      </c>
      <c r="D37" s="171">
        <v>0</v>
      </c>
      <c r="E37" s="171">
        <v>0</v>
      </c>
      <c r="F37" s="229">
        <v>0</v>
      </c>
      <c r="G37" s="229">
        <v>0</v>
      </c>
      <c r="H37" s="171">
        <v>0</v>
      </c>
      <c r="I37" s="171">
        <v>0</v>
      </c>
      <c r="J37" s="171">
        <v>0</v>
      </c>
      <c r="K37" s="171">
        <v>0</v>
      </c>
      <c r="L37" s="171">
        <v>0</v>
      </c>
      <c r="M37" s="171">
        <v>0</v>
      </c>
      <c r="N37" s="171">
        <v>0</v>
      </c>
      <c r="O37" s="171">
        <v>0</v>
      </c>
      <c r="P37" s="171">
        <v>0</v>
      </c>
      <c r="Q37" s="171">
        <v>0</v>
      </c>
      <c r="R37" s="171">
        <v>0</v>
      </c>
      <c r="S37" s="171">
        <v>0</v>
      </c>
      <c r="T37" s="171">
        <v>0</v>
      </c>
      <c r="U37" s="171">
        <v>0</v>
      </c>
      <c r="V37" s="514">
        <f t="shared" si="0"/>
        <v>8590</v>
      </c>
    </row>
    <row r="38" spans="1:22" ht="15.6" customHeight="1">
      <c r="A38" s="407">
        <v>33</v>
      </c>
      <c r="B38" s="106" t="s">
        <v>775</v>
      </c>
      <c r="C38" s="171">
        <v>41711</v>
      </c>
      <c r="D38" s="171">
        <v>18</v>
      </c>
      <c r="E38" s="171">
        <v>1</v>
      </c>
      <c r="F38" s="229">
        <v>0</v>
      </c>
      <c r="G38" s="229">
        <v>0</v>
      </c>
      <c r="H38" s="171">
        <v>0</v>
      </c>
      <c r="I38" s="171">
        <v>0</v>
      </c>
      <c r="J38" s="171">
        <v>0</v>
      </c>
      <c r="K38" s="171">
        <v>0</v>
      </c>
      <c r="L38" s="171">
        <v>0</v>
      </c>
      <c r="M38" s="171">
        <v>0</v>
      </c>
      <c r="N38" s="171">
        <v>0</v>
      </c>
      <c r="O38" s="171">
        <v>0</v>
      </c>
      <c r="P38" s="171">
        <v>0</v>
      </c>
      <c r="Q38" s="171">
        <v>0</v>
      </c>
      <c r="R38" s="171">
        <v>0</v>
      </c>
      <c r="S38" s="171">
        <v>0</v>
      </c>
      <c r="T38" s="171">
        <v>0</v>
      </c>
      <c r="U38" s="171">
        <v>0</v>
      </c>
      <c r="V38" s="514">
        <f t="shared" si="0"/>
        <v>41730</v>
      </c>
    </row>
    <row r="39" spans="1:22" ht="15.6" customHeight="1">
      <c r="A39" s="407">
        <v>34</v>
      </c>
      <c r="B39" s="144" t="s">
        <v>136</v>
      </c>
      <c r="C39" s="171">
        <v>7703</v>
      </c>
      <c r="D39" s="171">
        <v>14</v>
      </c>
      <c r="E39" s="171">
        <v>1</v>
      </c>
      <c r="F39" s="229">
        <v>0</v>
      </c>
      <c r="G39" s="229">
        <v>0</v>
      </c>
      <c r="H39" s="171">
        <v>1</v>
      </c>
      <c r="I39" s="171">
        <v>0</v>
      </c>
      <c r="J39" s="171">
        <v>0</v>
      </c>
      <c r="K39" s="171">
        <v>0</v>
      </c>
      <c r="L39" s="171">
        <v>0</v>
      </c>
      <c r="M39" s="171">
        <v>0</v>
      </c>
      <c r="N39" s="171">
        <v>0</v>
      </c>
      <c r="O39" s="171">
        <v>0</v>
      </c>
      <c r="P39" s="171">
        <v>0</v>
      </c>
      <c r="Q39" s="171">
        <v>0</v>
      </c>
      <c r="R39" s="171">
        <v>0</v>
      </c>
      <c r="S39" s="171">
        <v>0</v>
      </c>
      <c r="T39" s="171">
        <v>0</v>
      </c>
      <c r="U39" s="171">
        <v>0</v>
      </c>
      <c r="V39" s="514">
        <f t="shared" si="0"/>
        <v>7719</v>
      </c>
    </row>
    <row r="40" spans="1:22" ht="15.6" customHeight="1">
      <c r="A40" s="407">
        <v>35</v>
      </c>
      <c r="B40" s="144" t="s">
        <v>137</v>
      </c>
      <c r="C40" s="171">
        <v>33411</v>
      </c>
      <c r="D40" s="171">
        <v>20</v>
      </c>
      <c r="E40" s="171">
        <v>4</v>
      </c>
      <c r="F40" s="229">
        <v>1</v>
      </c>
      <c r="G40" s="229">
        <v>1</v>
      </c>
      <c r="H40" s="229">
        <v>0</v>
      </c>
      <c r="I40" s="171">
        <v>0</v>
      </c>
      <c r="J40" s="229">
        <v>0</v>
      </c>
      <c r="K40" s="171">
        <v>0</v>
      </c>
      <c r="L40" s="171">
        <v>0</v>
      </c>
      <c r="M40" s="171">
        <v>0</v>
      </c>
      <c r="N40" s="171">
        <v>0</v>
      </c>
      <c r="O40" s="171">
        <v>0</v>
      </c>
      <c r="P40" s="171">
        <v>0</v>
      </c>
      <c r="Q40" s="171">
        <v>0</v>
      </c>
      <c r="R40" s="171">
        <v>0</v>
      </c>
      <c r="S40" s="171">
        <v>0</v>
      </c>
      <c r="T40" s="171">
        <v>0</v>
      </c>
      <c r="U40" s="171">
        <v>0</v>
      </c>
      <c r="V40" s="514">
        <f t="shared" si="0"/>
        <v>33437</v>
      </c>
    </row>
    <row r="41" spans="1:22" ht="15.6" customHeight="1">
      <c r="A41" s="407">
        <v>36</v>
      </c>
      <c r="B41" s="144" t="s">
        <v>138</v>
      </c>
      <c r="C41" s="171">
        <v>5671</v>
      </c>
      <c r="D41" s="171">
        <v>0</v>
      </c>
      <c r="E41" s="171">
        <v>0</v>
      </c>
      <c r="F41" s="229">
        <v>0</v>
      </c>
      <c r="G41" s="229">
        <v>0</v>
      </c>
      <c r="H41" s="171">
        <v>0</v>
      </c>
      <c r="I41" s="171">
        <v>0</v>
      </c>
      <c r="J41" s="171">
        <v>0</v>
      </c>
      <c r="K41" s="171">
        <v>0</v>
      </c>
      <c r="L41" s="171">
        <v>0</v>
      </c>
      <c r="M41" s="171">
        <v>0</v>
      </c>
      <c r="N41" s="171">
        <v>0</v>
      </c>
      <c r="O41" s="171">
        <v>0</v>
      </c>
      <c r="P41" s="171">
        <v>0</v>
      </c>
      <c r="Q41" s="171">
        <v>0</v>
      </c>
      <c r="R41" s="171">
        <v>0</v>
      </c>
      <c r="S41" s="171">
        <v>0</v>
      </c>
      <c r="T41" s="171">
        <v>0</v>
      </c>
      <c r="U41" s="171">
        <v>0</v>
      </c>
      <c r="V41" s="514">
        <f t="shared" si="0"/>
        <v>5671</v>
      </c>
    </row>
    <row r="42" spans="1:22" ht="15.6" customHeight="1">
      <c r="A42" s="407">
        <v>37</v>
      </c>
      <c r="B42" s="144" t="s">
        <v>139</v>
      </c>
      <c r="C42" s="171">
        <v>13026</v>
      </c>
      <c r="D42" s="171">
        <v>2</v>
      </c>
      <c r="E42" s="171">
        <v>0</v>
      </c>
      <c r="F42" s="229">
        <v>0</v>
      </c>
      <c r="G42" s="229">
        <v>0</v>
      </c>
      <c r="H42" s="171">
        <v>0</v>
      </c>
      <c r="I42" s="171">
        <v>0</v>
      </c>
      <c r="J42" s="171">
        <v>0</v>
      </c>
      <c r="K42" s="171">
        <v>0</v>
      </c>
      <c r="L42" s="171">
        <v>0</v>
      </c>
      <c r="M42" s="171">
        <v>0</v>
      </c>
      <c r="N42" s="171">
        <v>0</v>
      </c>
      <c r="O42" s="171">
        <v>0</v>
      </c>
      <c r="P42" s="171">
        <v>0</v>
      </c>
      <c r="Q42" s="171">
        <v>0</v>
      </c>
      <c r="R42" s="171">
        <v>0</v>
      </c>
      <c r="S42" s="171">
        <v>0</v>
      </c>
      <c r="T42" s="171">
        <v>0</v>
      </c>
      <c r="U42" s="171">
        <v>0</v>
      </c>
      <c r="V42" s="514">
        <f t="shared" si="0"/>
        <v>13028</v>
      </c>
    </row>
    <row r="43" spans="1:22" ht="15.6" customHeight="1">
      <c r="A43" s="407">
        <v>38</v>
      </c>
      <c r="B43" s="144" t="s">
        <v>140</v>
      </c>
      <c r="C43" s="171">
        <v>15352</v>
      </c>
      <c r="D43" s="171">
        <v>5</v>
      </c>
      <c r="E43" s="171">
        <v>0</v>
      </c>
      <c r="F43" s="229">
        <v>0</v>
      </c>
      <c r="G43" s="229">
        <v>0</v>
      </c>
      <c r="H43" s="171">
        <v>0</v>
      </c>
      <c r="I43" s="171">
        <v>0</v>
      </c>
      <c r="J43" s="171">
        <v>0</v>
      </c>
      <c r="K43" s="171">
        <v>0</v>
      </c>
      <c r="L43" s="171">
        <v>0</v>
      </c>
      <c r="M43" s="171">
        <v>0</v>
      </c>
      <c r="N43" s="171">
        <v>0</v>
      </c>
      <c r="O43" s="171">
        <v>0</v>
      </c>
      <c r="P43" s="171">
        <v>0</v>
      </c>
      <c r="Q43" s="171">
        <v>0</v>
      </c>
      <c r="R43" s="171">
        <v>0</v>
      </c>
      <c r="S43" s="171">
        <v>0</v>
      </c>
      <c r="T43" s="171">
        <v>0</v>
      </c>
      <c r="U43" s="171">
        <v>0</v>
      </c>
      <c r="V43" s="514">
        <f t="shared" si="0"/>
        <v>15357</v>
      </c>
    </row>
    <row r="44" spans="1:22" ht="15.6" customHeight="1">
      <c r="A44" s="407">
        <v>39</v>
      </c>
      <c r="B44" s="144" t="s">
        <v>141</v>
      </c>
      <c r="C44" s="171">
        <v>6416</v>
      </c>
      <c r="D44" s="171">
        <v>11</v>
      </c>
      <c r="E44" s="171">
        <v>3</v>
      </c>
      <c r="F44" s="229">
        <v>0</v>
      </c>
      <c r="G44" s="229">
        <v>0</v>
      </c>
      <c r="H44" s="171">
        <v>0</v>
      </c>
      <c r="I44" s="171">
        <v>0</v>
      </c>
      <c r="J44" s="171">
        <v>0</v>
      </c>
      <c r="K44" s="171">
        <v>0</v>
      </c>
      <c r="L44" s="171">
        <v>0</v>
      </c>
      <c r="M44" s="171">
        <v>0</v>
      </c>
      <c r="N44" s="171">
        <v>0</v>
      </c>
      <c r="O44" s="171">
        <v>0</v>
      </c>
      <c r="P44" s="171">
        <v>0</v>
      </c>
      <c r="Q44" s="171">
        <v>0</v>
      </c>
      <c r="R44" s="171">
        <v>0</v>
      </c>
      <c r="S44" s="171">
        <v>0</v>
      </c>
      <c r="T44" s="171">
        <v>0</v>
      </c>
      <c r="U44" s="171">
        <v>0</v>
      </c>
      <c r="V44" s="514">
        <f t="shared" si="0"/>
        <v>6430</v>
      </c>
    </row>
    <row r="45" spans="1:22" ht="15.95" customHeight="1">
      <c r="A45" s="467">
        <v>40</v>
      </c>
      <c r="B45" s="172" t="s">
        <v>197</v>
      </c>
      <c r="C45" s="173">
        <v>5187</v>
      </c>
      <c r="D45" s="173">
        <v>1</v>
      </c>
      <c r="E45" s="173">
        <v>0</v>
      </c>
      <c r="F45" s="232">
        <v>0</v>
      </c>
      <c r="G45" s="232">
        <v>0</v>
      </c>
      <c r="H45" s="173">
        <v>0</v>
      </c>
      <c r="I45" s="173">
        <v>0</v>
      </c>
      <c r="J45" s="173">
        <v>0</v>
      </c>
      <c r="K45" s="173">
        <v>0</v>
      </c>
      <c r="L45" s="173">
        <v>0</v>
      </c>
      <c r="M45" s="173">
        <v>0</v>
      </c>
      <c r="N45" s="173">
        <v>0</v>
      </c>
      <c r="O45" s="173">
        <v>0</v>
      </c>
      <c r="P45" s="173">
        <v>0</v>
      </c>
      <c r="Q45" s="173">
        <v>0</v>
      </c>
      <c r="R45" s="173">
        <v>0</v>
      </c>
      <c r="S45" s="173">
        <v>0</v>
      </c>
      <c r="T45" s="173">
        <v>0</v>
      </c>
      <c r="U45" s="173">
        <v>0</v>
      </c>
      <c r="V45" s="527">
        <f t="shared" si="0"/>
        <v>5188</v>
      </c>
    </row>
    <row r="46" spans="1:22" s="225" customFormat="1" ht="15" customHeight="1">
      <c r="B46" s="402"/>
      <c r="C46" s="402"/>
      <c r="D46" s="402"/>
      <c r="E46" s="403"/>
      <c r="F46" s="404"/>
      <c r="G46" s="405"/>
      <c r="H46" s="405"/>
      <c r="I46" s="405"/>
      <c r="J46" s="405"/>
      <c r="K46" s="405"/>
      <c r="L46" s="405"/>
      <c r="M46" s="405"/>
      <c r="N46" s="405"/>
      <c r="O46" s="405"/>
      <c r="P46" s="405"/>
      <c r="Q46" s="405"/>
      <c r="R46" s="405"/>
      <c r="S46" s="405"/>
      <c r="T46" s="405"/>
      <c r="U46" s="405"/>
      <c r="V46" s="450" t="s">
        <v>910</v>
      </c>
    </row>
    <row r="47" spans="1:22" s="109" customFormat="1" ht="24.95" customHeight="1">
      <c r="A47" s="989" t="s">
        <v>435</v>
      </c>
      <c r="B47" s="998" t="s">
        <v>340</v>
      </c>
      <c r="C47" s="991" t="s">
        <v>452</v>
      </c>
      <c r="D47" s="992"/>
      <c r="E47" s="993"/>
      <c r="F47" s="993"/>
      <c r="G47" s="993"/>
      <c r="H47" s="993"/>
      <c r="I47" s="993"/>
      <c r="J47" s="993"/>
      <c r="K47" s="993"/>
      <c r="L47" s="993"/>
      <c r="M47" s="993"/>
      <c r="N47" s="993"/>
      <c r="O47" s="993"/>
      <c r="P47" s="993"/>
      <c r="Q47" s="993"/>
      <c r="R47" s="993"/>
      <c r="S47" s="993"/>
      <c r="T47" s="993"/>
      <c r="U47" s="993"/>
      <c r="V47" s="991" t="s">
        <v>300</v>
      </c>
    </row>
    <row r="48" spans="1:22" s="109" customFormat="1" ht="30" customHeight="1">
      <c r="A48" s="990"/>
      <c r="B48" s="999"/>
      <c r="C48" s="379">
        <v>31.35</v>
      </c>
      <c r="D48" s="380" t="s">
        <v>436</v>
      </c>
      <c r="E48" s="381" t="s">
        <v>437</v>
      </c>
      <c r="F48" s="381" t="s">
        <v>438</v>
      </c>
      <c r="G48" s="381" t="s">
        <v>439</v>
      </c>
      <c r="H48" s="381" t="s">
        <v>440</v>
      </c>
      <c r="I48" s="381" t="s">
        <v>441</v>
      </c>
      <c r="J48" s="381" t="s">
        <v>442</v>
      </c>
      <c r="K48" s="381" t="s">
        <v>443</v>
      </c>
      <c r="L48" s="381" t="s">
        <v>444</v>
      </c>
      <c r="M48" s="381" t="s">
        <v>445</v>
      </c>
      <c r="N48" s="381" t="s">
        <v>446</v>
      </c>
      <c r="O48" s="381" t="s">
        <v>447</v>
      </c>
      <c r="P48" s="381" t="s">
        <v>448</v>
      </c>
      <c r="Q48" s="381" t="s">
        <v>449</v>
      </c>
      <c r="R48" s="381" t="s">
        <v>450</v>
      </c>
      <c r="S48" s="381" t="s">
        <v>451</v>
      </c>
      <c r="T48" s="381" t="s">
        <v>458</v>
      </c>
      <c r="U48" s="517" t="s">
        <v>459</v>
      </c>
      <c r="V48" s="1000"/>
    </row>
    <row r="49" spans="1:22" ht="15.6" customHeight="1">
      <c r="A49" s="407">
        <v>41</v>
      </c>
      <c r="B49" s="144" t="s">
        <v>142</v>
      </c>
      <c r="C49" s="171">
        <v>3981</v>
      </c>
      <c r="D49" s="171">
        <v>4</v>
      </c>
      <c r="E49" s="171">
        <v>0</v>
      </c>
      <c r="F49" s="229">
        <v>0</v>
      </c>
      <c r="G49" s="229">
        <v>0</v>
      </c>
      <c r="H49" s="171">
        <v>0</v>
      </c>
      <c r="I49" s="171">
        <v>0</v>
      </c>
      <c r="J49" s="171">
        <v>0</v>
      </c>
      <c r="K49" s="171">
        <v>0</v>
      </c>
      <c r="L49" s="171">
        <v>0</v>
      </c>
      <c r="M49" s="171">
        <v>0</v>
      </c>
      <c r="N49" s="171">
        <v>0</v>
      </c>
      <c r="O49" s="171">
        <v>0</v>
      </c>
      <c r="P49" s="171">
        <v>0</v>
      </c>
      <c r="Q49" s="171">
        <v>0</v>
      </c>
      <c r="R49" s="171">
        <v>0</v>
      </c>
      <c r="S49" s="171">
        <v>0</v>
      </c>
      <c r="T49" s="171">
        <v>0</v>
      </c>
      <c r="U49" s="171">
        <v>0</v>
      </c>
      <c r="V49" s="514">
        <f>SUM(C49:U49)</f>
        <v>3985</v>
      </c>
    </row>
    <row r="50" spans="1:22" ht="15.6" customHeight="1">
      <c r="A50" s="407">
        <v>42</v>
      </c>
      <c r="B50" s="144" t="s">
        <v>143</v>
      </c>
      <c r="C50" s="171">
        <v>57041</v>
      </c>
      <c r="D50" s="171">
        <v>14</v>
      </c>
      <c r="E50" s="171">
        <v>5</v>
      </c>
      <c r="F50" s="229">
        <v>3</v>
      </c>
      <c r="G50" s="229">
        <v>0</v>
      </c>
      <c r="H50" s="229">
        <v>0</v>
      </c>
      <c r="I50" s="229">
        <v>0</v>
      </c>
      <c r="J50" s="229">
        <v>0</v>
      </c>
      <c r="K50" s="229">
        <v>0</v>
      </c>
      <c r="L50" s="229">
        <v>0</v>
      </c>
      <c r="M50" s="229">
        <v>0</v>
      </c>
      <c r="N50" s="171">
        <v>0</v>
      </c>
      <c r="O50" s="171">
        <v>0</v>
      </c>
      <c r="P50" s="171">
        <v>0</v>
      </c>
      <c r="Q50" s="171">
        <v>0</v>
      </c>
      <c r="R50" s="171">
        <v>0</v>
      </c>
      <c r="S50" s="171">
        <v>0</v>
      </c>
      <c r="T50" s="171">
        <v>0</v>
      </c>
      <c r="U50" s="171">
        <v>0</v>
      </c>
      <c r="V50" s="514">
        <f t="shared" ref="V50:V90" si="1">SUM(C50:U50)</f>
        <v>57063</v>
      </c>
    </row>
    <row r="51" spans="1:22" ht="15.6" customHeight="1">
      <c r="A51" s="407">
        <v>43</v>
      </c>
      <c r="B51" s="144" t="s">
        <v>144</v>
      </c>
      <c r="C51" s="171">
        <v>11393</v>
      </c>
      <c r="D51" s="171">
        <v>3</v>
      </c>
      <c r="E51" s="171">
        <v>0</v>
      </c>
      <c r="F51" s="171">
        <v>0</v>
      </c>
      <c r="G51" s="171">
        <v>0</v>
      </c>
      <c r="H51" s="171">
        <v>0</v>
      </c>
      <c r="I51" s="171">
        <v>0</v>
      </c>
      <c r="J51" s="171">
        <v>0</v>
      </c>
      <c r="K51" s="171">
        <v>0</v>
      </c>
      <c r="L51" s="171">
        <v>0</v>
      </c>
      <c r="M51" s="171">
        <v>0</v>
      </c>
      <c r="N51" s="171">
        <v>0</v>
      </c>
      <c r="O51" s="171">
        <v>0</v>
      </c>
      <c r="P51" s="171">
        <v>0</v>
      </c>
      <c r="Q51" s="171">
        <v>0</v>
      </c>
      <c r="R51" s="171">
        <v>0</v>
      </c>
      <c r="S51" s="171">
        <v>0</v>
      </c>
      <c r="T51" s="171">
        <v>0</v>
      </c>
      <c r="U51" s="171">
        <v>0</v>
      </c>
      <c r="V51" s="514">
        <f t="shared" si="1"/>
        <v>11396</v>
      </c>
    </row>
    <row r="52" spans="1:22" ht="15.6" customHeight="1">
      <c r="A52" s="407">
        <v>44</v>
      </c>
      <c r="B52" s="144" t="s">
        <v>145</v>
      </c>
      <c r="C52" s="171">
        <v>17928</v>
      </c>
      <c r="D52" s="171">
        <v>1</v>
      </c>
      <c r="E52" s="171">
        <v>0</v>
      </c>
      <c r="F52" s="171">
        <v>0</v>
      </c>
      <c r="G52" s="171">
        <v>0</v>
      </c>
      <c r="H52" s="171">
        <v>0</v>
      </c>
      <c r="I52" s="171">
        <v>0</v>
      </c>
      <c r="J52" s="171">
        <v>0</v>
      </c>
      <c r="K52" s="171">
        <v>0</v>
      </c>
      <c r="L52" s="171">
        <v>0</v>
      </c>
      <c r="M52" s="171">
        <v>0</v>
      </c>
      <c r="N52" s="171">
        <v>0</v>
      </c>
      <c r="O52" s="171">
        <v>0</v>
      </c>
      <c r="P52" s="171">
        <v>0</v>
      </c>
      <c r="Q52" s="171">
        <v>0</v>
      </c>
      <c r="R52" s="171">
        <v>0</v>
      </c>
      <c r="S52" s="171">
        <v>0</v>
      </c>
      <c r="T52" s="171">
        <v>0</v>
      </c>
      <c r="U52" s="171">
        <v>0</v>
      </c>
      <c r="V52" s="514">
        <f t="shared" si="1"/>
        <v>17929</v>
      </c>
    </row>
    <row r="53" spans="1:22" ht="15.6" customHeight="1">
      <c r="A53" s="407">
        <v>45</v>
      </c>
      <c r="B53" s="144" t="s">
        <v>146</v>
      </c>
      <c r="C53" s="171">
        <v>48037</v>
      </c>
      <c r="D53" s="171">
        <v>12</v>
      </c>
      <c r="E53" s="171">
        <v>2</v>
      </c>
      <c r="F53" s="229">
        <v>0</v>
      </c>
      <c r="G53" s="229">
        <v>0</v>
      </c>
      <c r="H53" s="171">
        <v>0</v>
      </c>
      <c r="I53" s="171">
        <v>0</v>
      </c>
      <c r="J53" s="171">
        <v>0</v>
      </c>
      <c r="K53" s="171">
        <v>0</v>
      </c>
      <c r="L53" s="171">
        <v>0</v>
      </c>
      <c r="M53" s="171">
        <v>0</v>
      </c>
      <c r="N53" s="171">
        <v>0</v>
      </c>
      <c r="O53" s="171">
        <v>0</v>
      </c>
      <c r="P53" s="171">
        <v>0</v>
      </c>
      <c r="Q53" s="171">
        <v>0</v>
      </c>
      <c r="R53" s="171">
        <v>0</v>
      </c>
      <c r="S53" s="171">
        <v>0</v>
      </c>
      <c r="T53" s="171">
        <v>0</v>
      </c>
      <c r="U53" s="171">
        <v>0</v>
      </c>
      <c r="V53" s="514">
        <f t="shared" si="1"/>
        <v>48051</v>
      </c>
    </row>
    <row r="54" spans="1:22" ht="15.6" customHeight="1">
      <c r="A54" s="407">
        <v>46</v>
      </c>
      <c r="B54" s="144" t="s">
        <v>338</v>
      </c>
      <c r="C54" s="171">
        <v>14552</v>
      </c>
      <c r="D54" s="171">
        <v>6</v>
      </c>
      <c r="E54" s="171">
        <v>1</v>
      </c>
      <c r="F54" s="229">
        <v>0</v>
      </c>
      <c r="G54" s="171">
        <v>0</v>
      </c>
      <c r="H54" s="171">
        <v>0</v>
      </c>
      <c r="I54" s="171">
        <v>0</v>
      </c>
      <c r="J54" s="171">
        <v>0</v>
      </c>
      <c r="K54" s="171">
        <v>0</v>
      </c>
      <c r="L54" s="171">
        <v>0</v>
      </c>
      <c r="M54" s="171">
        <v>0</v>
      </c>
      <c r="N54" s="171">
        <v>0</v>
      </c>
      <c r="O54" s="171">
        <v>0</v>
      </c>
      <c r="P54" s="171">
        <v>0</v>
      </c>
      <c r="Q54" s="171">
        <v>0</v>
      </c>
      <c r="R54" s="171">
        <v>0</v>
      </c>
      <c r="S54" s="171">
        <v>0</v>
      </c>
      <c r="T54" s="171">
        <v>0</v>
      </c>
      <c r="U54" s="171">
        <v>0</v>
      </c>
      <c r="V54" s="514">
        <f t="shared" si="1"/>
        <v>14559</v>
      </c>
    </row>
    <row r="55" spans="1:22" ht="15.6" customHeight="1">
      <c r="A55" s="407">
        <v>47</v>
      </c>
      <c r="B55" s="144" t="s">
        <v>147</v>
      </c>
      <c r="C55" s="171">
        <v>10682</v>
      </c>
      <c r="D55" s="171">
        <v>0</v>
      </c>
      <c r="E55" s="171">
        <v>0</v>
      </c>
      <c r="F55" s="171">
        <v>0</v>
      </c>
      <c r="G55" s="171">
        <v>0</v>
      </c>
      <c r="H55" s="171">
        <v>0</v>
      </c>
      <c r="I55" s="171">
        <v>0</v>
      </c>
      <c r="J55" s="171">
        <v>0</v>
      </c>
      <c r="K55" s="171">
        <v>0</v>
      </c>
      <c r="L55" s="171">
        <v>0</v>
      </c>
      <c r="M55" s="171">
        <v>0</v>
      </c>
      <c r="N55" s="171">
        <v>0</v>
      </c>
      <c r="O55" s="171">
        <v>0</v>
      </c>
      <c r="P55" s="171">
        <v>0</v>
      </c>
      <c r="Q55" s="171">
        <v>0</v>
      </c>
      <c r="R55" s="171">
        <v>0</v>
      </c>
      <c r="S55" s="171">
        <v>0</v>
      </c>
      <c r="T55" s="171">
        <v>0</v>
      </c>
      <c r="U55" s="171">
        <v>0</v>
      </c>
      <c r="V55" s="514">
        <f t="shared" si="1"/>
        <v>10682</v>
      </c>
    </row>
    <row r="56" spans="1:22" ht="15.6" customHeight="1">
      <c r="A56" s="407">
        <v>48</v>
      </c>
      <c r="B56" s="144" t="s">
        <v>148</v>
      </c>
      <c r="C56" s="171">
        <v>17293</v>
      </c>
      <c r="D56" s="171">
        <v>3</v>
      </c>
      <c r="E56" s="171">
        <v>1</v>
      </c>
      <c r="F56" s="171">
        <v>0</v>
      </c>
      <c r="G56" s="229">
        <v>0</v>
      </c>
      <c r="H56" s="171">
        <v>0</v>
      </c>
      <c r="I56" s="171">
        <v>0</v>
      </c>
      <c r="J56" s="171">
        <v>0</v>
      </c>
      <c r="K56" s="171">
        <v>0</v>
      </c>
      <c r="L56" s="171">
        <v>0</v>
      </c>
      <c r="M56" s="171">
        <v>0</v>
      </c>
      <c r="N56" s="171">
        <v>0</v>
      </c>
      <c r="O56" s="171">
        <v>0</v>
      </c>
      <c r="P56" s="171">
        <v>0</v>
      </c>
      <c r="Q56" s="171">
        <v>0</v>
      </c>
      <c r="R56" s="171">
        <v>0</v>
      </c>
      <c r="S56" s="171">
        <v>0</v>
      </c>
      <c r="T56" s="171">
        <v>0</v>
      </c>
      <c r="U56" s="171">
        <v>0</v>
      </c>
      <c r="V56" s="514">
        <f t="shared" si="1"/>
        <v>17297</v>
      </c>
    </row>
    <row r="57" spans="1:22" ht="15.6" customHeight="1">
      <c r="A57" s="407">
        <v>49</v>
      </c>
      <c r="B57" s="144" t="s">
        <v>149</v>
      </c>
      <c r="C57" s="171">
        <v>3784</v>
      </c>
      <c r="D57" s="171">
        <v>0</v>
      </c>
      <c r="E57" s="171">
        <v>0</v>
      </c>
      <c r="F57" s="171">
        <v>0</v>
      </c>
      <c r="G57" s="171">
        <v>0</v>
      </c>
      <c r="H57" s="171">
        <v>0</v>
      </c>
      <c r="I57" s="171">
        <v>0</v>
      </c>
      <c r="J57" s="171">
        <v>0</v>
      </c>
      <c r="K57" s="171">
        <v>0</v>
      </c>
      <c r="L57" s="171">
        <v>0</v>
      </c>
      <c r="M57" s="171">
        <v>0</v>
      </c>
      <c r="N57" s="171">
        <v>0</v>
      </c>
      <c r="O57" s="171">
        <v>0</v>
      </c>
      <c r="P57" s="171">
        <v>0</v>
      </c>
      <c r="Q57" s="171">
        <v>0</v>
      </c>
      <c r="R57" s="171">
        <v>0</v>
      </c>
      <c r="S57" s="171">
        <v>0</v>
      </c>
      <c r="T57" s="171">
        <v>0</v>
      </c>
      <c r="U57" s="171">
        <v>0</v>
      </c>
      <c r="V57" s="514">
        <f t="shared" si="1"/>
        <v>3784</v>
      </c>
    </row>
    <row r="58" spans="1:22" ht="15.6" customHeight="1">
      <c r="A58" s="407">
        <v>50</v>
      </c>
      <c r="B58" s="144" t="s">
        <v>150</v>
      </c>
      <c r="C58" s="171">
        <v>10548</v>
      </c>
      <c r="D58" s="171">
        <v>4</v>
      </c>
      <c r="E58" s="171">
        <v>0</v>
      </c>
      <c r="F58" s="171">
        <v>0</v>
      </c>
      <c r="G58" s="171">
        <v>0</v>
      </c>
      <c r="H58" s="171">
        <v>0</v>
      </c>
      <c r="I58" s="171">
        <v>0</v>
      </c>
      <c r="J58" s="171">
        <v>0</v>
      </c>
      <c r="K58" s="171">
        <v>0</v>
      </c>
      <c r="L58" s="171">
        <v>0</v>
      </c>
      <c r="M58" s="171">
        <v>0</v>
      </c>
      <c r="N58" s="171">
        <v>0</v>
      </c>
      <c r="O58" s="171">
        <v>0</v>
      </c>
      <c r="P58" s="171">
        <v>0</v>
      </c>
      <c r="Q58" s="171">
        <v>0</v>
      </c>
      <c r="R58" s="171">
        <v>0</v>
      </c>
      <c r="S58" s="171">
        <v>0</v>
      </c>
      <c r="T58" s="171">
        <v>0</v>
      </c>
      <c r="U58" s="171">
        <v>0</v>
      </c>
      <c r="V58" s="514">
        <f t="shared" si="1"/>
        <v>10552</v>
      </c>
    </row>
    <row r="59" spans="1:22" ht="15.6" customHeight="1">
      <c r="A59" s="407">
        <v>51</v>
      </c>
      <c r="B59" s="144" t="s">
        <v>151</v>
      </c>
      <c r="C59" s="171">
        <v>14702</v>
      </c>
      <c r="D59" s="171">
        <v>2</v>
      </c>
      <c r="E59" s="171">
        <v>0</v>
      </c>
      <c r="F59" s="171">
        <v>0</v>
      </c>
      <c r="G59" s="171">
        <v>0</v>
      </c>
      <c r="H59" s="171">
        <v>0</v>
      </c>
      <c r="I59" s="171">
        <v>0</v>
      </c>
      <c r="J59" s="171">
        <v>0</v>
      </c>
      <c r="K59" s="171">
        <v>0</v>
      </c>
      <c r="L59" s="171">
        <v>0</v>
      </c>
      <c r="M59" s="171">
        <v>0</v>
      </c>
      <c r="N59" s="171">
        <v>0</v>
      </c>
      <c r="O59" s="171">
        <v>0</v>
      </c>
      <c r="P59" s="171">
        <v>0</v>
      </c>
      <c r="Q59" s="171">
        <v>0</v>
      </c>
      <c r="R59" s="171">
        <v>0</v>
      </c>
      <c r="S59" s="171">
        <v>0</v>
      </c>
      <c r="T59" s="171">
        <v>0</v>
      </c>
      <c r="U59" s="171">
        <v>0</v>
      </c>
      <c r="V59" s="514">
        <f t="shared" si="1"/>
        <v>14704</v>
      </c>
    </row>
    <row r="60" spans="1:22" ht="15.6" customHeight="1">
      <c r="A60" s="407">
        <v>52</v>
      </c>
      <c r="B60" s="144" t="s">
        <v>152</v>
      </c>
      <c r="C60" s="171">
        <v>19074</v>
      </c>
      <c r="D60" s="171">
        <v>1</v>
      </c>
      <c r="E60" s="171">
        <v>0</v>
      </c>
      <c r="F60" s="229">
        <v>0</v>
      </c>
      <c r="G60" s="229">
        <v>0</v>
      </c>
      <c r="H60" s="171">
        <v>0</v>
      </c>
      <c r="I60" s="171">
        <v>0</v>
      </c>
      <c r="J60" s="171">
        <v>0</v>
      </c>
      <c r="K60" s="171">
        <v>0</v>
      </c>
      <c r="L60" s="171">
        <v>0</v>
      </c>
      <c r="M60" s="171">
        <v>0</v>
      </c>
      <c r="N60" s="171">
        <v>0</v>
      </c>
      <c r="O60" s="171">
        <v>0</v>
      </c>
      <c r="P60" s="171">
        <v>0</v>
      </c>
      <c r="Q60" s="171">
        <v>0</v>
      </c>
      <c r="R60" s="171">
        <v>0</v>
      </c>
      <c r="S60" s="171">
        <v>0</v>
      </c>
      <c r="T60" s="171">
        <v>0</v>
      </c>
      <c r="U60" s="171">
        <v>0</v>
      </c>
      <c r="V60" s="514">
        <f t="shared" si="1"/>
        <v>19075</v>
      </c>
    </row>
    <row r="61" spans="1:22" ht="15.6" customHeight="1">
      <c r="A61" s="407">
        <v>53</v>
      </c>
      <c r="B61" s="144" t="s">
        <v>153</v>
      </c>
      <c r="C61" s="171">
        <v>13380</v>
      </c>
      <c r="D61" s="171">
        <v>3</v>
      </c>
      <c r="E61" s="171">
        <v>0</v>
      </c>
      <c r="F61" s="171">
        <v>0</v>
      </c>
      <c r="G61" s="171">
        <v>0</v>
      </c>
      <c r="H61" s="171">
        <v>0</v>
      </c>
      <c r="I61" s="171">
        <v>0</v>
      </c>
      <c r="J61" s="171">
        <v>0</v>
      </c>
      <c r="K61" s="171">
        <v>0</v>
      </c>
      <c r="L61" s="171">
        <v>1</v>
      </c>
      <c r="M61" s="229">
        <v>0</v>
      </c>
      <c r="N61" s="229">
        <v>0</v>
      </c>
      <c r="O61" s="171">
        <v>0</v>
      </c>
      <c r="P61" s="171">
        <v>0</v>
      </c>
      <c r="Q61" s="171">
        <v>0</v>
      </c>
      <c r="R61" s="171">
        <v>0</v>
      </c>
      <c r="S61" s="171">
        <v>0</v>
      </c>
      <c r="T61" s="171">
        <v>0</v>
      </c>
      <c r="U61" s="171">
        <v>0</v>
      </c>
      <c r="V61" s="514">
        <f t="shared" si="1"/>
        <v>13384</v>
      </c>
    </row>
    <row r="62" spans="1:22" ht="15.6" customHeight="1">
      <c r="A62" s="407">
        <v>54</v>
      </c>
      <c r="B62" s="144" t="s">
        <v>154</v>
      </c>
      <c r="C62" s="171">
        <v>16490</v>
      </c>
      <c r="D62" s="171">
        <v>11</v>
      </c>
      <c r="E62" s="171">
        <v>1</v>
      </c>
      <c r="F62" s="229">
        <v>0</v>
      </c>
      <c r="G62" s="171">
        <v>0</v>
      </c>
      <c r="H62" s="171">
        <v>0</v>
      </c>
      <c r="I62" s="171">
        <v>0</v>
      </c>
      <c r="J62" s="171">
        <v>0</v>
      </c>
      <c r="K62" s="171">
        <v>0</v>
      </c>
      <c r="L62" s="171">
        <v>0</v>
      </c>
      <c r="M62" s="171">
        <v>0</v>
      </c>
      <c r="N62" s="171">
        <v>0</v>
      </c>
      <c r="O62" s="171">
        <v>0</v>
      </c>
      <c r="P62" s="171">
        <v>0</v>
      </c>
      <c r="Q62" s="171">
        <v>0</v>
      </c>
      <c r="R62" s="171">
        <v>0</v>
      </c>
      <c r="S62" s="171">
        <v>0</v>
      </c>
      <c r="T62" s="171">
        <v>0</v>
      </c>
      <c r="U62" s="171">
        <v>0</v>
      </c>
      <c r="V62" s="514">
        <f t="shared" si="1"/>
        <v>16502</v>
      </c>
    </row>
    <row r="63" spans="1:22" ht="15.6" customHeight="1">
      <c r="A63" s="407">
        <v>55</v>
      </c>
      <c r="B63" s="144" t="s">
        <v>155</v>
      </c>
      <c r="C63" s="171">
        <v>35865</v>
      </c>
      <c r="D63" s="171">
        <v>2</v>
      </c>
      <c r="E63" s="171">
        <v>0</v>
      </c>
      <c r="F63" s="229">
        <v>0</v>
      </c>
      <c r="G63" s="229">
        <v>0</v>
      </c>
      <c r="H63" s="171">
        <v>0</v>
      </c>
      <c r="I63" s="171">
        <v>0</v>
      </c>
      <c r="J63" s="171">
        <v>0</v>
      </c>
      <c r="K63" s="171">
        <v>0</v>
      </c>
      <c r="L63" s="171">
        <v>0</v>
      </c>
      <c r="M63" s="171">
        <v>0</v>
      </c>
      <c r="N63" s="171">
        <v>0</v>
      </c>
      <c r="O63" s="171">
        <v>0</v>
      </c>
      <c r="P63" s="171">
        <v>0</v>
      </c>
      <c r="Q63" s="171">
        <v>0</v>
      </c>
      <c r="R63" s="171">
        <v>0</v>
      </c>
      <c r="S63" s="171">
        <v>0</v>
      </c>
      <c r="T63" s="171">
        <v>0</v>
      </c>
      <c r="U63" s="171">
        <v>0</v>
      </c>
      <c r="V63" s="514">
        <f t="shared" si="1"/>
        <v>35867</v>
      </c>
    </row>
    <row r="64" spans="1:22" ht="15.6" customHeight="1">
      <c r="A64" s="407">
        <v>56</v>
      </c>
      <c r="B64" s="144" t="s">
        <v>156</v>
      </c>
      <c r="C64" s="171">
        <v>2915</v>
      </c>
      <c r="D64" s="171">
        <v>0</v>
      </c>
      <c r="E64" s="171">
        <v>0</v>
      </c>
      <c r="F64" s="171">
        <v>0</v>
      </c>
      <c r="G64" s="171">
        <v>0</v>
      </c>
      <c r="H64" s="171">
        <v>0</v>
      </c>
      <c r="I64" s="171">
        <v>0</v>
      </c>
      <c r="J64" s="171">
        <v>0</v>
      </c>
      <c r="K64" s="171">
        <v>0</v>
      </c>
      <c r="L64" s="171">
        <v>0</v>
      </c>
      <c r="M64" s="171">
        <v>0</v>
      </c>
      <c r="N64" s="171">
        <v>0</v>
      </c>
      <c r="O64" s="171">
        <v>0</v>
      </c>
      <c r="P64" s="171">
        <v>0</v>
      </c>
      <c r="Q64" s="171">
        <v>0</v>
      </c>
      <c r="R64" s="171">
        <v>0</v>
      </c>
      <c r="S64" s="171">
        <v>0</v>
      </c>
      <c r="T64" s="171">
        <v>0</v>
      </c>
      <c r="U64" s="171">
        <v>0</v>
      </c>
      <c r="V64" s="514">
        <f t="shared" si="1"/>
        <v>2915</v>
      </c>
    </row>
    <row r="65" spans="1:22" ht="15.6" customHeight="1">
      <c r="A65" s="407">
        <v>57</v>
      </c>
      <c r="B65" s="144" t="s">
        <v>157</v>
      </c>
      <c r="C65" s="171">
        <v>4887</v>
      </c>
      <c r="D65" s="171">
        <v>2</v>
      </c>
      <c r="E65" s="171">
        <v>0</v>
      </c>
      <c r="F65" s="171">
        <v>0</v>
      </c>
      <c r="G65" s="171">
        <v>0</v>
      </c>
      <c r="H65" s="171">
        <v>0</v>
      </c>
      <c r="I65" s="171">
        <v>0</v>
      </c>
      <c r="J65" s="171">
        <v>0</v>
      </c>
      <c r="K65" s="171">
        <v>0</v>
      </c>
      <c r="L65" s="171">
        <v>0</v>
      </c>
      <c r="M65" s="171">
        <v>0</v>
      </c>
      <c r="N65" s="171">
        <v>0</v>
      </c>
      <c r="O65" s="171">
        <v>0</v>
      </c>
      <c r="P65" s="171">
        <v>0</v>
      </c>
      <c r="Q65" s="171">
        <v>0</v>
      </c>
      <c r="R65" s="171">
        <v>0</v>
      </c>
      <c r="S65" s="171">
        <v>0</v>
      </c>
      <c r="T65" s="171">
        <v>0</v>
      </c>
      <c r="U65" s="171">
        <v>0</v>
      </c>
      <c r="V65" s="514">
        <f t="shared" si="1"/>
        <v>4889</v>
      </c>
    </row>
    <row r="66" spans="1:22" ht="15.6" customHeight="1">
      <c r="A66" s="407">
        <v>58</v>
      </c>
      <c r="B66" s="144" t="s">
        <v>158</v>
      </c>
      <c r="C66" s="171">
        <v>17953</v>
      </c>
      <c r="D66" s="171">
        <v>5</v>
      </c>
      <c r="E66" s="171">
        <v>0</v>
      </c>
      <c r="F66" s="171">
        <v>0</v>
      </c>
      <c r="G66" s="171">
        <v>0</v>
      </c>
      <c r="H66" s="171">
        <v>0</v>
      </c>
      <c r="I66" s="171">
        <v>0</v>
      </c>
      <c r="J66" s="171">
        <v>0</v>
      </c>
      <c r="K66" s="171">
        <v>0</v>
      </c>
      <c r="L66" s="171">
        <v>0</v>
      </c>
      <c r="M66" s="229">
        <v>0</v>
      </c>
      <c r="N66" s="229">
        <v>0</v>
      </c>
      <c r="O66" s="171">
        <v>0</v>
      </c>
      <c r="P66" s="171">
        <v>0</v>
      </c>
      <c r="Q66" s="171">
        <v>0</v>
      </c>
      <c r="R66" s="171">
        <v>0</v>
      </c>
      <c r="S66" s="171">
        <v>0</v>
      </c>
      <c r="T66" s="171">
        <v>0</v>
      </c>
      <c r="U66" s="171">
        <v>0</v>
      </c>
      <c r="V66" s="514">
        <f t="shared" si="1"/>
        <v>17958</v>
      </c>
    </row>
    <row r="67" spans="1:22" ht="15.6" customHeight="1">
      <c r="A67" s="407">
        <v>59</v>
      </c>
      <c r="B67" s="144" t="s">
        <v>159</v>
      </c>
      <c r="C67" s="171">
        <v>9977</v>
      </c>
      <c r="D67" s="171">
        <v>26</v>
      </c>
      <c r="E67" s="146">
        <v>5</v>
      </c>
      <c r="F67" s="171">
        <v>1</v>
      </c>
      <c r="G67" s="145">
        <v>0</v>
      </c>
      <c r="H67" s="229">
        <v>0</v>
      </c>
      <c r="I67" s="171">
        <v>0</v>
      </c>
      <c r="J67" s="229">
        <v>0</v>
      </c>
      <c r="K67" s="171">
        <v>0</v>
      </c>
      <c r="L67" s="171">
        <v>0</v>
      </c>
      <c r="M67" s="171">
        <v>0</v>
      </c>
      <c r="N67" s="171">
        <v>0</v>
      </c>
      <c r="O67" s="171">
        <v>0</v>
      </c>
      <c r="P67" s="171">
        <v>0</v>
      </c>
      <c r="Q67" s="171">
        <v>0</v>
      </c>
      <c r="R67" s="171">
        <v>0</v>
      </c>
      <c r="S67" s="171">
        <v>0</v>
      </c>
      <c r="T67" s="171">
        <v>0</v>
      </c>
      <c r="U67" s="171">
        <v>0</v>
      </c>
      <c r="V67" s="514">
        <f t="shared" si="1"/>
        <v>10009</v>
      </c>
    </row>
    <row r="68" spans="1:22" ht="15.6" customHeight="1">
      <c r="A68" s="407">
        <v>60</v>
      </c>
      <c r="B68" s="144" t="s">
        <v>160</v>
      </c>
      <c r="C68" s="171">
        <v>15019</v>
      </c>
      <c r="D68" s="171">
        <v>2</v>
      </c>
      <c r="E68" s="171">
        <v>1</v>
      </c>
      <c r="F68" s="229">
        <v>0</v>
      </c>
      <c r="G68" s="171">
        <v>0</v>
      </c>
      <c r="H68" s="171">
        <v>0</v>
      </c>
      <c r="I68" s="171">
        <v>0</v>
      </c>
      <c r="J68" s="171">
        <v>0</v>
      </c>
      <c r="K68" s="171">
        <v>0</v>
      </c>
      <c r="L68" s="171">
        <v>0</v>
      </c>
      <c r="M68" s="171">
        <v>0</v>
      </c>
      <c r="N68" s="171">
        <v>0</v>
      </c>
      <c r="O68" s="171">
        <v>0</v>
      </c>
      <c r="P68" s="171">
        <v>0</v>
      </c>
      <c r="Q68" s="171">
        <v>0</v>
      </c>
      <c r="R68" s="171">
        <v>0</v>
      </c>
      <c r="S68" s="171">
        <v>0</v>
      </c>
      <c r="T68" s="171">
        <v>0</v>
      </c>
      <c r="U68" s="171">
        <v>0</v>
      </c>
      <c r="V68" s="514">
        <f t="shared" si="1"/>
        <v>15022</v>
      </c>
    </row>
    <row r="69" spans="1:22" ht="15.6" customHeight="1">
      <c r="A69" s="407">
        <v>61</v>
      </c>
      <c r="B69" s="144" t="s">
        <v>161</v>
      </c>
      <c r="C69" s="171">
        <v>9959</v>
      </c>
      <c r="D69" s="171">
        <v>2</v>
      </c>
      <c r="E69" s="171">
        <v>0</v>
      </c>
      <c r="F69" s="171">
        <v>0</v>
      </c>
      <c r="G69" s="171">
        <v>0</v>
      </c>
      <c r="H69" s="171">
        <v>0</v>
      </c>
      <c r="I69" s="171">
        <v>0</v>
      </c>
      <c r="J69" s="171">
        <v>0</v>
      </c>
      <c r="K69" s="171">
        <v>0</v>
      </c>
      <c r="L69" s="171">
        <v>0</v>
      </c>
      <c r="M69" s="171">
        <v>0</v>
      </c>
      <c r="N69" s="171">
        <v>0</v>
      </c>
      <c r="O69" s="171">
        <v>0</v>
      </c>
      <c r="P69" s="171">
        <v>0</v>
      </c>
      <c r="Q69" s="171">
        <v>0</v>
      </c>
      <c r="R69" s="171">
        <v>0</v>
      </c>
      <c r="S69" s="171">
        <v>0</v>
      </c>
      <c r="T69" s="171">
        <v>0</v>
      </c>
      <c r="U69" s="171">
        <v>0</v>
      </c>
      <c r="V69" s="514">
        <f t="shared" si="1"/>
        <v>9961</v>
      </c>
    </row>
    <row r="70" spans="1:22" ht="15.6" customHeight="1">
      <c r="A70" s="407">
        <v>62</v>
      </c>
      <c r="B70" s="144" t="s">
        <v>162</v>
      </c>
      <c r="C70" s="171">
        <v>1474</v>
      </c>
      <c r="D70" s="171">
        <v>0</v>
      </c>
      <c r="E70" s="171">
        <v>0</v>
      </c>
      <c r="F70" s="171">
        <v>0</v>
      </c>
      <c r="G70" s="171">
        <v>0</v>
      </c>
      <c r="H70" s="171">
        <v>0</v>
      </c>
      <c r="I70" s="171">
        <v>0</v>
      </c>
      <c r="J70" s="171">
        <v>0</v>
      </c>
      <c r="K70" s="171">
        <v>0</v>
      </c>
      <c r="L70" s="171">
        <v>0</v>
      </c>
      <c r="M70" s="171">
        <v>0</v>
      </c>
      <c r="N70" s="171">
        <v>0</v>
      </c>
      <c r="O70" s="171">
        <v>0</v>
      </c>
      <c r="P70" s="171">
        <v>0</v>
      </c>
      <c r="Q70" s="171">
        <v>0</v>
      </c>
      <c r="R70" s="171">
        <v>0</v>
      </c>
      <c r="S70" s="171">
        <v>0</v>
      </c>
      <c r="T70" s="171">
        <v>0</v>
      </c>
      <c r="U70" s="171">
        <v>0</v>
      </c>
      <c r="V70" s="514">
        <f t="shared" si="1"/>
        <v>1474</v>
      </c>
    </row>
    <row r="71" spans="1:22" ht="14.85" customHeight="1">
      <c r="A71" s="407">
        <v>63</v>
      </c>
      <c r="B71" s="144" t="s">
        <v>339</v>
      </c>
      <c r="C71" s="171">
        <v>25637</v>
      </c>
      <c r="D71" s="171">
        <v>1</v>
      </c>
      <c r="E71" s="171">
        <v>0</v>
      </c>
      <c r="F71" s="171">
        <v>0</v>
      </c>
      <c r="G71" s="171">
        <v>0</v>
      </c>
      <c r="H71" s="171">
        <v>0</v>
      </c>
      <c r="I71" s="171">
        <v>0</v>
      </c>
      <c r="J71" s="171">
        <v>0</v>
      </c>
      <c r="K71" s="171">
        <v>0</v>
      </c>
      <c r="L71" s="171">
        <v>0</v>
      </c>
      <c r="M71" s="171">
        <v>0</v>
      </c>
      <c r="N71" s="171">
        <v>0</v>
      </c>
      <c r="O71" s="171">
        <v>0</v>
      </c>
      <c r="P71" s="171">
        <v>0</v>
      </c>
      <c r="Q71" s="171">
        <v>0</v>
      </c>
      <c r="R71" s="171">
        <v>0</v>
      </c>
      <c r="S71" s="171">
        <v>0</v>
      </c>
      <c r="T71" s="171">
        <v>0</v>
      </c>
      <c r="U71" s="171">
        <v>0</v>
      </c>
      <c r="V71" s="514">
        <f t="shared" si="1"/>
        <v>25638</v>
      </c>
    </row>
    <row r="72" spans="1:22" ht="14.85" customHeight="1">
      <c r="A72" s="407">
        <v>64</v>
      </c>
      <c r="B72" s="144" t="s">
        <v>163</v>
      </c>
      <c r="C72" s="171">
        <v>9972</v>
      </c>
      <c r="D72" s="171">
        <v>5</v>
      </c>
      <c r="E72" s="171">
        <v>2</v>
      </c>
      <c r="F72" s="171">
        <v>0</v>
      </c>
      <c r="G72" s="171">
        <v>0</v>
      </c>
      <c r="H72" s="171">
        <v>0</v>
      </c>
      <c r="I72" s="171">
        <v>0</v>
      </c>
      <c r="J72" s="171">
        <v>0</v>
      </c>
      <c r="K72" s="171">
        <v>0</v>
      </c>
      <c r="L72" s="171">
        <v>0</v>
      </c>
      <c r="M72" s="171">
        <v>0</v>
      </c>
      <c r="N72" s="171">
        <v>0</v>
      </c>
      <c r="O72" s="171">
        <v>0</v>
      </c>
      <c r="P72" s="171">
        <v>0</v>
      </c>
      <c r="Q72" s="171">
        <v>0</v>
      </c>
      <c r="R72" s="171">
        <v>0</v>
      </c>
      <c r="S72" s="171">
        <v>0</v>
      </c>
      <c r="T72" s="171">
        <v>0</v>
      </c>
      <c r="U72" s="171">
        <v>0</v>
      </c>
      <c r="V72" s="514">
        <f t="shared" si="1"/>
        <v>9979</v>
      </c>
    </row>
    <row r="73" spans="1:22" ht="14.85" customHeight="1">
      <c r="A73" s="407">
        <v>65</v>
      </c>
      <c r="B73" s="144" t="s">
        <v>164</v>
      </c>
      <c r="C73" s="171">
        <v>4125</v>
      </c>
      <c r="D73" s="171">
        <v>0</v>
      </c>
      <c r="E73" s="171">
        <v>2</v>
      </c>
      <c r="F73" s="229">
        <v>1</v>
      </c>
      <c r="G73" s="171">
        <v>0</v>
      </c>
      <c r="H73" s="171">
        <v>0</v>
      </c>
      <c r="I73" s="171">
        <v>0</v>
      </c>
      <c r="J73" s="171">
        <v>0</v>
      </c>
      <c r="K73" s="171">
        <v>0</v>
      </c>
      <c r="L73" s="171">
        <v>0</v>
      </c>
      <c r="M73" s="171">
        <v>0</v>
      </c>
      <c r="N73" s="171">
        <v>0</v>
      </c>
      <c r="O73" s="171">
        <v>0</v>
      </c>
      <c r="P73" s="171">
        <v>0</v>
      </c>
      <c r="Q73" s="171">
        <v>0</v>
      </c>
      <c r="R73" s="171">
        <v>0</v>
      </c>
      <c r="S73" s="171">
        <v>0</v>
      </c>
      <c r="T73" s="171">
        <v>0</v>
      </c>
      <c r="U73" s="171">
        <v>0</v>
      </c>
      <c r="V73" s="514">
        <f t="shared" si="1"/>
        <v>4128</v>
      </c>
    </row>
    <row r="74" spans="1:22" ht="14.85" customHeight="1">
      <c r="A74" s="407">
        <v>66</v>
      </c>
      <c r="B74" s="144" t="s">
        <v>165</v>
      </c>
      <c r="C74" s="171">
        <v>17503</v>
      </c>
      <c r="D74" s="171">
        <v>2</v>
      </c>
      <c r="E74" s="171">
        <v>0</v>
      </c>
      <c r="F74" s="171">
        <v>0</v>
      </c>
      <c r="G74" s="171">
        <v>0</v>
      </c>
      <c r="H74" s="171">
        <v>0</v>
      </c>
      <c r="I74" s="171">
        <v>0</v>
      </c>
      <c r="J74" s="171">
        <v>0</v>
      </c>
      <c r="K74" s="171">
        <v>0</v>
      </c>
      <c r="L74" s="171">
        <v>0</v>
      </c>
      <c r="M74" s="171">
        <v>0</v>
      </c>
      <c r="N74" s="171">
        <v>0</v>
      </c>
      <c r="O74" s="171">
        <v>0</v>
      </c>
      <c r="P74" s="171">
        <v>0</v>
      </c>
      <c r="Q74" s="171">
        <v>0</v>
      </c>
      <c r="R74" s="171">
        <v>0</v>
      </c>
      <c r="S74" s="171">
        <v>0</v>
      </c>
      <c r="T74" s="171">
        <v>0</v>
      </c>
      <c r="U74" s="171">
        <v>0</v>
      </c>
      <c r="V74" s="514">
        <f t="shared" si="1"/>
        <v>17505</v>
      </c>
    </row>
    <row r="75" spans="1:22" ht="14.85" customHeight="1">
      <c r="A75" s="407">
        <v>67</v>
      </c>
      <c r="B75" s="144" t="s">
        <v>166</v>
      </c>
      <c r="C75" s="171">
        <v>2645</v>
      </c>
      <c r="D75" s="171">
        <v>0</v>
      </c>
      <c r="E75" s="171">
        <v>0</v>
      </c>
      <c r="F75" s="171">
        <v>0</v>
      </c>
      <c r="G75" s="171">
        <v>0</v>
      </c>
      <c r="H75" s="171">
        <v>0</v>
      </c>
      <c r="I75" s="171">
        <v>0</v>
      </c>
      <c r="J75" s="171">
        <v>0</v>
      </c>
      <c r="K75" s="171">
        <v>0</v>
      </c>
      <c r="L75" s="171">
        <v>0</v>
      </c>
      <c r="M75" s="171">
        <v>0</v>
      </c>
      <c r="N75" s="171">
        <v>0</v>
      </c>
      <c r="O75" s="171">
        <v>0</v>
      </c>
      <c r="P75" s="171">
        <v>0</v>
      </c>
      <c r="Q75" s="171">
        <v>0</v>
      </c>
      <c r="R75" s="171">
        <v>0</v>
      </c>
      <c r="S75" s="171">
        <v>0</v>
      </c>
      <c r="T75" s="171">
        <v>0</v>
      </c>
      <c r="U75" s="171">
        <v>0</v>
      </c>
      <c r="V75" s="514">
        <f t="shared" si="1"/>
        <v>2645</v>
      </c>
    </row>
    <row r="76" spans="1:22" ht="14.85" customHeight="1">
      <c r="A76" s="407">
        <v>68</v>
      </c>
      <c r="B76" s="144" t="s">
        <v>167</v>
      </c>
      <c r="C76" s="171">
        <v>12649</v>
      </c>
      <c r="D76" s="171">
        <v>0</v>
      </c>
      <c r="E76" s="171">
        <v>0</v>
      </c>
      <c r="F76" s="171">
        <v>0</v>
      </c>
      <c r="G76" s="171">
        <v>0</v>
      </c>
      <c r="H76" s="171">
        <v>0</v>
      </c>
      <c r="I76" s="171">
        <v>0</v>
      </c>
      <c r="J76" s="171">
        <v>0</v>
      </c>
      <c r="K76" s="171">
        <v>0</v>
      </c>
      <c r="L76" s="171">
        <v>0</v>
      </c>
      <c r="M76" s="171">
        <v>0</v>
      </c>
      <c r="N76" s="171">
        <v>0</v>
      </c>
      <c r="O76" s="171">
        <v>0</v>
      </c>
      <c r="P76" s="171">
        <v>0</v>
      </c>
      <c r="Q76" s="171">
        <v>0</v>
      </c>
      <c r="R76" s="171">
        <v>0</v>
      </c>
      <c r="S76" s="171">
        <v>0</v>
      </c>
      <c r="T76" s="171">
        <v>0</v>
      </c>
      <c r="U76" s="171">
        <v>0</v>
      </c>
      <c r="V76" s="514">
        <f t="shared" si="1"/>
        <v>12649</v>
      </c>
    </row>
    <row r="77" spans="1:22" ht="14.85" customHeight="1">
      <c r="A77" s="407">
        <v>69</v>
      </c>
      <c r="B77" s="144" t="s">
        <v>168</v>
      </c>
      <c r="C77" s="171">
        <v>2556</v>
      </c>
      <c r="D77" s="171">
        <v>2</v>
      </c>
      <c r="E77" s="171">
        <v>0</v>
      </c>
      <c r="F77" s="171">
        <v>0</v>
      </c>
      <c r="G77" s="171">
        <v>0</v>
      </c>
      <c r="H77" s="171">
        <v>0</v>
      </c>
      <c r="I77" s="171">
        <v>0</v>
      </c>
      <c r="J77" s="171">
        <v>0</v>
      </c>
      <c r="K77" s="171">
        <v>0</v>
      </c>
      <c r="L77" s="171">
        <v>0</v>
      </c>
      <c r="M77" s="171">
        <v>0</v>
      </c>
      <c r="N77" s="171">
        <v>0</v>
      </c>
      <c r="O77" s="171">
        <v>0</v>
      </c>
      <c r="P77" s="171">
        <v>0</v>
      </c>
      <c r="Q77" s="171">
        <v>0</v>
      </c>
      <c r="R77" s="171">
        <v>0</v>
      </c>
      <c r="S77" s="171">
        <v>0</v>
      </c>
      <c r="T77" s="171">
        <v>0</v>
      </c>
      <c r="U77" s="171">
        <v>0</v>
      </c>
      <c r="V77" s="514">
        <f t="shared" si="1"/>
        <v>2558</v>
      </c>
    </row>
    <row r="78" spans="1:22" ht="14.85" customHeight="1">
      <c r="A78" s="407">
        <v>70</v>
      </c>
      <c r="B78" s="144" t="s">
        <v>169</v>
      </c>
      <c r="C78" s="171">
        <v>7309</v>
      </c>
      <c r="D78" s="171">
        <v>6</v>
      </c>
      <c r="E78" s="171">
        <v>0</v>
      </c>
      <c r="F78" s="171">
        <v>0</v>
      </c>
      <c r="G78" s="171">
        <v>0</v>
      </c>
      <c r="H78" s="171">
        <v>0</v>
      </c>
      <c r="I78" s="171">
        <v>0</v>
      </c>
      <c r="J78" s="171">
        <v>0</v>
      </c>
      <c r="K78" s="171">
        <v>0</v>
      </c>
      <c r="L78" s="171">
        <v>0</v>
      </c>
      <c r="M78" s="171">
        <v>0</v>
      </c>
      <c r="N78" s="171">
        <v>0</v>
      </c>
      <c r="O78" s="171">
        <v>0</v>
      </c>
      <c r="P78" s="171">
        <v>0</v>
      </c>
      <c r="Q78" s="171">
        <v>0</v>
      </c>
      <c r="R78" s="171">
        <v>0</v>
      </c>
      <c r="S78" s="171">
        <v>0</v>
      </c>
      <c r="T78" s="171">
        <v>0</v>
      </c>
      <c r="U78" s="171">
        <v>0</v>
      </c>
      <c r="V78" s="514">
        <f t="shared" si="1"/>
        <v>7315</v>
      </c>
    </row>
    <row r="79" spans="1:22" ht="14.85" customHeight="1">
      <c r="A79" s="407">
        <v>71</v>
      </c>
      <c r="B79" s="144" t="s">
        <v>170</v>
      </c>
      <c r="C79" s="171">
        <v>4592</v>
      </c>
      <c r="D79" s="171">
        <v>0</v>
      </c>
      <c r="E79" s="171">
        <v>0</v>
      </c>
      <c r="F79" s="171">
        <v>0</v>
      </c>
      <c r="G79" s="171">
        <v>0</v>
      </c>
      <c r="H79" s="171">
        <v>0</v>
      </c>
      <c r="I79" s="171">
        <v>0</v>
      </c>
      <c r="J79" s="171">
        <v>0</v>
      </c>
      <c r="K79" s="171">
        <v>0</v>
      </c>
      <c r="L79" s="171">
        <v>0</v>
      </c>
      <c r="M79" s="171">
        <v>0</v>
      </c>
      <c r="N79" s="171">
        <v>0</v>
      </c>
      <c r="O79" s="171">
        <v>0</v>
      </c>
      <c r="P79" s="171">
        <v>0</v>
      </c>
      <c r="Q79" s="171">
        <v>0</v>
      </c>
      <c r="R79" s="171">
        <v>0</v>
      </c>
      <c r="S79" s="171">
        <v>0</v>
      </c>
      <c r="T79" s="171">
        <v>0</v>
      </c>
      <c r="U79" s="171">
        <v>0</v>
      </c>
      <c r="V79" s="514">
        <f t="shared" si="1"/>
        <v>4592</v>
      </c>
    </row>
    <row r="80" spans="1:22" ht="14.85" customHeight="1">
      <c r="A80" s="407">
        <v>72</v>
      </c>
      <c r="B80" s="144" t="s">
        <v>171</v>
      </c>
      <c r="C80" s="171">
        <v>1627</v>
      </c>
      <c r="D80" s="171">
        <v>0</v>
      </c>
      <c r="E80" s="171">
        <v>0</v>
      </c>
      <c r="F80" s="171">
        <v>0</v>
      </c>
      <c r="G80" s="171">
        <v>0</v>
      </c>
      <c r="H80" s="171">
        <v>0</v>
      </c>
      <c r="I80" s="171">
        <v>0</v>
      </c>
      <c r="J80" s="171">
        <v>0</v>
      </c>
      <c r="K80" s="171">
        <v>0</v>
      </c>
      <c r="L80" s="171">
        <v>0</v>
      </c>
      <c r="M80" s="171">
        <v>0</v>
      </c>
      <c r="N80" s="171">
        <v>0</v>
      </c>
      <c r="O80" s="171">
        <v>0</v>
      </c>
      <c r="P80" s="171">
        <v>0</v>
      </c>
      <c r="Q80" s="171">
        <v>0</v>
      </c>
      <c r="R80" s="171">
        <v>0</v>
      </c>
      <c r="S80" s="171">
        <v>0</v>
      </c>
      <c r="T80" s="171">
        <v>0</v>
      </c>
      <c r="U80" s="171">
        <v>0</v>
      </c>
      <c r="V80" s="514">
        <f t="shared" si="1"/>
        <v>1627</v>
      </c>
    </row>
    <row r="81" spans="1:23" ht="14.85" customHeight="1">
      <c r="A81" s="407">
        <v>73</v>
      </c>
      <c r="B81" s="144" t="s">
        <v>172</v>
      </c>
      <c r="C81" s="171">
        <v>1039</v>
      </c>
      <c r="D81" s="171">
        <v>0</v>
      </c>
      <c r="E81" s="171">
        <v>0</v>
      </c>
      <c r="F81" s="171">
        <v>0</v>
      </c>
      <c r="G81" s="171">
        <v>0</v>
      </c>
      <c r="H81" s="171">
        <v>0</v>
      </c>
      <c r="I81" s="171">
        <v>0</v>
      </c>
      <c r="J81" s="171">
        <v>0</v>
      </c>
      <c r="K81" s="171">
        <v>0</v>
      </c>
      <c r="L81" s="171">
        <v>0</v>
      </c>
      <c r="M81" s="171">
        <v>0</v>
      </c>
      <c r="N81" s="171">
        <v>0</v>
      </c>
      <c r="O81" s="171">
        <v>0</v>
      </c>
      <c r="P81" s="171">
        <v>0</v>
      </c>
      <c r="Q81" s="171">
        <v>0</v>
      </c>
      <c r="R81" s="171">
        <v>0</v>
      </c>
      <c r="S81" s="171">
        <v>0</v>
      </c>
      <c r="T81" s="171">
        <v>0</v>
      </c>
      <c r="U81" s="171">
        <v>0</v>
      </c>
      <c r="V81" s="514">
        <f t="shared" si="1"/>
        <v>1039</v>
      </c>
    </row>
    <row r="82" spans="1:23" ht="14.85" customHeight="1">
      <c r="A82" s="407">
        <v>74</v>
      </c>
      <c r="B82" s="144" t="s">
        <v>173</v>
      </c>
      <c r="C82" s="171">
        <v>987</v>
      </c>
      <c r="D82" s="171">
        <v>1</v>
      </c>
      <c r="E82" s="171">
        <v>0</v>
      </c>
      <c r="F82" s="171">
        <v>0</v>
      </c>
      <c r="G82" s="171">
        <v>0</v>
      </c>
      <c r="H82" s="171">
        <v>0</v>
      </c>
      <c r="I82" s="171">
        <v>0</v>
      </c>
      <c r="J82" s="171">
        <v>0</v>
      </c>
      <c r="K82" s="171">
        <v>0</v>
      </c>
      <c r="L82" s="171">
        <v>0</v>
      </c>
      <c r="M82" s="171">
        <v>0</v>
      </c>
      <c r="N82" s="171">
        <v>0</v>
      </c>
      <c r="O82" s="171">
        <v>0</v>
      </c>
      <c r="P82" s="171">
        <v>0</v>
      </c>
      <c r="Q82" s="171">
        <v>0</v>
      </c>
      <c r="R82" s="171">
        <v>0</v>
      </c>
      <c r="S82" s="171">
        <v>0</v>
      </c>
      <c r="T82" s="171">
        <v>0</v>
      </c>
      <c r="U82" s="171">
        <v>0</v>
      </c>
      <c r="V82" s="514">
        <f t="shared" si="1"/>
        <v>988</v>
      </c>
    </row>
    <row r="83" spans="1:23" ht="14.85" customHeight="1">
      <c r="A83" s="407">
        <v>75</v>
      </c>
      <c r="B83" s="144" t="s">
        <v>174</v>
      </c>
      <c r="C83" s="171">
        <v>4278</v>
      </c>
      <c r="D83" s="171">
        <v>0</v>
      </c>
      <c r="E83" s="171">
        <v>0</v>
      </c>
      <c r="F83" s="171">
        <v>0</v>
      </c>
      <c r="G83" s="171">
        <v>0</v>
      </c>
      <c r="H83" s="171">
        <v>0</v>
      </c>
      <c r="I83" s="171">
        <v>0</v>
      </c>
      <c r="J83" s="171">
        <v>0</v>
      </c>
      <c r="K83" s="171">
        <v>0</v>
      </c>
      <c r="L83" s="171">
        <v>0</v>
      </c>
      <c r="M83" s="171">
        <v>0</v>
      </c>
      <c r="N83" s="171">
        <v>0</v>
      </c>
      <c r="O83" s="171">
        <v>0</v>
      </c>
      <c r="P83" s="171">
        <v>0</v>
      </c>
      <c r="Q83" s="171">
        <v>0</v>
      </c>
      <c r="R83" s="171">
        <v>0</v>
      </c>
      <c r="S83" s="171">
        <v>0</v>
      </c>
      <c r="T83" s="171">
        <v>0</v>
      </c>
      <c r="U83" s="171">
        <v>0</v>
      </c>
      <c r="V83" s="514">
        <f t="shared" si="1"/>
        <v>4278</v>
      </c>
    </row>
    <row r="84" spans="1:23" ht="14.85" customHeight="1">
      <c r="A84" s="407">
        <v>76</v>
      </c>
      <c r="B84" s="144" t="s">
        <v>175</v>
      </c>
      <c r="C84" s="171">
        <v>2550</v>
      </c>
      <c r="D84" s="171">
        <v>0</v>
      </c>
      <c r="E84" s="171">
        <v>0</v>
      </c>
      <c r="F84" s="171">
        <v>0</v>
      </c>
      <c r="G84" s="171">
        <v>0</v>
      </c>
      <c r="H84" s="171">
        <v>0</v>
      </c>
      <c r="I84" s="171">
        <v>0</v>
      </c>
      <c r="J84" s="171">
        <v>0</v>
      </c>
      <c r="K84" s="171">
        <v>0</v>
      </c>
      <c r="L84" s="171">
        <v>0</v>
      </c>
      <c r="M84" s="171">
        <v>0</v>
      </c>
      <c r="N84" s="171">
        <v>0</v>
      </c>
      <c r="O84" s="171">
        <v>0</v>
      </c>
      <c r="P84" s="171">
        <v>0</v>
      </c>
      <c r="Q84" s="171">
        <v>0</v>
      </c>
      <c r="R84" s="171">
        <v>0</v>
      </c>
      <c r="S84" s="171">
        <v>0</v>
      </c>
      <c r="T84" s="171">
        <v>0</v>
      </c>
      <c r="U84" s="171">
        <v>0</v>
      </c>
      <c r="V84" s="514">
        <f t="shared" si="1"/>
        <v>2550</v>
      </c>
    </row>
    <row r="85" spans="1:23" ht="14.85" customHeight="1">
      <c r="A85" s="407">
        <v>77</v>
      </c>
      <c r="B85" s="144" t="s">
        <v>176</v>
      </c>
      <c r="C85" s="171">
        <v>1948</v>
      </c>
      <c r="D85" s="171">
        <v>0</v>
      </c>
      <c r="E85" s="171">
        <v>0</v>
      </c>
      <c r="F85" s="171">
        <v>0</v>
      </c>
      <c r="G85" s="171">
        <v>0</v>
      </c>
      <c r="H85" s="171">
        <v>0</v>
      </c>
      <c r="I85" s="171">
        <v>0</v>
      </c>
      <c r="J85" s="171">
        <v>0</v>
      </c>
      <c r="K85" s="171">
        <v>0</v>
      </c>
      <c r="L85" s="171">
        <v>0</v>
      </c>
      <c r="M85" s="171">
        <v>0</v>
      </c>
      <c r="N85" s="171">
        <v>0</v>
      </c>
      <c r="O85" s="171">
        <v>0</v>
      </c>
      <c r="P85" s="171">
        <v>0</v>
      </c>
      <c r="Q85" s="171">
        <v>0</v>
      </c>
      <c r="R85" s="171">
        <v>0</v>
      </c>
      <c r="S85" s="171">
        <v>0</v>
      </c>
      <c r="T85" s="171">
        <v>0</v>
      </c>
      <c r="U85" s="171">
        <v>0</v>
      </c>
      <c r="V85" s="514">
        <f t="shared" si="1"/>
        <v>1948</v>
      </c>
    </row>
    <row r="86" spans="1:23" ht="14.85" customHeight="1">
      <c r="A86" s="407">
        <v>78</v>
      </c>
      <c r="B86" s="144" t="s">
        <v>177</v>
      </c>
      <c r="C86" s="171">
        <v>1756</v>
      </c>
      <c r="D86" s="171">
        <v>0</v>
      </c>
      <c r="E86" s="171">
        <v>0</v>
      </c>
      <c r="F86" s="171">
        <v>0</v>
      </c>
      <c r="G86" s="171">
        <v>0</v>
      </c>
      <c r="H86" s="171">
        <v>0</v>
      </c>
      <c r="I86" s="171">
        <v>0</v>
      </c>
      <c r="J86" s="171">
        <v>0</v>
      </c>
      <c r="K86" s="171">
        <v>0</v>
      </c>
      <c r="L86" s="171">
        <v>0</v>
      </c>
      <c r="M86" s="171">
        <v>0</v>
      </c>
      <c r="N86" s="171">
        <v>0</v>
      </c>
      <c r="O86" s="171">
        <v>0</v>
      </c>
      <c r="P86" s="171">
        <v>0</v>
      </c>
      <c r="Q86" s="171">
        <v>0</v>
      </c>
      <c r="R86" s="171">
        <v>0</v>
      </c>
      <c r="S86" s="171">
        <v>0</v>
      </c>
      <c r="T86" s="171">
        <v>0</v>
      </c>
      <c r="U86" s="171">
        <v>0</v>
      </c>
      <c r="V86" s="514">
        <f t="shared" si="1"/>
        <v>1756</v>
      </c>
    </row>
    <row r="87" spans="1:23" ht="14.85" customHeight="1">
      <c r="A87" s="407">
        <v>79</v>
      </c>
      <c r="B87" s="144" t="s">
        <v>178</v>
      </c>
      <c r="C87" s="171">
        <v>3012</v>
      </c>
      <c r="D87" s="171">
        <v>1</v>
      </c>
      <c r="E87" s="171">
        <v>0</v>
      </c>
      <c r="F87" s="229">
        <v>0</v>
      </c>
      <c r="G87" s="171">
        <v>0</v>
      </c>
      <c r="H87" s="171">
        <v>0</v>
      </c>
      <c r="I87" s="171">
        <v>0</v>
      </c>
      <c r="J87" s="171">
        <v>0</v>
      </c>
      <c r="K87" s="171">
        <v>0</v>
      </c>
      <c r="L87" s="171">
        <v>0</v>
      </c>
      <c r="M87" s="171">
        <v>0</v>
      </c>
      <c r="N87" s="171">
        <v>0</v>
      </c>
      <c r="O87" s="171">
        <v>0</v>
      </c>
      <c r="P87" s="171">
        <v>0</v>
      </c>
      <c r="Q87" s="171">
        <v>0</v>
      </c>
      <c r="R87" s="171">
        <v>0</v>
      </c>
      <c r="S87" s="171">
        <v>0</v>
      </c>
      <c r="T87" s="171">
        <v>0</v>
      </c>
      <c r="U87" s="171">
        <v>0</v>
      </c>
      <c r="V87" s="514">
        <f t="shared" si="1"/>
        <v>3013</v>
      </c>
    </row>
    <row r="88" spans="1:23" ht="14.85" customHeight="1">
      <c r="A88" s="407">
        <v>80</v>
      </c>
      <c r="B88" s="144" t="s">
        <v>179</v>
      </c>
      <c r="C88" s="171">
        <v>8199</v>
      </c>
      <c r="D88" s="171">
        <v>2</v>
      </c>
      <c r="E88" s="171">
        <v>1</v>
      </c>
      <c r="F88" s="171">
        <v>0</v>
      </c>
      <c r="G88" s="171">
        <v>0</v>
      </c>
      <c r="H88" s="171">
        <v>0</v>
      </c>
      <c r="I88" s="171">
        <v>0</v>
      </c>
      <c r="J88" s="171">
        <v>0</v>
      </c>
      <c r="K88" s="171">
        <v>0</v>
      </c>
      <c r="L88" s="171">
        <v>0</v>
      </c>
      <c r="M88" s="171">
        <v>0</v>
      </c>
      <c r="N88" s="171">
        <v>0</v>
      </c>
      <c r="O88" s="171">
        <v>0</v>
      </c>
      <c r="P88" s="171">
        <v>0</v>
      </c>
      <c r="Q88" s="171">
        <v>0</v>
      </c>
      <c r="R88" s="171">
        <v>0</v>
      </c>
      <c r="S88" s="171">
        <v>0</v>
      </c>
      <c r="T88" s="171">
        <v>0</v>
      </c>
      <c r="U88" s="171">
        <v>0</v>
      </c>
      <c r="V88" s="514">
        <f t="shared" si="1"/>
        <v>8202</v>
      </c>
    </row>
    <row r="89" spans="1:23" ht="14.85" customHeight="1">
      <c r="A89" s="407">
        <v>81</v>
      </c>
      <c r="B89" s="144" t="s">
        <v>180</v>
      </c>
      <c r="C89" s="171">
        <v>6967</v>
      </c>
      <c r="D89" s="171">
        <v>2</v>
      </c>
      <c r="E89" s="171">
        <v>0</v>
      </c>
      <c r="F89" s="171">
        <v>1</v>
      </c>
      <c r="G89" s="171">
        <v>0</v>
      </c>
      <c r="H89" s="171">
        <v>0</v>
      </c>
      <c r="I89" s="171">
        <v>0</v>
      </c>
      <c r="J89" s="171">
        <v>0</v>
      </c>
      <c r="K89" s="171">
        <v>0</v>
      </c>
      <c r="L89" s="171">
        <v>0</v>
      </c>
      <c r="M89" s="171">
        <v>0</v>
      </c>
      <c r="N89" s="171">
        <v>0</v>
      </c>
      <c r="O89" s="171">
        <v>0</v>
      </c>
      <c r="P89" s="171">
        <v>0</v>
      </c>
      <c r="Q89" s="171">
        <v>0</v>
      </c>
      <c r="R89" s="171">
        <v>0</v>
      </c>
      <c r="S89" s="171">
        <v>0</v>
      </c>
      <c r="T89" s="171">
        <v>0</v>
      </c>
      <c r="U89" s="171">
        <v>0</v>
      </c>
      <c r="V89" s="514">
        <f t="shared" si="1"/>
        <v>6970</v>
      </c>
    </row>
    <row r="90" spans="1:23" s="109" customFormat="1" ht="14.85" customHeight="1">
      <c r="A90" s="994" t="s">
        <v>453</v>
      </c>
      <c r="B90" s="994"/>
      <c r="C90" s="102">
        <f>5014-1391</f>
        <v>3623</v>
      </c>
      <c r="D90" s="102">
        <v>12</v>
      </c>
      <c r="E90" s="102">
        <v>1</v>
      </c>
      <c r="F90" s="102">
        <v>0</v>
      </c>
      <c r="G90" s="102">
        <v>0</v>
      </c>
      <c r="H90" s="102">
        <v>0</v>
      </c>
      <c r="I90" s="102">
        <v>0</v>
      </c>
      <c r="J90" s="102">
        <v>0</v>
      </c>
      <c r="K90" s="102">
        <v>0</v>
      </c>
      <c r="L90" s="102">
        <v>0</v>
      </c>
      <c r="M90" s="102">
        <v>0</v>
      </c>
      <c r="N90" s="102">
        <v>0</v>
      </c>
      <c r="O90" s="102">
        <v>0</v>
      </c>
      <c r="P90" s="102">
        <v>0</v>
      </c>
      <c r="Q90" s="102">
        <v>0</v>
      </c>
      <c r="R90" s="102">
        <v>0</v>
      </c>
      <c r="S90" s="102">
        <v>0</v>
      </c>
      <c r="T90" s="102">
        <v>0</v>
      </c>
      <c r="U90" s="102">
        <v>0</v>
      </c>
      <c r="V90" s="514">
        <f t="shared" si="1"/>
        <v>3636</v>
      </c>
      <c r="W90" s="110"/>
    </row>
    <row r="91" spans="1:23" ht="20.100000000000001" customHeight="1">
      <c r="A91" s="1001" t="s">
        <v>212</v>
      </c>
      <c r="B91" s="1001"/>
      <c r="C91" s="571">
        <f t="shared" ref="C91:V91" si="2">SUM(C49:C90)+SUM(C6:C45)</f>
        <v>1056322</v>
      </c>
      <c r="D91" s="571">
        <f t="shared" si="2"/>
        <v>421</v>
      </c>
      <c r="E91" s="571">
        <f t="shared" si="2"/>
        <v>80</v>
      </c>
      <c r="F91" s="571">
        <f t="shared" si="2"/>
        <v>15</v>
      </c>
      <c r="G91" s="571">
        <f t="shared" si="2"/>
        <v>6</v>
      </c>
      <c r="H91" s="571">
        <f t="shared" si="2"/>
        <v>3</v>
      </c>
      <c r="I91" s="571">
        <f t="shared" si="2"/>
        <v>0</v>
      </c>
      <c r="J91" s="571">
        <f t="shared" si="2"/>
        <v>2</v>
      </c>
      <c r="K91" s="571">
        <f t="shared" si="2"/>
        <v>0</v>
      </c>
      <c r="L91" s="571">
        <f t="shared" si="2"/>
        <v>1</v>
      </c>
      <c r="M91" s="571">
        <f t="shared" si="2"/>
        <v>2</v>
      </c>
      <c r="N91" s="571">
        <f t="shared" si="2"/>
        <v>0</v>
      </c>
      <c r="O91" s="571">
        <f t="shared" si="2"/>
        <v>0</v>
      </c>
      <c r="P91" s="571">
        <f t="shared" si="2"/>
        <v>0</v>
      </c>
      <c r="Q91" s="571">
        <f t="shared" si="2"/>
        <v>0</v>
      </c>
      <c r="R91" s="571">
        <f t="shared" si="2"/>
        <v>0</v>
      </c>
      <c r="S91" s="571">
        <f t="shared" si="2"/>
        <v>0</v>
      </c>
      <c r="T91" s="571">
        <f t="shared" si="2"/>
        <v>0</v>
      </c>
      <c r="U91" s="571">
        <f t="shared" si="2"/>
        <v>0</v>
      </c>
      <c r="V91" s="571">
        <f t="shared" si="2"/>
        <v>1056852</v>
      </c>
    </row>
    <row r="92" spans="1:23" ht="18.75" customHeight="1">
      <c r="C92" s="228"/>
      <c r="D92" s="228"/>
      <c r="E92" s="228"/>
      <c r="F92" s="228"/>
      <c r="G92" s="228"/>
      <c r="H92" s="228"/>
      <c r="I92" s="228"/>
      <c r="J92" s="228"/>
      <c r="K92" s="228"/>
      <c r="L92" s="228"/>
      <c r="M92" s="228"/>
      <c r="N92" s="228"/>
      <c r="O92" s="228"/>
      <c r="P92" s="228"/>
      <c r="Q92" s="228"/>
      <c r="R92" s="228"/>
      <c r="S92" s="228"/>
      <c r="T92" s="228"/>
      <c r="U92" s="228"/>
      <c r="V92" s="228"/>
    </row>
    <row r="93" spans="1:23" ht="15.95" customHeight="1"/>
    <row r="94" spans="1:23" ht="15.95" customHeight="1">
      <c r="E94" s="146"/>
      <c r="F94" s="146"/>
      <c r="G94" s="146"/>
      <c r="H94" s="146"/>
      <c r="I94" s="146"/>
      <c r="J94" s="146"/>
      <c r="K94" s="146"/>
      <c r="L94" s="146"/>
      <c r="M94" s="146"/>
      <c r="N94" s="146"/>
      <c r="O94" s="146"/>
      <c r="P94" s="146"/>
      <c r="Q94" s="146"/>
      <c r="R94" s="146"/>
      <c r="S94" s="146"/>
      <c r="T94" s="146"/>
      <c r="U94" s="146"/>
      <c r="V94" s="146"/>
    </row>
    <row r="95" spans="1:23" ht="15.95" customHeight="1">
      <c r="E95" s="228"/>
      <c r="F95" s="228"/>
      <c r="G95" s="228"/>
      <c r="H95" s="228"/>
      <c r="I95" s="228"/>
      <c r="J95" s="228"/>
      <c r="K95" s="228"/>
      <c r="L95" s="228"/>
      <c r="M95" s="228"/>
      <c r="N95" s="228"/>
      <c r="O95" s="228"/>
      <c r="P95" s="228"/>
      <c r="Q95" s="228"/>
      <c r="R95" s="228"/>
      <c r="S95" s="228"/>
      <c r="T95" s="228"/>
      <c r="U95" s="228"/>
      <c r="V95" s="228"/>
    </row>
    <row r="96" spans="1:23" ht="15.95" customHeight="1"/>
    <row r="97" ht="15.95" customHeight="1"/>
    <row r="98" ht="15.95" customHeight="1"/>
    <row r="99" ht="15.95" customHeight="1"/>
    <row r="100" ht="15.95" customHeight="1"/>
    <row r="101" ht="15.95" customHeight="1"/>
    <row r="102" ht="15.95" customHeight="1"/>
    <row r="103" ht="15.95" customHeight="1"/>
    <row r="104" ht="15.95" customHeight="1"/>
    <row r="105" ht="15.95" customHeight="1"/>
    <row r="106" ht="15.95" customHeight="1"/>
    <row r="107" ht="15.95" customHeight="1"/>
    <row r="108" ht="15.95" customHeight="1"/>
    <row r="109" ht="15.95" customHeight="1"/>
    <row r="110" ht="15.95" customHeight="1"/>
    <row r="111" ht="15.95" customHeight="1"/>
    <row r="112" ht="15.95" customHeight="1"/>
    <row r="113" ht="15.95" customHeight="1"/>
    <row r="114" ht="15.95" customHeight="1"/>
    <row r="115" ht="15.95" customHeight="1"/>
    <row r="116" ht="15.95" customHeight="1"/>
    <row r="117" ht="15.95" customHeight="1"/>
    <row r="118" ht="15.95" customHeight="1"/>
    <row r="119" ht="15.95" customHeight="1"/>
    <row r="120" ht="15.95" customHeight="1"/>
    <row r="121" ht="15.95" customHeight="1"/>
    <row r="122" ht="15.95" customHeight="1"/>
    <row r="123" ht="15.95" customHeight="1"/>
    <row r="124" ht="15.95" customHeight="1"/>
    <row r="125" ht="15.95" customHeight="1"/>
    <row r="126" ht="15.95" customHeight="1"/>
    <row r="127" ht="15.95" customHeight="1"/>
    <row r="128" ht="15.95" customHeight="1"/>
    <row r="129" ht="15.95" customHeight="1"/>
    <row r="130" ht="15.95" customHeight="1"/>
    <row r="131" ht="15.95" customHeight="1"/>
    <row r="132" ht="15.95" customHeight="1"/>
    <row r="133" ht="15.95" customHeight="1"/>
    <row r="134" ht="15.95" customHeight="1"/>
    <row r="135" ht="15.95" customHeight="1"/>
    <row r="136" ht="15.95" customHeight="1"/>
    <row r="137" ht="15.95" customHeight="1"/>
    <row r="138" ht="15.95" customHeight="1"/>
    <row r="139" ht="15.95" customHeight="1"/>
    <row r="140" ht="15.95" customHeight="1"/>
    <row r="141" ht="15.95" customHeight="1"/>
    <row r="142" ht="15.95" customHeight="1"/>
    <row r="143" ht="15.95" customHeight="1"/>
    <row r="144" ht="15.95" customHeight="1"/>
    <row r="145" ht="15.95" customHeight="1"/>
    <row r="146" ht="15.95" customHeight="1"/>
    <row r="147" ht="15.95" customHeight="1"/>
    <row r="148" ht="15.95" customHeight="1"/>
    <row r="149" ht="15.95" customHeight="1"/>
    <row r="150" ht="15.95" customHeight="1"/>
    <row r="151" ht="15.95" customHeight="1"/>
    <row r="152" ht="15.95" customHeight="1"/>
    <row r="153" ht="15.95" customHeight="1"/>
    <row r="154" ht="15.95" customHeight="1"/>
    <row r="155" ht="15.95" customHeight="1"/>
    <row r="156" ht="15.95" customHeight="1"/>
    <row r="157" ht="15.95" customHeight="1"/>
    <row r="158" ht="15.95" customHeight="1"/>
    <row r="159" ht="15.95" customHeight="1"/>
    <row r="160" ht="15.95" customHeight="1"/>
    <row r="161" ht="15.95" customHeight="1"/>
    <row r="162" ht="15.95" customHeight="1"/>
    <row r="163" ht="15.95" customHeight="1"/>
    <row r="164" ht="15.95" customHeight="1"/>
    <row r="165" ht="15.95" customHeight="1"/>
    <row r="166" ht="15.95" customHeight="1"/>
    <row r="167" ht="15.95" customHeight="1"/>
    <row r="168" ht="15.95" customHeight="1"/>
    <row r="169" ht="15.95" customHeight="1"/>
    <row r="170" ht="15.95" customHeight="1"/>
    <row r="171" ht="15.95" customHeight="1"/>
    <row r="172" ht="15.95" customHeight="1"/>
    <row r="173" ht="15.95" customHeight="1"/>
    <row r="174" ht="15.95" customHeight="1"/>
    <row r="175" ht="15.95" customHeight="1"/>
  </sheetData>
  <mergeCells count="12">
    <mergeCell ref="A90:B90"/>
    <mergeCell ref="A91:B91"/>
    <mergeCell ref="A1:V1"/>
    <mergeCell ref="A2:T2"/>
    <mergeCell ref="A4:A5"/>
    <mergeCell ref="A47:A48"/>
    <mergeCell ref="B4:B5"/>
    <mergeCell ref="C4:U4"/>
    <mergeCell ref="V4:V5"/>
    <mergeCell ref="B47:B48"/>
    <mergeCell ref="C47:U47"/>
    <mergeCell ref="V47:V48"/>
  </mergeCells>
  <printOptions horizontalCentered="1" verticalCentered="1"/>
  <pageMargins left="0" right="0" top="0" bottom="0" header="0" footer="0"/>
  <pageSetup paperSize="9" scale="80" orientation="landscape" r:id="rId1"/>
  <headerFooter alignWithMargins="0"/>
  <rowBreaks count="1" manualBreakCount="1">
    <brk id="45" max="16383" man="1"/>
  </rowBreaks>
  <ignoredErrors>
    <ignoredError sqref="A6:A14 U5 U48" numberStoredAsText="1"/>
    <ignoredError sqref="C91" formulaRange="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showGridLines="0" zoomScaleNormal="100" workbookViewId="0">
      <selection activeCell="O6" sqref="O6"/>
    </sheetView>
  </sheetViews>
  <sheetFormatPr defaultRowHeight="12.75"/>
  <cols>
    <col min="1" max="1" width="8.7109375" style="382" customWidth="1"/>
    <col min="2" max="3" width="8.7109375" customWidth="1"/>
    <col min="4" max="4" width="9.7109375" customWidth="1"/>
    <col min="5" max="6" width="8.7109375" customWidth="1"/>
    <col min="7" max="7" width="9.7109375" customWidth="1"/>
    <col min="8" max="9" width="8.7109375" customWidth="1"/>
    <col min="10" max="10" width="9.7109375" customWidth="1"/>
    <col min="11" max="13" width="8.7109375" customWidth="1"/>
    <col min="14" max="14" width="9.7109375" customWidth="1"/>
  </cols>
  <sheetData>
    <row r="1" spans="1:15" s="669" customFormat="1" ht="20.25" customHeight="1">
      <c r="A1" s="827" t="s">
        <v>912</v>
      </c>
      <c r="B1" s="827"/>
      <c r="C1" s="827"/>
      <c r="D1" s="827"/>
      <c r="E1" s="827"/>
      <c r="F1" s="827"/>
      <c r="G1" s="827"/>
      <c r="H1" s="827"/>
      <c r="I1" s="827"/>
      <c r="J1" s="827"/>
      <c r="K1" s="827"/>
      <c r="L1" s="827"/>
      <c r="M1" s="827"/>
      <c r="N1" s="827"/>
    </row>
    <row r="2" spans="1:15" ht="20.25" customHeight="1">
      <c r="A2" s="852" t="s">
        <v>913</v>
      </c>
      <c r="B2" s="852"/>
      <c r="C2" s="852"/>
      <c r="D2" s="852"/>
      <c r="E2" s="852"/>
      <c r="F2" s="852"/>
      <c r="G2" s="852"/>
      <c r="H2" s="852"/>
      <c r="I2" s="852"/>
      <c r="J2" s="852"/>
      <c r="K2" s="852"/>
      <c r="L2" s="852"/>
      <c r="M2" s="852"/>
      <c r="N2" s="852"/>
    </row>
    <row r="3" spans="1:15" ht="36" customHeight="1">
      <c r="A3" s="838" t="s">
        <v>685</v>
      </c>
      <c r="B3" s="824" t="s">
        <v>853</v>
      </c>
      <c r="C3" s="853"/>
      <c r="D3" s="977"/>
      <c r="E3" s="824" t="s">
        <v>854</v>
      </c>
      <c r="F3" s="853"/>
      <c r="G3" s="977"/>
      <c r="H3" s="824" t="s">
        <v>855</v>
      </c>
      <c r="I3" s="853"/>
      <c r="J3" s="977"/>
      <c r="K3" s="824" t="s">
        <v>793</v>
      </c>
      <c r="L3" s="853"/>
      <c r="M3" s="977"/>
      <c r="N3" s="835" t="s">
        <v>792</v>
      </c>
      <c r="O3" s="701"/>
    </row>
    <row r="4" spans="1:15" ht="30" customHeight="1">
      <c r="A4" s="840"/>
      <c r="B4" s="698" t="s">
        <v>345</v>
      </c>
      <c r="C4" s="698" t="s">
        <v>344</v>
      </c>
      <c r="D4" s="738" t="s">
        <v>300</v>
      </c>
      <c r="E4" s="698" t="s">
        <v>345</v>
      </c>
      <c r="F4" s="698" t="s">
        <v>344</v>
      </c>
      <c r="G4" s="738" t="s">
        <v>300</v>
      </c>
      <c r="H4" s="698" t="s">
        <v>345</v>
      </c>
      <c r="I4" s="698" t="s">
        <v>344</v>
      </c>
      <c r="J4" s="738" t="s">
        <v>300</v>
      </c>
      <c r="K4" s="698" t="s">
        <v>345</v>
      </c>
      <c r="L4" s="698" t="s">
        <v>344</v>
      </c>
      <c r="M4" s="738" t="s">
        <v>300</v>
      </c>
      <c r="N4" s="837"/>
      <c r="O4" s="701"/>
    </row>
    <row r="5" spans="1:15" s="11" customFormat="1" ht="14.1" customHeight="1">
      <c r="A5" s="672">
        <v>18</v>
      </c>
      <c r="B5" s="692">
        <v>451</v>
      </c>
      <c r="C5" s="692">
        <v>2065</v>
      </c>
      <c r="D5" s="693">
        <f t="shared" ref="D5:D68" si="0">B5+C5</f>
        <v>2516</v>
      </c>
      <c r="E5" s="692">
        <v>61</v>
      </c>
      <c r="F5" s="692">
        <v>789</v>
      </c>
      <c r="G5" s="693">
        <f t="shared" ref="G5:G68" si="1">SUM(E5:F5)</f>
        <v>850</v>
      </c>
      <c r="H5" s="692">
        <v>0</v>
      </c>
      <c r="I5" s="692">
        <v>0</v>
      </c>
      <c r="J5" s="693">
        <f t="shared" ref="J5:J68" si="2">SUM(H5:I5)</f>
        <v>0</v>
      </c>
      <c r="K5" s="691">
        <v>0</v>
      </c>
      <c r="L5" s="691">
        <v>0</v>
      </c>
      <c r="M5" s="694">
        <f t="shared" ref="M5:M68" si="3">SUM(K5:L5)</f>
        <v>0</v>
      </c>
      <c r="N5" s="695">
        <f t="shared" ref="N5:N36" si="4">SUM(D5,G5,J5,M5)</f>
        <v>3366</v>
      </c>
    </row>
    <row r="6" spans="1:15" s="11" customFormat="1" ht="14.1" customHeight="1">
      <c r="A6" s="672">
        <v>19</v>
      </c>
      <c r="B6" s="692">
        <v>1218</v>
      </c>
      <c r="C6" s="692">
        <v>5297</v>
      </c>
      <c r="D6" s="693">
        <f t="shared" si="0"/>
        <v>6515</v>
      </c>
      <c r="E6" s="692">
        <v>245</v>
      </c>
      <c r="F6" s="692">
        <v>2327</v>
      </c>
      <c r="G6" s="693">
        <f t="shared" si="1"/>
        <v>2572</v>
      </c>
      <c r="H6" s="692">
        <v>1</v>
      </c>
      <c r="I6" s="692">
        <v>0</v>
      </c>
      <c r="J6" s="693">
        <f t="shared" si="2"/>
        <v>1</v>
      </c>
      <c r="K6" s="691">
        <v>0</v>
      </c>
      <c r="L6" s="691">
        <v>0</v>
      </c>
      <c r="M6" s="694">
        <f t="shared" si="3"/>
        <v>0</v>
      </c>
      <c r="N6" s="695">
        <f t="shared" si="4"/>
        <v>9088</v>
      </c>
    </row>
    <row r="7" spans="1:15" s="11" customFormat="1" ht="14.1" customHeight="1">
      <c r="A7" s="672">
        <v>20</v>
      </c>
      <c r="B7" s="692">
        <v>1814</v>
      </c>
      <c r="C7" s="692">
        <v>7688</v>
      </c>
      <c r="D7" s="693">
        <f t="shared" si="0"/>
        <v>9502</v>
      </c>
      <c r="E7" s="692">
        <v>350</v>
      </c>
      <c r="F7" s="692">
        <v>2823</v>
      </c>
      <c r="G7" s="693">
        <f t="shared" si="1"/>
        <v>3173</v>
      </c>
      <c r="H7" s="692">
        <v>21</v>
      </c>
      <c r="I7" s="692">
        <v>47</v>
      </c>
      <c r="J7" s="693">
        <f t="shared" si="2"/>
        <v>68</v>
      </c>
      <c r="K7" s="691">
        <v>0</v>
      </c>
      <c r="L7" s="691">
        <v>0</v>
      </c>
      <c r="M7" s="694">
        <f t="shared" si="3"/>
        <v>0</v>
      </c>
      <c r="N7" s="695">
        <f t="shared" si="4"/>
        <v>12743</v>
      </c>
    </row>
    <row r="8" spans="1:15" s="11" customFormat="1" ht="14.1" customHeight="1">
      <c r="A8" s="672">
        <v>21</v>
      </c>
      <c r="B8" s="692">
        <v>2461</v>
      </c>
      <c r="C8" s="692">
        <v>10036</v>
      </c>
      <c r="D8" s="693">
        <f t="shared" si="0"/>
        <v>12497</v>
      </c>
      <c r="E8" s="692">
        <v>518</v>
      </c>
      <c r="F8" s="692">
        <v>3606</v>
      </c>
      <c r="G8" s="693">
        <f t="shared" si="1"/>
        <v>4124</v>
      </c>
      <c r="H8" s="692">
        <v>54</v>
      </c>
      <c r="I8" s="692">
        <v>169</v>
      </c>
      <c r="J8" s="693">
        <f t="shared" si="2"/>
        <v>223</v>
      </c>
      <c r="K8" s="691">
        <v>0</v>
      </c>
      <c r="L8" s="691">
        <v>0</v>
      </c>
      <c r="M8" s="694">
        <f t="shared" si="3"/>
        <v>0</v>
      </c>
      <c r="N8" s="695">
        <f t="shared" si="4"/>
        <v>16844</v>
      </c>
    </row>
    <row r="9" spans="1:15" s="11" customFormat="1" ht="14.1" customHeight="1">
      <c r="A9" s="672">
        <v>22</v>
      </c>
      <c r="B9" s="692">
        <v>3124</v>
      </c>
      <c r="C9" s="692">
        <v>14377</v>
      </c>
      <c r="D9" s="693">
        <f t="shared" si="0"/>
        <v>17501</v>
      </c>
      <c r="E9" s="692">
        <v>732</v>
      </c>
      <c r="F9" s="692">
        <v>6107</v>
      </c>
      <c r="G9" s="693">
        <f t="shared" si="1"/>
        <v>6839</v>
      </c>
      <c r="H9" s="692">
        <v>167</v>
      </c>
      <c r="I9" s="692">
        <v>272</v>
      </c>
      <c r="J9" s="693">
        <f t="shared" si="2"/>
        <v>439</v>
      </c>
      <c r="K9" s="691">
        <v>0</v>
      </c>
      <c r="L9" s="691">
        <v>0</v>
      </c>
      <c r="M9" s="694">
        <f t="shared" si="3"/>
        <v>0</v>
      </c>
      <c r="N9" s="695">
        <f t="shared" si="4"/>
        <v>24779</v>
      </c>
    </row>
    <row r="10" spans="1:15" s="11" customFormat="1" ht="14.1" customHeight="1">
      <c r="A10" s="672">
        <v>23</v>
      </c>
      <c r="B10" s="692">
        <v>3773</v>
      </c>
      <c r="C10" s="692">
        <v>18705</v>
      </c>
      <c r="D10" s="693">
        <f t="shared" si="0"/>
        <v>22478</v>
      </c>
      <c r="E10" s="692">
        <v>910</v>
      </c>
      <c r="F10" s="692">
        <v>8174</v>
      </c>
      <c r="G10" s="693">
        <f t="shared" si="1"/>
        <v>9084</v>
      </c>
      <c r="H10" s="692">
        <v>364</v>
      </c>
      <c r="I10" s="692">
        <v>417</v>
      </c>
      <c r="J10" s="693">
        <f t="shared" si="2"/>
        <v>781</v>
      </c>
      <c r="K10" s="691">
        <v>0</v>
      </c>
      <c r="L10" s="691">
        <v>1</v>
      </c>
      <c r="M10" s="694">
        <f t="shared" si="3"/>
        <v>1</v>
      </c>
      <c r="N10" s="695">
        <f t="shared" si="4"/>
        <v>32344</v>
      </c>
    </row>
    <row r="11" spans="1:15" s="11" customFormat="1" ht="14.1" customHeight="1">
      <c r="A11" s="672">
        <v>24</v>
      </c>
      <c r="B11" s="692">
        <v>4653</v>
      </c>
      <c r="C11" s="692">
        <v>23637</v>
      </c>
      <c r="D11" s="693">
        <f t="shared" si="0"/>
        <v>28290</v>
      </c>
      <c r="E11" s="692">
        <v>1206</v>
      </c>
      <c r="F11" s="692">
        <v>10673</v>
      </c>
      <c r="G11" s="693">
        <f t="shared" si="1"/>
        <v>11879</v>
      </c>
      <c r="H11" s="692">
        <v>516</v>
      </c>
      <c r="I11" s="692">
        <v>708</v>
      </c>
      <c r="J11" s="693">
        <f t="shared" si="2"/>
        <v>1224</v>
      </c>
      <c r="K11" s="691">
        <v>1</v>
      </c>
      <c r="L11" s="691">
        <v>1</v>
      </c>
      <c r="M11" s="694">
        <f t="shared" si="3"/>
        <v>2</v>
      </c>
      <c r="N11" s="695">
        <f t="shared" si="4"/>
        <v>41395</v>
      </c>
    </row>
    <row r="12" spans="1:15" s="11" customFormat="1" ht="14.1" customHeight="1">
      <c r="A12" s="672">
        <v>25</v>
      </c>
      <c r="B12" s="692">
        <v>5758</v>
      </c>
      <c r="C12" s="692">
        <v>28768</v>
      </c>
      <c r="D12" s="693">
        <f t="shared" si="0"/>
        <v>34526</v>
      </c>
      <c r="E12" s="692">
        <v>1394</v>
      </c>
      <c r="F12" s="692">
        <v>13517</v>
      </c>
      <c r="G12" s="693">
        <f t="shared" si="1"/>
        <v>14911</v>
      </c>
      <c r="H12" s="692">
        <v>645</v>
      </c>
      <c r="I12" s="692">
        <v>963</v>
      </c>
      <c r="J12" s="693">
        <f t="shared" si="2"/>
        <v>1608</v>
      </c>
      <c r="K12" s="691">
        <v>0</v>
      </c>
      <c r="L12" s="691">
        <v>1</v>
      </c>
      <c r="M12" s="694">
        <f t="shared" si="3"/>
        <v>1</v>
      </c>
      <c r="N12" s="695">
        <f t="shared" si="4"/>
        <v>51046</v>
      </c>
    </row>
    <row r="13" spans="1:15" s="11" customFormat="1" ht="14.1" customHeight="1">
      <c r="A13" s="672">
        <v>26</v>
      </c>
      <c r="B13" s="692">
        <v>6650</v>
      </c>
      <c r="C13" s="692">
        <v>33592</v>
      </c>
      <c r="D13" s="693">
        <f t="shared" si="0"/>
        <v>40242</v>
      </c>
      <c r="E13" s="692">
        <v>1685</v>
      </c>
      <c r="F13" s="692">
        <v>15445</v>
      </c>
      <c r="G13" s="693">
        <f t="shared" si="1"/>
        <v>17130</v>
      </c>
      <c r="H13" s="692">
        <v>833</v>
      </c>
      <c r="I13" s="692">
        <v>1070</v>
      </c>
      <c r="J13" s="693">
        <f t="shared" si="2"/>
        <v>1903</v>
      </c>
      <c r="K13" s="691">
        <v>0</v>
      </c>
      <c r="L13" s="691">
        <v>2</v>
      </c>
      <c r="M13" s="694">
        <f t="shared" si="3"/>
        <v>2</v>
      </c>
      <c r="N13" s="695">
        <f t="shared" si="4"/>
        <v>59277</v>
      </c>
    </row>
    <row r="14" spans="1:15" s="11" customFormat="1" ht="14.1" customHeight="1">
      <c r="A14" s="672">
        <v>27</v>
      </c>
      <c r="B14" s="692">
        <v>7568</v>
      </c>
      <c r="C14" s="692">
        <v>37826</v>
      </c>
      <c r="D14" s="693">
        <f t="shared" si="0"/>
        <v>45394</v>
      </c>
      <c r="E14" s="692">
        <v>2018</v>
      </c>
      <c r="F14" s="692">
        <v>17330</v>
      </c>
      <c r="G14" s="693">
        <f t="shared" si="1"/>
        <v>19348</v>
      </c>
      <c r="H14" s="692">
        <v>967</v>
      </c>
      <c r="I14" s="692">
        <v>1218</v>
      </c>
      <c r="J14" s="693">
        <f t="shared" si="2"/>
        <v>2185</v>
      </c>
      <c r="K14" s="691">
        <v>0</v>
      </c>
      <c r="L14" s="691">
        <v>12</v>
      </c>
      <c r="M14" s="694">
        <f t="shared" si="3"/>
        <v>12</v>
      </c>
      <c r="N14" s="695">
        <f t="shared" si="4"/>
        <v>66939</v>
      </c>
    </row>
    <row r="15" spans="1:15" s="11" customFormat="1" ht="14.1" customHeight="1">
      <c r="A15" s="672">
        <v>28</v>
      </c>
      <c r="B15" s="692">
        <v>8685</v>
      </c>
      <c r="C15" s="692">
        <v>42214</v>
      </c>
      <c r="D15" s="693">
        <f t="shared" si="0"/>
        <v>50899</v>
      </c>
      <c r="E15" s="692">
        <v>2330</v>
      </c>
      <c r="F15" s="692">
        <v>19617</v>
      </c>
      <c r="G15" s="693">
        <f t="shared" si="1"/>
        <v>21947</v>
      </c>
      <c r="H15" s="692">
        <v>1067</v>
      </c>
      <c r="I15" s="692">
        <v>1405</v>
      </c>
      <c r="J15" s="693">
        <f t="shared" si="2"/>
        <v>2472</v>
      </c>
      <c r="K15" s="691">
        <v>0</v>
      </c>
      <c r="L15" s="691">
        <v>27</v>
      </c>
      <c r="M15" s="694">
        <f t="shared" si="3"/>
        <v>27</v>
      </c>
      <c r="N15" s="695">
        <f t="shared" si="4"/>
        <v>75345</v>
      </c>
    </row>
    <row r="16" spans="1:15" s="11" customFormat="1" ht="14.1" customHeight="1">
      <c r="A16" s="672">
        <v>29</v>
      </c>
      <c r="B16" s="692">
        <v>9723</v>
      </c>
      <c r="C16" s="692">
        <v>45562</v>
      </c>
      <c r="D16" s="693">
        <f t="shared" si="0"/>
        <v>55285</v>
      </c>
      <c r="E16" s="692">
        <v>2556</v>
      </c>
      <c r="F16" s="692">
        <v>21114</v>
      </c>
      <c r="G16" s="693">
        <f t="shared" si="1"/>
        <v>23670</v>
      </c>
      <c r="H16" s="692">
        <v>1353</v>
      </c>
      <c r="I16" s="692">
        <v>1530</v>
      </c>
      <c r="J16" s="693">
        <f t="shared" si="2"/>
        <v>2883</v>
      </c>
      <c r="K16" s="691">
        <v>1</v>
      </c>
      <c r="L16" s="691">
        <v>55</v>
      </c>
      <c r="M16" s="694">
        <f t="shared" si="3"/>
        <v>56</v>
      </c>
      <c r="N16" s="695">
        <f t="shared" si="4"/>
        <v>81894</v>
      </c>
    </row>
    <row r="17" spans="1:14" s="11" customFormat="1" ht="14.1" customHeight="1">
      <c r="A17" s="672">
        <v>30</v>
      </c>
      <c r="B17" s="692">
        <v>10765</v>
      </c>
      <c r="C17" s="692">
        <v>51131</v>
      </c>
      <c r="D17" s="693">
        <f t="shared" si="0"/>
        <v>61896</v>
      </c>
      <c r="E17" s="692">
        <v>2838</v>
      </c>
      <c r="F17" s="692">
        <v>23092</v>
      </c>
      <c r="G17" s="693">
        <f t="shared" si="1"/>
        <v>25930</v>
      </c>
      <c r="H17" s="692">
        <v>1629</v>
      </c>
      <c r="I17" s="692">
        <v>1553</v>
      </c>
      <c r="J17" s="693">
        <f t="shared" si="2"/>
        <v>3182</v>
      </c>
      <c r="K17" s="691">
        <v>0</v>
      </c>
      <c r="L17" s="691">
        <v>52</v>
      </c>
      <c r="M17" s="694">
        <f t="shared" si="3"/>
        <v>52</v>
      </c>
      <c r="N17" s="695">
        <f t="shared" si="4"/>
        <v>91060</v>
      </c>
    </row>
    <row r="18" spans="1:14" s="11" customFormat="1" ht="14.1" customHeight="1">
      <c r="A18" s="672">
        <v>31</v>
      </c>
      <c r="B18" s="692">
        <v>12622</v>
      </c>
      <c r="C18" s="692">
        <v>59229</v>
      </c>
      <c r="D18" s="693">
        <f t="shared" si="0"/>
        <v>71851</v>
      </c>
      <c r="E18" s="692">
        <v>3647</v>
      </c>
      <c r="F18" s="692">
        <v>28167</v>
      </c>
      <c r="G18" s="693">
        <f t="shared" si="1"/>
        <v>31814</v>
      </c>
      <c r="H18" s="692">
        <v>2030</v>
      </c>
      <c r="I18" s="692">
        <v>2057</v>
      </c>
      <c r="J18" s="693">
        <f t="shared" si="2"/>
        <v>4087</v>
      </c>
      <c r="K18" s="691">
        <v>5</v>
      </c>
      <c r="L18" s="691">
        <v>97</v>
      </c>
      <c r="M18" s="694">
        <f t="shared" si="3"/>
        <v>102</v>
      </c>
      <c r="N18" s="695">
        <f t="shared" si="4"/>
        <v>107854</v>
      </c>
    </row>
    <row r="19" spans="1:14" s="11" customFormat="1" ht="14.1" customHeight="1">
      <c r="A19" s="672">
        <v>32</v>
      </c>
      <c r="B19" s="692">
        <v>13170</v>
      </c>
      <c r="C19" s="692">
        <v>61049</v>
      </c>
      <c r="D19" s="693">
        <f t="shared" si="0"/>
        <v>74219</v>
      </c>
      <c r="E19" s="692">
        <v>3789</v>
      </c>
      <c r="F19" s="692">
        <v>28091</v>
      </c>
      <c r="G19" s="693">
        <f t="shared" si="1"/>
        <v>31880</v>
      </c>
      <c r="H19" s="692">
        <v>2442</v>
      </c>
      <c r="I19" s="692">
        <v>2350</v>
      </c>
      <c r="J19" s="693">
        <f t="shared" si="2"/>
        <v>4792</v>
      </c>
      <c r="K19" s="691">
        <v>1</v>
      </c>
      <c r="L19" s="691">
        <v>119</v>
      </c>
      <c r="M19" s="694">
        <f t="shared" si="3"/>
        <v>120</v>
      </c>
      <c r="N19" s="695">
        <f t="shared" si="4"/>
        <v>111011</v>
      </c>
    </row>
    <row r="20" spans="1:14" s="11" customFormat="1" ht="14.1" customHeight="1">
      <c r="A20" s="672">
        <v>33</v>
      </c>
      <c r="B20" s="692">
        <v>13632</v>
      </c>
      <c r="C20" s="692">
        <v>61399</v>
      </c>
      <c r="D20" s="693">
        <f t="shared" si="0"/>
        <v>75031</v>
      </c>
      <c r="E20" s="692">
        <v>3836</v>
      </c>
      <c r="F20" s="692">
        <v>27927</v>
      </c>
      <c r="G20" s="693">
        <f t="shared" si="1"/>
        <v>31763</v>
      </c>
      <c r="H20" s="692">
        <v>2719</v>
      </c>
      <c r="I20" s="692">
        <v>2387</v>
      </c>
      <c r="J20" s="693">
        <f t="shared" si="2"/>
        <v>5106</v>
      </c>
      <c r="K20" s="691">
        <v>2</v>
      </c>
      <c r="L20" s="691">
        <v>141</v>
      </c>
      <c r="M20" s="694">
        <f t="shared" si="3"/>
        <v>143</v>
      </c>
      <c r="N20" s="695">
        <f t="shared" si="4"/>
        <v>112043</v>
      </c>
    </row>
    <row r="21" spans="1:14" s="11" customFormat="1" ht="14.1" customHeight="1">
      <c r="A21" s="672">
        <v>34</v>
      </c>
      <c r="B21" s="692">
        <v>14805</v>
      </c>
      <c r="C21" s="692">
        <v>64823</v>
      </c>
      <c r="D21" s="693">
        <f t="shared" si="0"/>
        <v>79628</v>
      </c>
      <c r="E21" s="692">
        <v>4283</v>
      </c>
      <c r="F21" s="692">
        <v>29845</v>
      </c>
      <c r="G21" s="693">
        <f t="shared" si="1"/>
        <v>34128</v>
      </c>
      <c r="H21" s="692">
        <v>2959</v>
      </c>
      <c r="I21" s="692">
        <v>2653</v>
      </c>
      <c r="J21" s="693">
        <f t="shared" si="2"/>
        <v>5612</v>
      </c>
      <c r="K21" s="691">
        <v>5</v>
      </c>
      <c r="L21" s="691">
        <v>196</v>
      </c>
      <c r="M21" s="694">
        <f t="shared" si="3"/>
        <v>201</v>
      </c>
      <c r="N21" s="695">
        <f t="shared" si="4"/>
        <v>119569</v>
      </c>
    </row>
    <row r="22" spans="1:14" s="11" customFormat="1" ht="14.1" customHeight="1">
      <c r="A22" s="672">
        <v>35</v>
      </c>
      <c r="B22" s="692">
        <v>15351</v>
      </c>
      <c r="C22" s="692">
        <v>64607</v>
      </c>
      <c r="D22" s="693">
        <f t="shared" si="0"/>
        <v>79958</v>
      </c>
      <c r="E22" s="692">
        <v>4475</v>
      </c>
      <c r="F22" s="692">
        <v>30257</v>
      </c>
      <c r="G22" s="693">
        <f t="shared" si="1"/>
        <v>34732</v>
      </c>
      <c r="H22" s="692">
        <v>3262</v>
      </c>
      <c r="I22" s="692">
        <v>3449</v>
      </c>
      <c r="J22" s="693">
        <f t="shared" si="2"/>
        <v>6711</v>
      </c>
      <c r="K22" s="691">
        <v>2</v>
      </c>
      <c r="L22" s="691">
        <v>209</v>
      </c>
      <c r="M22" s="694">
        <f t="shared" si="3"/>
        <v>211</v>
      </c>
      <c r="N22" s="695">
        <f t="shared" si="4"/>
        <v>121612</v>
      </c>
    </row>
    <row r="23" spans="1:14" s="11" customFormat="1" ht="14.1" customHeight="1">
      <c r="A23" s="672">
        <v>36</v>
      </c>
      <c r="B23" s="692">
        <v>15225</v>
      </c>
      <c r="C23" s="692">
        <v>62096</v>
      </c>
      <c r="D23" s="693">
        <f t="shared" si="0"/>
        <v>77321</v>
      </c>
      <c r="E23" s="692">
        <v>4546</v>
      </c>
      <c r="F23" s="692">
        <v>28924</v>
      </c>
      <c r="G23" s="693">
        <f t="shared" si="1"/>
        <v>33470</v>
      </c>
      <c r="H23" s="692">
        <v>3455</v>
      </c>
      <c r="I23" s="692">
        <v>3991</v>
      </c>
      <c r="J23" s="693">
        <f t="shared" si="2"/>
        <v>7446</v>
      </c>
      <c r="K23" s="691">
        <v>6</v>
      </c>
      <c r="L23" s="691">
        <v>226</v>
      </c>
      <c r="M23" s="694">
        <f t="shared" si="3"/>
        <v>232</v>
      </c>
      <c r="N23" s="695">
        <f t="shared" si="4"/>
        <v>118469</v>
      </c>
    </row>
    <row r="24" spans="1:14" s="11" customFormat="1" ht="14.1" customHeight="1">
      <c r="A24" s="672">
        <v>37</v>
      </c>
      <c r="B24" s="692">
        <v>15285</v>
      </c>
      <c r="C24" s="692">
        <v>61801</v>
      </c>
      <c r="D24" s="693">
        <f t="shared" si="0"/>
        <v>77086</v>
      </c>
      <c r="E24" s="692">
        <v>4866</v>
      </c>
      <c r="F24" s="692">
        <v>28661</v>
      </c>
      <c r="G24" s="693">
        <f t="shared" si="1"/>
        <v>33527</v>
      </c>
      <c r="H24" s="692">
        <v>3619</v>
      </c>
      <c r="I24" s="692">
        <v>4491</v>
      </c>
      <c r="J24" s="693">
        <f t="shared" si="2"/>
        <v>8110</v>
      </c>
      <c r="K24" s="691">
        <v>6</v>
      </c>
      <c r="L24" s="691">
        <v>254</v>
      </c>
      <c r="M24" s="694">
        <f t="shared" si="3"/>
        <v>260</v>
      </c>
      <c r="N24" s="695">
        <f t="shared" si="4"/>
        <v>118983</v>
      </c>
    </row>
    <row r="25" spans="1:14" s="11" customFormat="1" ht="14.1" customHeight="1">
      <c r="A25" s="672">
        <v>38</v>
      </c>
      <c r="B25" s="692">
        <v>16779</v>
      </c>
      <c r="C25" s="692">
        <v>67187</v>
      </c>
      <c r="D25" s="693">
        <f t="shared" si="0"/>
        <v>83966</v>
      </c>
      <c r="E25" s="692">
        <v>5789</v>
      </c>
      <c r="F25" s="692">
        <v>34236</v>
      </c>
      <c r="G25" s="693">
        <f t="shared" si="1"/>
        <v>40025</v>
      </c>
      <c r="H25" s="692">
        <v>4330</v>
      </c>
      <c r="I25" s="692">
        <v>4856</v>
      </c>
      <c r="J25" s="693">
        <f t="shared" si="2"/>
        <v>9186</v>
      </c>
      <c r="K25" s="691">
        <v>8</v>
      </c>
      <c r="L25" s="691">
        <v>337</v>
      </c>
      <c r="M25" s="694">
        <f t="shared" si="3"/>
        <v>345</v>
      </c>
      <c r="N25" s="695">
        <f t="shared" si="4"/>
        <v>133522</v>
      </c>
    </row>
    <row r="26" spans="1:14" s="11" customFormat="1" ht="14.1" customHeight="1">
      <c r="A26" s="672">
        <v>39</v>
      </c>
      <c r="B26" s="692">
        <v>17033</v>
      </c>
      <c r="C26" s="692">
        <v>64730</v>
      </c>
      <c r="D26" s="693">
        <f t="shared" si="0"/>
        <v>81763</v>
      </c>
      <c r="E26" s="692">
        <v>5978</v>
      </c>
      <c r="F26" s="692">
        <v>33751</v>
      </c>
      <c r="G26" s="693">
        <f t="shared" si="1"/>
        <v>39729</v>
      </c>
      <c r="H26" s="692">
        <v>4403</v>
      </c>
      <c r="I26" s="692">
        <v>4842</v>
      </c>
      <c r="J26" s="693">
        <f t="shared" si="2"/>
        <v>9245</v>
      </c>
      <c r="K26" s="691">
        <v>8</v>
      </c>
      <c r="L26" s="691">
        <v>343</v>
      </c>
      <c r="M26" s="694">
        <f t="shared" si="3"/>
        <v>351</v>
      </c>
      <c r="N26" s="695">
        <f t="shared" si="4"/>
        <v>131088</v>
      </c>
    </row>
    <row r="27" spans="1:14" s="11" customFormat="1" ht="14.1" customHeight="1">
      <c r="A27" s="672">
        <v>40</v>
      </c>
      <c r="B27" s="692">
        <v>16844</v>
      </c>
      <c r="C27" s="692">
        <v>64261</v>
      </c>
      <c r="D27" s="693">
        <f t="shared" si="0"/>
        <v>81105</v>
      </c>
      <c r="E27" s="692">
        <v>5952</v>
      </c>
      <c r="F27" s="692">
        <v>33149</v>
      </c>
      <c r="G27" s="693">
        <f t="shared" si="1"/>
        <v>39101</v>
      </c>
      <c r="H27" s="692">
        <v>4474</v>
      </c>
      <c r="I27" s="692">
        <v>4822</v>
      </c>
      <c r="J27" s="693">
        <f t="shared" si="2"/>
        <v>9296</v>
      </c>
      <c r="K27" s="691">
        <v>8</v>
      </c>
      <c r="L27" s="691">
        <v>413</v>
      </c>
      <c r="M27" s="694">
        <f t="shared" si="3"/>
        <v>421</v>
      </c>
      <c r="N27" s="695">
        <f t="shared" si="4"/>
        <v>129923</v>
      </c>
    </row>
    <row r="28" spans="1:14" s="11" customFormat="1" ht="14.1" customHeight="1">
      <c r="A28" s="672">
        <v>41</v>
      </c>
      <c r="B28" s="692">
        <v>16323</v>
      </c>
      <c r="C28" s="692">
        <v>62070</v>
      </c>
      <c r="D28" s="693">
        <f t="shared" si="0"/>
        <v>78393</v>
      </c>
      <c r="E28" s="692">
        <v>5881</v>
      </c>
      <c r="F28" s="692">
        <v>32395</v>
      </c>
      <c r="G28" s="693">
        <f t="shared" si="1"/>
        <v>38276</v>
      </c>
      <c r="H28" s="692">
        <v>4381</v>
      </c>
      <c r="I28" s="692">
        <v>4688</v>
      </c>
      <c r="J28" s="693">
        <f t="shared" si="2"/>
        <v>9069</v>
      </c>
      <c r="K28" s="691">
        <v>12</v>
      </c>
      <c r="L28" s="691">
        <v>429</v>
      </c>
      <c r="M28" s="694">
        <f t="shared" si="3"/>
        <v>441</v>
      </c>
      <c r="N28" s="695">
        <f t="shared" si="4"/>
        <v>126179</v>
      </c>
    </row>
    <row r="29" spans="1:14" s="11" customFormat="1" ht="14.1" customHeight="1">
      <c r="A29" s="672">
        <v>42</v>
      </c>
      <c r="B29" s="692">
        <v>16155</v>
      </c>
      <c r="C29" s="692">
        <v>61405</v>
      </c>
      <c r="D29" s="693">
        <f t="shared" si="0"/>
        <v>77560</v>
      </c>
      <c r="E29" s="692">
        <v>6077</v>
      </c>
      <c r="F29" s="692">
        <v>33325</v>
      </c>
      <c r="G29" s="693">
        <f t="shared" si="1"/>
        <v>39402</v>
      </c>
      <c r="H29" s="692">
        <v>4460</v>
      </c>
      <c r="I29" s="692">
        <v>4716</v>
      </c>
      <c r="J29" s="693">
        <f t="shared" si="2"/>
        <v>9176</v>
      </c>
      <c r="K29" s="691">
        <v>6</v>
      </c>
      <c r="L29" s="691">
        <v>454</v>
      </c>
      <c r="M29" s="694">
        <f t="shared" si="3"/>
        <v>460</v>
      </c>
      <c r="N29" s="695">
        <f t="shared" si="4"/>
        <v>126598</v>
      </c>
    </row>
    <row r="30" spans="1:14" s="11" customFormat="1" ht="14.1" customHeight="1">
      <c r="A30" s="672">
        <v>43</v>
      </c>
      <c r="B30" s="692">
        <v>14782</v>
      </c>
      <c r="C30" s="692">
        <v>57326</v>
      </c>
      <c r="D30" s="693">
        <f t="shared" si="0"/>
        <v>72108</v>
      </c>
      <c r="E30" s="692">
        <v>5515</v>
      </c>
      <c r="F30" s="692">
        <v>31528</v>
      </c>
      <c r="G30" s="693">
        <f t="shared" si="1"/>
        <v>37043</v>
      </c>
      <c r="H30" s="692">
        <v>4230</v>
      </c>
      <c r="I30" s="692">
        <v>4166</v>
      </c>
      <c r="J30" s="693">
        <f t="shared" si="2"/>
        <v>8396</v>
      </c>
      <c r="K30" s="691">
        <v>9</v>
      </c>
      <c r="L30" s="691">
        <v>452</v>
      </c>
      <c r="M30" s="694">
        <f t="shared" si="3"/>
        <v>461</v>
      </c>
      <c r="N30" s="695">
        <f t="shared" si="4"/>
        <v>118008</v>
      </c>
    </row>
    <row r="31" spans="1:14" s="11" customFormat="1" ht="14.1" customHeight="1">
      <c r="A31" s="672">
        <v>44</v>
      </c>
      <c r="B31" s="692">
        <v>13327</v>
      </c>
      <c r="C31" s="692">
        <v>53151</v>
      </c>
      <c r="D31" s="693">
        <f t="shared" si="0"/>
        <v>66478</v>
      </c>
      <c r="E31" s="692">
        <v>5254</v>
      </c>
      <c r="F31" s="692">
        <v>29838</v>
      </c>
      <c r="G31" s="693">
        <f t="shared" si="1"/>
        <v>35092</v>
      </c>
      <c r="H31" s="692">
        <v>3977</v>
      </c>
      <c r="I31" s="692">
        <v>3840</v>
      </c>
      <c r="J31" s="693">
        <f t="shared" si="2"/>
        <v>7817</v>
      </c>
      <c r="K31" s="691">
        <v>7</v>
      </c>
      <c r="L31" s="691">
        <v>413</v>
      </c>
      <c r="M31" s="694">
        <f t="shared" si="3"/>
        <v>420</v>
      </c>
      <c r="N31" s="695">
        <f t="shared" si="4"/>
        <v>109807</v>
      </c>
    </row>
    <row r="32" spans="1:14" s="11" customFormat="1" ht="14.1" customHeight="1">
      <c r="A32" s="672">
        <v>45</v>
      </c>
      <c r="B32" s="692">
        <v>10881</v>
      </c>
      <c r="C32" s="692">
        <v>42875</v>
      </c>
      <c r="D32" s="693">
        <f t="shared" si="0"/>
        <v>53756</v>
      </c>
      <c r="E32" s="692">
        <v>4413</v>
      </c>
      <c r="F32" s="692">
        <v>24269</v>
      </c>
      <c r="G32" s="693">
        <f t="shared" si="1"/>
        <v>28682</v>
      </c>
      <c r="H32" s="692">
        <v>3336</v>
      </c>
      <c r="I32" s="692">
        <v>3070</v>
      </c>
      <c r="J32" s="693">
        <f t="shared" si="2"/>
        <v>6406</v>
      </c>
      <c r="K32" s="691">
        <v>6</v>
      </c>
      <c r="L32" s="691">
        <v>357</v>
      </c>
      <c r="M32" s="694">
        <f t="shared" si="3"/>
        <v>363</v>
      </c>
      <c r="N32" s="695">
        <f t="shared" si="4"/>
        <v>89207</v>
      </c>
    </row>
    <row r="33" spans="1:14" s="11" customFormat="1" ht="14.1" customHeight="1">
      <c r="A33" s="672">
        <v>46</v>
      </c>
      <c r="B33" s="692">
        <v>12321</v>
      </c>
      <c r="C33" s="692">
        <v>49321</v>
      </c>
      <c r="D33" s="693">
        <f t="shared" si="0"/>
        <v>61642</v>
      </c>
      <c r="E33" s="692">
        <v>5889</v>
      </c>
      <c r="F33" s="692">
        <v>30717</v>
      </c>
      <c r="G33" s="693">
        <f t="shared" si="1"/>
        <v>36606</v>
      </c>
      <c r="H33" s="692">
        <v>4116</v>
      </c>
      <c r="I33" s="692">
        <v>3344</v>
      </c>
      <c r="J33" s="693">
        <f t="shared" si="2"/>
        <v>7460</v>
      </c>
      <c r="K33" s="691">
        <v>10</v>
      </c>
      <c r="L33" s="691">
        <v>504</v>
      </c>
      <c r="M33" s="694">
        <f t="shared" si="3"/>
        <v>514</v>
      </c>
      <c r="N33" s="695">
        <f t="shared" si="4"/>
        <v>106222</v>
      </c>
    </row>
    <row r="34" spans="1:14" s="11" customFormat="1" ht="14.1" customHeight="1">
      <c r="A34" s="672">
        <v>47</v>
      </c>
      <c r="B34" s="692">
        <v>11751</v>
      </c>
      <c r="C34" s="692">
        <v>47221</v>
      </c>
      <c r="D34" s="693">
        <f t="shared" si="0"/>
        <v>58972</v>
      </c>
      <c r="E34" s="692">
        <v>6173</v>
      </c>
      <c r="F34" s="692">
        <v>31816</v>
      </c>
      <c r="G34" s="693">
        <f t="shared" si="1"/>
        <v>37989</v>
      </c>
      <c r="H34" s="692">
        <v>4122</v>
      </c>
      <c r="I34" s="692">
        <v>3060</v>
      </c>
      <c r="J34" s="693">
        <f t="shared" si="2"/>
        <v>7182</v>
      </c>
      <c r="K34" s="691">
        <v>10</v>
      </c>
      <c r="L34" s="691">
        <v>585</v>
      </c>
      <c r="M34" s="694">
        <f t="shared" si="3"/>
        <v>595</v>
      </c>
      <c r="N34" s="695">
        <f t="shared" si="4"/>
        <v>104738</v>
      </c>
    </row>
    <row r="35" spans="1:14" s="11" customFormat="1" ht="14.1" customHeight="1">
      <c r="A35" s="672">
        <v>48</v>
      </c>
      <c r="B35" s="692">
        <v>10419</v>
      </c>
      <c r="C35" s="692">
        <v>37139</v>
      </c>
      <c r="D35" s="693">
        <f t="shared" si="0"/>
        <v>47558</v>
      </c>
      <c r="E35" s="692">
        <v>5687</v>
      </c>
      <c r="F35" s="692">
        <v>28426</v>
      </c>
      <c r="G35" s="693">
        <f t="shared" si="1"/>
        <v>34113</v>
      </c>
      <c r="H35" s="692">
        <v>3988</v>
      </c>
      <c r="I35" s="692">
        <v>2532</v>
      </c>
      <c r="J35" s="693">
        <f t="shared" si="2"/>
        <v>6520</v>
      </c>
      <c r="K35" s="691">
        <v>12</v>
      </c>
      <c r="L35" s="691">
        <v>586</v>
      </c>
      <c r="M35" s="694">
        <f t="shared" si="3"/>
        <v>598</v>
      </c>
      <c r="N35" s="695">
        <f t="shared" si="4"/>
        <v>88789</v>
      </c>
    </row>
    <row r="36" spans="1:14" s="11" customFormat="1" ht="14.1" customHeight="1">
      <c r="A36" s="672">
        <v>49</v>
      </c>
      <c r="B36" s="692">
        <v>8703</v>
      </c>
      <c r="C36" s="692">
        <v>24854</v>
      </c>
      <c r="D36" s="693">
        <f t="shared" si="0"/>
        <v>33557</v>
      </c>
      <c r="E36" s="692">
        <v>4741</v>
      </c>
      <c r="F36" s="692">
        <v>23302</v>
      </c>
      <c r="G36" s="693">
        <f t="shared" si="1"/>
        <v>28043</v>
      </c>
      <c r="H36" s="692">
        <v>3423</v>
      </c>
      <c r="I36" s="692">
        <v>2076</v>
      </c>
      <c r="J36" s="693">
        <f t="shared" si="2"/>
        <v>5499</v>
      </c>
      <c r="K36" s="691">
        <v>6</v>
      </c>
      <c r="L36" s="691">
        <v>502</v>
      </c>
      <c r="M36" s="694">
        <f t="shared" si="3"/>
        <v>508</v>
      </c>
      <c r="N36" s="695">
        <f t="shared" si="4"/>
        <v>67607</v>
      </c>
    </row>
    <row r="37" spans="1:14" s="11" customFormat="1" ht="14.1" customHeight="1">
      <c r="A37" s="672">
        <v>50</v>
      </c>
      <c r="B37" s="692">
        <v>7870</v>
      </c>
      <c r="C37" s="692">
        <v>18689</v>
      </c>
      <c r="D37" s="693">
        <f t="shared" si="0"/>
        <v>26559</v>
      </c>
      <c r="E37" s="692">
        <v>4477</v>
      </c>
      <c r="F37" s="692">
        <v>21420</v>
      </c>
      <c r="G37" s="693">
        <f t="shared" si="1"/>
        <v>25897</v>
      </c>
      <c r="H37" s="692">
        <v>3329</v>
      </c>
      <c r="I37" s="692">
        <v>1744</v>
      </c>
      <c r="J37" s="693">
        <f t="shared" si="2"/>
        <v>5073</v>
      </c>
      <c r="K37" s="691">
        <v>5</v>
      </c>
      <c r="L37" s="691">
        <v>449</v>
      </c>
      <c r="M37" s="694">
        <f t="shared" si="3"/>
        <v>454</v>
      </c>
      <c r="N37" s="695">
        <f t="shared" ref="N37:N68" si="5">SUM(D37,G37,J37,M37)</f>
        <v>57983</v>
      </c>
    </row>
    <row r="38" spans="1:14" s="11" customFormat="1" ht="14.1" customHeight="1">
      <c r="A38" s="672">
        <v>51</v>
      </c>
      <c r="B38" s="692">
        <v>6586</v>
      </c>
      <c r="C38" s="692">
        <v>13900</v>
      </c>
      <c r="D38" s="693">
        <f t="shared" si="0"/>
        <v>20486</v>
      </c>
      <c r="E38" s="692">
        <v>3499</v>
      </c>
      <c r="F38" s="692">
        <v>17102</v>
      </c>
      <c r="G38" s="693">
        <f t="shared" si="1"/>
        <v>20601</v>
      </c>
      <c r="H38" s="692">
        <v>2698</v>
      </c>
      <c r="I38" s="692">
        <v>1530</v>
      </c>
      <c r="J38" s="693">
        <f t="shared" si="2"/>
        <v>4228</v>
      </c>
      <c r="K38" s="691">
        <v>5</v>
      </c>
      <c r="L38" s="691">
        <v>355</v>
      </c>
      <c r="M38" s="694">
        <f t="shared" si="3"/>
        <v>360</v>
      </c>
      <c r="N38" s="695">
        <f t="shared" si="5"/>
        <v>45675</v>
      </c>
    </row>
    <row r="39" spans="1:14" s="11" customFormat="1" ht="14.1" customHeight="1">
      <c r="A39" s="672">
        <v>52</v>
      </c>
      <c r="B39" s="692">
        <v>7278</v>
      </c>
      <c r="C39" s="692">
        <v>15357</v>
      </c>
      <c r="D39" s="693">
        <f t="shared" si="0"/>
        <v>22635</v>
      </c>
      <c r="E39" s="692">
        <v>4537</v>
      </c>
      <c r="F39" s="692">
        <v>21551</v>
      </c>
      <c r="G39" s="693">
        <f t="shared" si="1"/>
        <v>26088</v>
      </c>
      <c r="H39" s="692">
        <v>3221</v>
      </c>
      <c r="I39" s="692">
        <v>1651</v>
      </c>
      <c r="J39" s="693">
        <f t="shared" si="2"/>
        <v>4872</v>
      </c>
      <c r="K39" s="691">
        <v>13</v>
      </c>
      <c r="L39" s="691">
        <v>441</v>
      </c>
      <c r="M39" s="694">
        <f t="shared" si="3"/>
        <v>454</v>
      </c>
      <c r="N39" s="695">
        <f t="shared" si="5"/>
        <v>54049</v>
      </c>
    </row>
    <row r="40" spans="1:14" s="11" customFormat="1" ht="14.1" customHeight="1">
      <c r="A40" s="672">
        <v>53</v>
      </c>
      <c r="B40" s="692">
        <v>5472</v>
      </c>
      <c r="C40" s="692">
        <v>11172</v>
      </c>
      <c r="D40" s="693">
        <f t="shared" si="0"/>
        <v>16644</v>
      </c>
      <c r="E40" s="692">
        <v>3259</v>
      </c>
      <c r="F40" s="692">
        <v>16999</v>
      </c>
      <c r="G40" s="693">
        <f t="shared" si="1"/>
        <v>20258</v>
      </c>
      <c r="H40" s="692">
        <v>2358</v>
      </c>
      <c r="I40" s="692">
        <v>1346</v>
      </c>
      <c r="J40" s="693">
        <f t="shared" si="2"/>
        <v>3704</v>
      </c>
      <c r="K40" s="691">
        <v>9</v>
      </c>
      <c r="L40" s="691">
        <v>358</v>
      </c>
      <c r="M40" s="694">
        <f t="shared" si="3"/>
        <v>367</v>
      </c>
      <c r="N40" s="695">
        <f t="shared" si="5"/>
        <v>40973</v>
      </c>
    </row>
    <row r="41" spans="1:14" s="11" customFormat="1" ht="14.1" customHeight="1">
      <c r="A41" s="672">
        <v>54</v>
      </c>
      <c r="B41" s="692">
        <v>4371</v>
      </c>
      <c r="C41" s="692">
        <v>8840</v>
      </c>
      <c r="D41" s="693">
        <f t="shared" si="0"/>
        <v>13211</v>
      </c>
      <c r="E41" s="692">
        <v>2589</v>
      </c>
      <c r="F41" s="692">
        <v>14008</v>
      </c>
      <c r="G41" s="693">
        <f t="shared" si="1"/>
        <v>16597</v>
      </c>
      <c r="H41" s="692">
        <v>1858</v>
      </c>
      <c r="I41" s="692">
        <v>1087</v>
      </c>
      <c r="J41" s="693">
        <f t="shared" si="2"/>
        <v>2945</v>
      </c>
      <c r="K41" s="691">
        <v>5</v>
      </c>
      <c r="L41" s="691">
        <v>321</v>
      </c>
      <c r="M41" s="694">
        <f t="shared" si="3"/>
        <v>326</v>
      </c>
      <c r="N41" s="695">
        <f t="shared" si="5"/>
        <v>33079</v>
      </c>
    </row>
    <row r="42" spans="1:14" s="11" customFormat="1" ht="14.1" customHeight="1">
      <c r="A42" s="672">
        <v>55</v>
      </c>
      <c r="B42" s="692">
        <v>3367</v>
      </c>
      <c r="C42" s="692">
        <v>7298</v>
      </c>
      <c r="D42" s="693">
        <f t="shared" si="0"/>
        <v>10665</v>
      </c>
      <c r="E42" s="692">
        <v>2139</v>
      </c>
      <c r="F42" s="692">
        <v>12224</v>
      </c>
      <c r="G42" s="693">
        <f t="shared" si="1"/>
        <v>14363</v>
      </c>
      <c r="H42" s="692">
        <v>1453</v>
      </c>
      <c r="I42" s="692">
        <v>858</v>
      </c>
      <c r="J42" s="693">
        <f t="shared" si="2"/>
        <v>2311</v>
      </c>
      <c r="K42" s="691">
        <v>3</v>
      </c>
      <c r="L42" s="691">
        <v>243</v>
      </c>
      <c r="M42" s="694">
        <f t="shared" si="3"/>
        <v>246</v>
      </c>
      <c r="N42" s="695">
        <f t="shared" si="5"/>
        <v>27585</v>
      </c>
    </row>
    <row r="43" spans="1:14" s="11" customFormat="1" ht="14.1" customHeight="1">
      <c r="A43" s="672">
        <v>56</v>
      </c>
      <c r="B43" s="692">
        <v>3379</v>
      </c>
      <c r="C43" s="692">
        <v>9582</v>
      </c>
      <c r="D43" s="693">
        <f t="shared" si="0"/>
        <v>12961</v>
      </c>
      <c r="E43" s="692">
        <v>2636</v>
      </c>
      <c r="F43" s="692">
        <v>18080</v>
      </c>
      <c r="G43" s="693">
        <f t="shared" si="1"/>
        <v>20716</v>
      </c>
      <c r="H43" s="692">
        <v>1579</v>
      </c>
      <c r="I43" s="692">
        <v>1225</v>
      </c>
      <c r="J43" s="693">
        <f t="shared" si="2"/>
        <v>2804</v>
      </c>
      <c r="K43" s="691">
        <v>7</v>
      </c>
      <c r="L43" s="691">
        <v>488</v>
      </c>
      <c r="M43" s="694">
        <f t="shared" si="3"/>
        <v>495</v>
      </c>
      <c r="N43" s="695">
        <f t="shared" si="5"/>
        <v>36976</v>
      </c>
    </row>
    <row r="44" spans="1:14" s="11" customFormat="1" ht="14.1" customHeight="1">
      <c r="A44" s="672">
        <v>57</v>
      </c>
      <c r="B44" s="692">
        <v>3220</v>
      </c>
      <c r="C44" s="692">
        <v>7923</v>
      </c>
      <c r="D44" s="693">
        <f t="shared" si="0"/>
        <v>11143</v>
      </c>
      <c r="E44" s="692">
        <v>2457</v>
      </c>
      <c r="F44" s="692">
        <v>16773</v>
      </c>
      <c r="G44" s="693">
        <f t="shared" si="1"/>
        <v>19230</v>
      </c>
      <c r="H44" s="692">
        <v>1515</v>
      </c>
      <c r="I44" s="692">
        <v>962</v>
      </c>
      <c r="J44" s="693">
        <f t="shared" si="2"/>
        <v>2477</v>
      </c>
      <c r="K44" s="691">
        <v>4</v>
      </c>
      <c r="L44" s="691">
        <v>387</v>
      </c>
      <c r="M44" s="694">
        <f t="shared" si="3"/>
        <v>391</v>
      </c>
      <c r="N44" s="695">
        <f t="shared" si="5"/>
        <v>33241</v>
      </c>
    </row>
    <row r="45" spans="1:14" s="11" customFormat="1" ht="14.1" customHeight="1">
      <c r="A45" s="672">
        <v>58</v>
      </c>
      <c r="B45" s="692">
        <v>2339</v>
      </c>
      <c r="C45" s="692">
        <v>3775</v>
      </c>
      <c r="D45" s="693">
        <f t="shared" si="0"/>
        <v>6114</v>
      </c>
      <c r="E45" s="692">
        <v>1962</v>
      </c>
      <c r="F45" s="692">
        <v>6519</v>
      </c>
      <c r="G45" s="693">
        <f t="shared" si="1"/>
        <v>8481</v>
      </c>
      <c r="H45" s="692">
        <v>1050</v>
      </c>
      <c r="I45" s="692">
        <v>503</v>
      </c>
      <c r="J45" s="693">
        <f t="shared" si="2"/>
        <v>1553</v>
      </c>
      <c r="K45" s="691">
        <v>3</v>
      </c>
      <c r="L45" s="691">
        <v>176</v>
      </c>
      <c r="M45" s="694">
        <f t="shared" si="3"/>
        <v>179</v>
      </c>
      <c r="N45" s="695">
        <f t="shared" si="5"/>
        <v>16327</v>
      </c>
    </row>
    <row r="46" spans="1:14" s="11" customFormat="1" ht="14.1" customHeight="1">
      <c r="A46" s="672">
        <v>59</v>
      </c>
      <c r="B46" s="692">
        <v>2007</v>
      </c>
      <c r="C46" s="692">
        <v>2801</v>
      </c>
      <c r="D46" s="693">
        <f t="shared" si="0"/>
        <v>4808</v>
      </c>
      <c r="E46" s="692">
        <v>1544</v>
      </c>
      <c r="F46" s="692">
        <v>4726</v>
      </c>
      <c r="G46" s="693">
        <f t="shared" si="1"/>
        <v>6270</v>
      </c>
      <c r="H46" s="692">
        <v>869</v>
      </c>
      <c r="I46" s="692">
        <v>398</v>
      </c>
      <c r="J46" s="693">
        <f t="shared" si="2"/>
        <v>1267</v>
      </c>
      <c r="K46" s="691">
        <v>2</v>
      </c>
      <c r="L46" s="691">
        <v>113</v>
      </c>
      <c r="M46" s="694">
        <f t="shared" si="3"/>
        <v>115</v>
      </c>
      <c r="N46" s="695">
        <f t="shared" si="5"/>
        <v>12460</v>
      </c>
    </row>
    <row r="47" spans="1:14" s="11" customFormat="1" ht="14.1" customHeight="1">
      <c r="A47" s="672">
        <v>60</v>
      </c>
      <c r="B47" s="692">
        <v>1645</v>
      </c>
      <c r="C47" s="692">
        <v>2569</v>
      </c>
      <c r="D47" s="693">
        <f t="shared" si="0"/>
        <v>4214</v>
      </c>
      <c r="E47" s="692">
        <v>1337</v>
      </c>
      <c r="F47" s="692">
        <v>4239</v>
      </c>
      <c r="G47" s="693">
        <f t="shared" si="1"/>
        <v>5576</v>
      </c>
      <c r="H47" s="692">
        <v>711</v>
      </c>
      <c r="I47" s="692">
        <v>343</v>
      </c>
      <c r="J47" s="693">
        <f t="shared" si="2"/>
        <v>1054</v>
      </c>
      <c r="K47" s="691">
        <v>9</v>
      </c>
      <c r="L47" s="691">
        <v>100</v>
      </c>
      <c r="M47" s="694">
        <f t="shared" si="3"/>
        <v>109</v>
      </c>
      <c r="N47" s="695">
        <f t="shared" si="5"/>
        <v>10953</v>
      </c>
    </row>
    <row r="48" spans="1:14" s="11" customFormat="1" ht="14.1" customHeight="1">
      <c r="A48" s="672">
        <v>61</v>
      </c>
      <c r="B48" s="692">
        <v>1283</v>
      </c>
      <c r="C48" s="692">
        <v>1879</v>
      </c>
      <c r="D48" s="693">
        <f t="shared" si="0"/>
        <v>3162</v>
      </c>
      <c r="E48" s="692">
        <v>979</v>
      </c>
      <c r="F48" s="692">
        <v>3100</v>
      </c>
      <c r="G48" s="693">
        <f t="shared" si="1"/>
        <v>4079</v>
      </c>
      <c r="H48" s="692">
        <v>544</v>
      </c>
      <c r="I48" s="692">
        <v>307</v>
      </c>
      <c r="J48" s="693">
        <f t="shared" si="2"/>
        <v>851</v>
      </c>
      <c r="K48" s="691">
        <v>3</v>
      </c>
      <c r="L48" s="691">
        <v>85</v>
      </c>
      <c r="M48" s="694">
        <f t="shared" si="3"/>
        <v>88</v>
      </c>
      <c r="N48" s="695">
        <f t="shared" si="5"/>
        <v>8180</v>
      </c>
    </row>
    <row r="49" spans="1:14" s="11" customFormat="1" ht="14.1" customHeight="1">
      <c r="A49" s="672">
        <v>62</v>
      </c>
      <c r="B49" s="692">
        <v>1517</v>
      </c>
      <c r="C49" s="692">
        <v>2258</v>
      </c>
      <c r="D49" s="693">
        <f t="shared" si="0"/>
        <v>3775</v>
      </c>
      <c r="E49" s="692">
        <v>1319</v>
      </c>
      <c r="F49" s="692">
        <v>4494</v>
      </c>
      <c r="G49" s="693">
        <f t="shared" si="1"/>
        <v>5813</v>
      </c>
      <c r="H49" s="692">
        <v>643</v>
      </c>
      <c r="I49" s="692">
        <v>334</v>
      </c>
      <c r="J49" s="693">
        <f t="shared" si="2"/>
        <v>977</v>
      </c>
      <c r="K49" s="691">
        <v>1</v>
      </c>
      <c r="L49" s="691">
        <v>119</v>
      </c>
      <c r="M49" s="694">
        <f t="shared" si="3"/>
        <v>120</v>
      </c>
      <c r="N49" s="695">
        <f t="shared" si="5"/>
        <v>10685</v>
      </c>
    </row>
    <row r="50" spans="1:14" s="11" customFormat="1" ht="14.1" customHeight="1">
      <c r="A50" s="672">
        <v>63</v>
      </c>
      <c r="B50" s="692">
        <v>1151</v>
      </c>
      <c r="C50" s="692">
        <v>1647</v>
      </c>
      <c r="D50" s="693">
        <f t="shared" si="0"/>
        <v>2798</v>
      </c>
      <c r="E50" s="692">
        <v>1081</v>
      </c>
      <c r="F50" s="692">
        <v>3139</v>
      </c>
      <c r="G50" s="693">
        <f t="shared" si="1"/>
        <v>4220</v>
      </c>
      <c r="H50" s="692">
        <v>520</v>
      </c>
      <c r="I50" s="692">
        <v>241</v>
      </c>
      <c r="J50" s="693">
        <f t="shared" si="2"/>
        <v>761</v>
      </c>
      <c r="K50" s="691">
        <v>3</v>
      </c>
      <c r="L50" s="691">
        <v>92</v>
      </c>
      <c r="M50" s="694">
        <f t="shared" si="3"/>
        <v>95</v>
      </c>
      <c r="N50" s="695">
        <f t="shared" si="5"/>
        <v>7874</v>
      </c>
    </row>
    <row r="51" spans="1:14" s="11" customFormat="1" ht="14.1" customHeight="1">
      <c r="A51" s="672">
        <v>64</v>
      </c>
      <c r="B51" s="692">
        <v>965</v>
      </c>
      <c r="C51" s="692">
        <v>1361</v>
      </c>
      <c r="D51" s="693">
        <f t="shared" si="0"/>
        <v>2326</v>
      </c>
      <c r="E51" s="692">
        <v>836</v>
      </c>
      <c r="F51" s="692">
        <v>2551</v>
      </c>
      <c r="G51" s="693">
        <f t="shared" si="1"/>
        <v>3387</v>
      </c>
      <c r="H51" s="692">
        <v>413</v>
      </c>
      <c r="I51" s="692">
        <v>182</v>
      </c>
      <c r="J51" s="693">
        <f t="shared" si="2"/>
        <v>595</v>
      </c>
      <c r="K51" s="691">
        <v>3</v>
      </c>
      <c r="L51" s="691">
        <v>60</v>
      </c>
      <c r="M51" s="694">
        <f t="shared" si="3"/>
        <v>63</v>
      </c>
      <c r="N51" s="695">
        <f t="shared" si="5"/>
        <v>6371</v>
      </c>
    </row>
    <row r="52" spans="1:14" s="11" customFormat="1" ht="14.1" customHeight="1">
      <c r="A52" s="672">
        <v>65</v>
      </c>
      <c r="B52" s="692">
        <v>792</v>
      </c>
      <c r="C52" s="692">
        <v>1124</v>
      </c>
      <c r="D52" s="693">
        <f t="shared" si="0"/>
        <v>1916</v>
      </c>
      <c r="E52" s="692">
        <v>718</v>
      </c>
      <c r="F52" s="692">
        <v>2002</v>
      </c>
      <c r="G52" s="693">
        <f t="shared" si="1"/>
        <v>2720</v>
      </c>
      <c r="H52" s="692">
        <v>365</v>
      </c>
      <c r="I52" s="692">
        <v>127</v>
      </c>
      <c r="J52" s="693">
        <f t="shared" si="2"/>
        <v>492</v>
      </c>
      <c r="K52" s="691">
        <v>1</v>
      </c>
      <c r="L52" s="691">
        <v>56</v>
      </c>
      <c r="M52" s="694">
        <f t="shared" si="3"/>
        <v>57</v>
      </c>
      <c r="N52" s="695">
        <f t="shared" si="5"/>
        <v>5185</v>
      </c>
    </row>
    <row r="53" spans="1:14" s="11" customFormat="1" ht="14.1" customHeight="1">
      <c r="A53" s="672">
        <v>66</v>
      </c>
      <c r="B53" s="692">
        <v>685</v>
      </c>
      <c r="C53" s="692">
        <v>917</v>
      </c>
      <c r="D53" s="693">
        <f t="shared" si="0"/>
        <v>1602</v>
      </c>
      <c r="E53" s="692">
        <v>540</v>
      </c>
      <c r="F53" s="692">
        <v>1611</v>
      </c>
      <c r="G53" s="693">
        <f t="shared" si="1"/>
        <v>2151</v>
      </c>
      <c r="H53" s="692">
        <v>286</v>
      </c>
      <c r="I53" s="692">
        <v>107</v>
      </c>
      <c r="J53" s="693">
        <f t="shared" si="2"/>
        <v>393</v>
      </c>
      <c r="K53" s="691">
        <v>0</v>
      </c>
      <c r="L53" s="691">
        <v>50</v>
      </c>
      <c r="M53" s="694">
        <f t="shared" si="3"/>
        <v>50</v>
      </c>
      <c r="N53" s="695">
        <f t="shared" si="5"/>
        <v>4196</v>
      </c>
    </row>
    <row r="54" spans="1:14" s="11" customFormat="1" ht="14.1" customHeight="1">
      <c r="A54" s="672">
        <v>67</v>
      </c>
      <c r="B54" s="692">
        <v>686</v>
      </c>
      <c r="C54" s="692">
        <v>969</v>
      </c>
      <c r="D54" s="693">
        <f t="shared" si="0"/>
        <v>1655</v>
      </c>
      <c r="E54" s="692">
        <v>603</v>
      </c>
      <c r="F54" s="692">
        <v>1899</v>
      </c>
      <c r="G54" s="693">
        <f t="shared" si="1"/>
        <v>2502</v>
      </c>
      <c r="H54" s="692">
        <v>275</v>
      </c>
      <c r="I54" s="692">
        <v>138</v>
      </c>
      <c r="J54" s="693">
        <f t="shared" si="2"/>
        <v>413</v>
      </c>
      <c r="K54" s="691">
        <v>0</v>
      </c>
      <c r="L54" s="691">
        <v>48</v>
      </c>
      <c r="M54" s="694">
        <f t="shared" si="3"/>
        <v>48</v>
      </c>
      <c r="N54" s="695">
        <f t="shared" si="5"/>
        <v>4618</v>
      </c>
    </row>
    <row r="55" spans="1:14" s="11" customFormat="1" ht="14.1" customHeight="1">
      <c r="A55" s="672">
        <v>68</v>
      </c>
      <c r="B55" s="692">
        <v>557</v>
      </c>
      <c r="C55" s="692">
        <v>733</v>
      </c>
      <c r="D55" s="693">
        <f t="shared" si="0"/>
        <v>1290</v>
      </c>
      <c r="E55" s="692">
        <v>406</v>
      </c>
      <c r="F55" s="692">
        <v>1439</v>
      </c>
      <c r="G55" s="693">
        <f t="shared" si="1"/>
        <v>1845</v>
      </c>
      <c r="H55" s="692">
        <v>236</v>
      </c>
      <c r="I55" s="692">
        <v>93</v>
      </c>
      <c r="J55" s="693">
        <f t="shared" si="2"/>
        <v>329</v>
      </c>
      <c r="K55" s="691">
        <v>0</v>
      </c>
      <c r="L55" s="691">
        <v>53</v>
      </c>
      <c r="M55" s="694">
        <f t="shared" si="3"/>
        <v>53</v>
      </c>
      <c r="N55" s="695">
        <f t="shared" si="5"/>
        <v>3517</v>
      </c>
    </row>
    <row r="56" spans="1:14" s="11" customFormat="1" ht="14.1" customHeight="1">
      <c r="A56" s="672">
        <v>69</v>
      </c>
      <c r="B56" s="692">
        <v>465</v>
      </c>
      <c r="C56" s="692">
        <v>604</v>
      </c>
      <c r="D56" s="693">
        <f t="shared" si="0"/>
        <v>1069</v>
      </c>
      <c r="E56" s="692">
        <v>349</v>
      </c>
      <c r="F56" s="692">
        <v>1226</v>
      </c>
      <c r="G56" s="693">
        <f t="shared" si="1"/>
        <v>1575</v>
      </c>
      <c r="H56" s="692">
        <v>192</v>
      </c>
      <c r="I56" s="692">
        <v>88</v>
      </c>
      <c r="J56" s="693">
        <f t="shared" si="2"/>
        <v>280</v>
      </c>
      <c r="K56" s="691">
        <v>2</v>
      </c>
      <c r="L56" s="691">
        <v>38</v>
      </c>
      <c r="M56" s="694">
        <f t="shared" si="3"/>
        <v>40</v>
      </c>
      <c r="N56" s="695">
        <f t="shared" si="5"/>
        <v>2964</v>
      </c>
    </row>
    <row r="57" spans="1:14" s="11" customFormat="1" ht="14.1" customHeight="1">
      <c r="A57" s="672">
        <v>70</v>
      </c>
      <c r="B57" s="692">
        <v>413</v>
      </c>
      <c r="C57" s="692">
        <v>600</v>
      </c>
      <c r="D57" s="693">
        <f t="shared" si="0"/>
        <v>1013</v>
      </c>
      <c r="E57" s="692">
        <v>323</v>
      </c>
      <c r="F57" s="692">
        <v>1240</v>
      </c>
      <c r="G57" s="693">
        <f t="shared" si="1"/>
        <v>1563</v>
      </c>
      <c r="H57" s="692">
        <v>189</v>
      </c>
      <c r="I57" s="692">
        <v>90</v>
      </c>
      <c r="J57" s="693">
        <f t="shared" si="2"/>
        <v>279</v>
      </c>
      <c r="K57" s="691">
        <v>0</v>
      </c>
      <c r="L57" s="691">
        <v>34</v>
      </c>
      <c r="M57" s="694">
        <f t="shared" si="3"/>
        <v>34</v>
      </c>
      <c r="N57" s="695">
        <f t="shared" si="5"/>
        <v>2889</v>
      </c>
    </row>
    <row r="58" spans="1:14" s="11" customFormat="1" ht="14.1" customHeight="1">
      <c r="A58" s="672">
        <v>71</v>
      </c>
      <c r="B58" s="692">
        <v>351</v>
      </c>
      <c r="C58" s="692">
        <v>461</v>
      </c>
      <c r="D58" s="693">
        <f t="shared" si="0"/>
        <v>812</v>
      </c>
      <c r="E58" s="692">
        <v>288</v>
      </c>
      <c r="F58" s="692">
        <v>1143</v>
      </c>
      <c r="G58" s="693">
        <f t="shared" si="1"/>
        <v>1431</v>
      </c>
      <c r="H58" s="692">
        <v>143</v>
      </c>
      <c r="I58" s="692">
        <v>58</v>
      </c>
      <c r="J58" s="693">
        <f t="shared" si="2"/>
        <v>201</v>
      </c>
      <c r="K58" s="691">
        <v>0</v>
      </c>
      <c r="L58" s="691">
        <v>34</v>
      </c>
      <c r="M58" s="694">
        <f t="shared" si="3"/>
        <v>34</v>
      </c>
      <c r="N58" s="695">
        <f t="shared" si="5"/>
        <v>2478</v>
      </c>
    </row>
    <row r="59" spans="1:14" s="677" customFormat="1" ht="14.1" customHeight="1">
      <c r="A59" s="672">
        <v>72</v>
      </c>
      <c r="B59" s="87">
        <v>305</v>
      </c>
      <c r="C59" s="87">
        <v>502</v>
      </c>
      <c r="D59" s="693">
        <f t="shared" si="0"/>
        <v>807</v>
      </c>
      <c r="E59" s="87">
        <v>319</v>
      </c>
      <c r="F59" s="87">
        <v>1260</v>
      </c>
      <c r="G59" s="693">
        <f t="shared" si="1"/>
        <v>1579</v>
      </c>
      <c r="H59" s="87">
        <v>187</v>
      </c>
      <c r="I59" s="87">
        <v>58</v>
      </c>
      <c r="J59" s="693">
        <f t="shared" si="2"/>
        <v>245</v>
      </c>
      <c r="K59" s="696">
        <v>0</v>
      </c>
      <c r="L59" s="696">
        <v>31</v>
      </c>
      <c r="M59" s="694">
        <f t="shared" si="3"/>
        <v>31</v>
      </c>
      <c r="N59" s="695">
        <f t="shared" si="5"/>
        <v>2662</v>
      </c>
    </row>
    <row r="60" spans="1:14" s="11" customFormat="1" ht="14.1" customHeight="1">
      <c r="A60" s="672">
        <v>73</v>
      </c>
      <c r="B60" s="691">
        <v>268</v>
      </c>
      <c r="C60" s="691">
        <v>414</v>
      </c>
      <c r="D60" s="693">
        <f t="shared" si="0"/>
        <v>682</v>
      </c>
      <c r="E60" s="692">
        <v>235</v>
      </c>
      <c r="F60" s="692">
        <v>1066</v>
      </c>
      <c r="G60" s="693">
        <f t="shared" si="1"/>
        <v>1301</v>
      </c>
      <c r="H60" s="692">
        <v>183</v>
      </c>
      <c r="I60" s="692">
        <v>73</v>
      </c>
      <c r="J60" s="693">
        <f t="shared" si="2"/>
        <v>256</v>
      </c>
      <c r="K60" s="691">
        <v>0</v>
      </c>
      <c r="L60" s="691">
        <v>21</v>
      </c>
      <c r="M60" s="694">
        <f t="shared" si="3"/>
        <v>21</v>
      </c>
      <c r="N60" s="695">
        <f t="shared" si="5"/>
        <v>2260</v>
      </c>
    </row>
    <row r="61" spans="1:14" s="11" customFormat="1" ht="14.1" customHeight="1">
      <c r="A61" s="672">
        <v>74</v>
      </c>
      <c r="B61" s="691">
        <v>247</v>
      </c>
      <c r="C61" s="691">
        <v>359</v>
      </c>
      <c r="D61" s="693">
        <f t="shared" si="0"/>
        <v>606</v>
      </c>
      <c r="E61" s="692">
        <v>232</v>
      </c>
      <c r="F61" s="692">
        <v>1117</v>
      </c>
      <c r="G61" s="693">
        <f t="shared" si="1"/>
        <v>1349</v>
      </c>
      <c r="H61" s="692">
        <v>170</v>
      </c>
      <c r="I61" s="692">
        <v>64</v>
      </c>
      <c r="J61" s="693">
        <f t="shared" si="2"/>
        <v>234</v>
      </c>
      <c r="K61" s="691">
        <v>0</v>
      </c>
      <c r="L61" s="691">
        <v>31</v>
      </c>
      <c r="M61" s="694">
        <f t="shared" si="3"/>
        <v>31</v>
      </c>
      <c r="N61" s="695">
        <f t="shared" si="5"/>
        <v>2220</v>
      </c>
    </row>
    <row r="62" spans="1:14" s="11" customFormat="1" ht="14.1" customHeight="1">
      <c r="A62" s="672">
        <v>75</v>
      </c>
      <c r="B62" s="691">
        <v>213</v>
      </c>
      <c r="C62" s="691">
        <v>356</v>
      </c>
      <c r="D62" s="693">
        <f t="shared" si="0"/>
        <v>569</v>
      </c>
      <c r="E62" s="692">
        <v>199</v>
      </c>
      <c r="F62" s="692">
        <v>928</v>
      </c>
      <c r="G62" s="693">
        <f t="shared" si="1"/>
        <v>1127</v>
      </c>
      <c r="H62" s="692">
        <v>164</v>
      </c>
      <c r="I62" s="692">
        <v>51</v>
      </c>
      <c r="J62" s="693">
        <f t="shared" si="2"/>
        <v>215</v>
      </c>
      <c r="K62" s="691">
        <v>0</v>
      </c>
      <c r="L62" s="691">
        <v>12</v>
      </c>
      <c r="M62" s="694">
        <f t="shared" si="3"/>
        <v>12</v>
      </c>
      <c r="N62" s="695">
        <f t="shared" si="5"/>
        <v>1923</v>
      </c>
    </row>
    <row r="63" spans="1:14" s="11" customFormat="1" ht="14.1" customHeight="1">
      <c r="A63" s="672">
        <v>76</v>
      </c>
      <c r="B63" s="691">
        <v>200</v>
      </c>
      <c r="C63" s="691">
        <v>280</v>
      </c>
      <c r="D63" s="693">
        <f t="shared" si="0"/>
        <v>480</v>
      </c>
      <c r="E63" s="692">
        <v>165</v>
      </c>
      <c r="F63" s="692">
        <v>839</v>
      </c>
      <c r="G63" s="693">
        <f t="shared" si="1"/>
        <v>1004</v>
      </c>
      <c r="H63" s="692">
        <v>166</v>
      </c>
      <c r="I63" s="692">
        <v>46</v>
      </c>
      <c r="J63" s="693">
        <f t="shared" si="2"/>
        <v>212</v>
      </c>
      <c r="K63" s="691">
        <v>0</v>
      </c>
      <c r="L63" s="691">
        <v>13</v>
      </c>
      <c r="M63" s="694">
        <f t="shared" si="3"/>
        <v>13</v>
      </c>
      <c r="N63" s="695">
        <f t="shared" si="5"/>
        <v>1709</v>
      </c>
    </row>
    <row r="64" spans="1:14" s="11" customFormat="1" ht="14.1" customHeight="1">
      <c r="A64" s="672">
        <v>77</v>
      </c>
      <c r="B64" s="691">
        <v>156</v>
      </c>
      <c r="C64" s="691">
        <v>230</v>
      </c>
      <c r="D64" s="693">
        <f t="shared" si="0"/>
        <v>386</v>
      </c>
      <c r="E64" s="692">
        <v>126</v>
      </c>
      <c r="F64" s="692">
        <v>645</v>
      </c>
      <c r="G64" s="693">
        <f t="shared" si="1"/>
        <v>771</v>
      </c>
      <c r="H64" s="692">
        <v>133</v>
      </c>
      <c r="I64" s="692">
        <v>45</v>
      </c>
      <c r="J64" s="693">
        <f t="shared" si="2"/>
        <v>178</v>
      </c>
      <c r="K64" s="691">
        <v>0</v>
      </c>
      <c r="L64" s="691">
        <v>14</v>
      </c>
      <c r="M64" s="694">
        <f t="shared" si="3"/>
        <v>14</v>
      </c>
      <c r="N64" s="695">
        <f t="shared" si="5"/>
        <v>1349</v>
      </c>
    </row>
    <row r="65" spans="1:14" s="11" customFormat="1" ht="14.1" customHeight="1">
      <c r="A65" s="672">
        <v>78</v>
      </c>
      <c r="B65" s="691">
        <v>141</v>
      </c>
      <c r="C65" s="691">
        <v>287</v>
      </c>
      <c r="D65" s="693">
        <f t="shared" si="0"/>
        <v>428</v>
      </c>
      <c r="E65" s="692">
        <v>124</v>
      </c>
      <c r="F65" s="692">
        <v>917</v>
      </c>
      <c r="G65" s="693">
        <f t="shared" si="1"/>
        <v>1041</v>
      </c>
      <c r="H65" s="692">
        <v>131</v>
      </c>
      <c r="I65" s="692">
        <v>65</v>
      </c>
      <c r="J65" s="693">
        <f t="shared" si="2"/>
        <v>196</v>
      </c>
      <c r="K65" s="691">
        <v>1</v>
      </c>
      <c r="L65" s="691">
        <v>16</v>
      </c>
      <c r="M65" s="694">
        <f t="shared" si="3"/>
        <v>17</v>
      </c>
      <c r="N65" s="695">
        <f t="shared" si="5"/>
        <v>1682</v>
      </c>
    </row>
    <row r="66" spans="1:14" s="11" customFormat="1" ht="14.1" customHeight="1">
      <c r="A66" s="672">
        <v>79</v>
      </c>
      <c r="B66" s="691">
        <v>177</v>
      </c>
      <c r="C66" s="691">
        <v>332</v>
      </c>
      <c r="D66" s="693">
        <f t="shared" si="0"/>
        <v>509</v>
      </c>
      <c r="E66" s="692">
        <v>180</v>
      </c>
      <c r="F66" s="692">
        <v>1241</v>
      </c>
      <c r="G66" s="693">
        <f t="shared" si="1"/>
        <v>1421</v>
      </c>
      <c r="H66" s="692">
        <v>156</v>
      </c>
      <c r="I66" s="692">
        <v>65</v>
      </c>
      <c r="J66" s="693">
        <f t="shared" si="2"/>
        <v>221</v>
      </c>
      <c r="K66" s="691">
        <v>0</v>
      </c>
      <c r="L66" s="691">
        <v>22</v>
      </c>
      <c r="M66" s="694">
        <f t="shared" si="3"/>
        <v>22</v>
      </c>
      <c r="N66" s="695">
        <f t="shared" si="5"/>
        <v>2173</v>
      </c>
    </row>
    <row r="67" spans="1:14" s="11" customFormat="1" ht="14.1" customHeight="1">
      <c r="A67" s="672">
        <v>80</v>
      </c>
      <c r="B67" s="691">
        <v>160</v>
      </c>
      <c r="C67" s="691">
        <v>262</v>
      </c>
      <c r="D67" s="693">
        <f t="shared" si="0"/>
        <v>422</v>
      </c>
      <c r="E67" s="692">
        <v>136</v>
      </c>
      <c r="F67" s="692">
        <v>897</v>
      </c>
      <c r="G67" s="693">
        <f t="shared" si="1"/>
        <v>1033</v>
      </c>
      <c r="H67" s="692">
        <v>152</v>
      </c>
      <c r="I67" s="692">
        <v>74</v>
      </c>
      <c r="J67" s="693">
        <f t="shared" si="2"/>
        <v>226</v>
      </c>
      <c r="K67" s="691">
        <v>0</v>
      </c>
      <c r="L67" s="691">
        <v>15</v>
      </c>
      <c r="M67" s="694">
        <f t="shared" si="3"/>
        <v>15</v>
      </c>
      <c r="N67" s="695">
        <f t="shared" si="5"/>
        <v>1696</v>
      </c>
    </row>
    <row r="68" spans="1:14" s="11" customFormat="1" ht="14.1" customHeight="1">
      <c r="A68" s="672" t="s">
        <v>96</v>
      </c>
      <c r="B68" s="691">
        <v>902</v>
      </c>
      <c r="C68" s="691">
        <v>2911</v>
      </c>
      <c r="D68" s="693">
        <f t="shared" si="0"/>
        <v>3813</v>
      </c>
      <c r="E68" s="692">
        <v>684</v>
      </c>
      <c r="F68" s="692">
        <v>3307</v>
      </c>
      <c r="G68" s="693">
        <f t="shared" si="1"/>
        <v>3991</v>
      </c>
      <c r="H68" s="692">
        <v>1052</v>
      </c>
      <c r="I68" s="692">
        <v>578</v>
      </c>
      <c r="J68" s="693">
        <f t="shared" si="2"/>
        <v>1630</v>
      </c>
      <c r="K68" s="691">
        <v>1</v>
      </c>
      <c r="L68" s="691">
        <v>198</v>
      </c>
      <c r="M68" s="694">
        <f t="shared" si="3"/>
        <v>199</v>
      </c>
      <c r="N68" s="695">
        <f t="shared" si="5"/>
        <v>9633</v>
      </c>
    </row>
    <row r="69" spans="1:14" s="11" customFormat="1" ht="22.5" customHeight="1">
      <c r="A69" s="703" t="s">
        <v>300</v>
      </c>
      <c r="B69" s="707">
        <f t="shared" ref="B69:M69" si="6">SUM(B5:B68)</f>
        <v>391219</v>
      </c>
      <c r="C69" s="707">
        <f t="shared" si="6"/>
        <v>1507834</v>
      </c>
      <c r="D69" s="707">
        <f t="shared" si="6"/>
        <v>1899053</v>
      </c>
      <c r="E69" s="707">
        <f t="shared" si="6"/>
        <v>153912</v>
      </c>
      <c r="F69" s="707">
        <f t="shared" si="6"/>
        <v>902940</v>
      </c>
      <c r="G69" s="707">
        <f t="shared" si="6"/>
        <v>1056852</v>
      </c>
      <c r="H69" s="707">
        <f t="shared" si="6"/>
        <v>104284</v>
      </c>
      <c r="I69" s="707">
        <f t="shared" si="6"/>
        <v>91273</v>
      </c>
      <c r="J69" s="707">
        <f t="shared" si="6"/>
        <v>195557</v>
      </c>
      <c r="K69" s="707">
        <f t="shared" si="6"/>
        <v>211</v>
      </c>
      <c r="L69" s="707">
        <f t="shared" si="6"/>
        <v>11241</v>
      </c>
      <c r="M69" s="707">
        <f t="shared" si="6"/>
        <v>11452</v>
      </c>
      <c r="N69" s="708">
        <f t="shared" ref="N69" si="7">SUM(D69,G69,J69,M69)</f>
        <v>3162914</v>
      </c>
    </row>
    <row r="70" spans="1:14" s="11" customFormat="1" ht="12">
      <c r="A70" s="677"/>
    </row>
  </sheetData>
  <mergeCells count="8">
    <mergeCell ref="A1:N1"/>
    <mergeCell ref="A2:N2"/>
    <mergeCell ref="A3:A4"/>
    <mergeCell ref="B3:D3"/>
    <mergeCell ref="E3:G3"/>
    <mergeCell ref="H3:J3"/>
    <mergeCell ref="K3:M3"/>
    <mergeCell ref="N3:N4"/>
  </mergeCells>
  <pageMargins left="0" right="0" top="0" bottom="0" header="0" footer="0"/>
  <pageSetup paperSize="9" scale="8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32"/>
  <dimension ref="A1:W50"/>
  <sheetViews>
    <sheetView showGridLines="0" zoomScaleNormal="100" workbookViewId="0">
      <selection activeCell="A2" sqref="A2:V2"/>
    </sheetView>
  </sheetViews>
  <sheetFormatPr defaultRowHeight="24.95" customHeight="1"/>
  <cols>
    <col min="1" max="1" width="10.7109375" style="101" customWidth="1"/>
    <col min="2" max="2" width="5.7109375" style="101" customWidth="1"/>
    <col min="3" max="4" width="9.7109375" style="101" customWidth="1"/>
    <col min="5" max="21" width="7.85546875" style="101" customWidth="1"/>
    <col min="22" max="22" width="10.7109375" style="101" customWidth="1"/>
    <col min="23" max="16384" width="9.140625" style="101"/>
  </cols>
  <sheetData>
    <row r="1" spans="1:23" s="108" customFormat="1" ht="21" customHeight="1">
      <c r="A1" s="1008" t="s">
        <v>914</v>
      </c>
      <c r="B1" s="1009"/>
      <c r="C1" s="1009"/>
      <c r="D1" s="1009"/>
      <c r="E1" s="1009"/>
      <c r="F1" s="1009"/>
      <c r="G1" s="1009"/>
      <c r="H1" s="1009"/>
      <c r="I1" s="1009"/>
      <c r="J1" s="1009"/>
      <c r="K1" s="1009"/>
      <c r="L1" s="1009"/>
      <c r="M1" s="1009"/>
      <c r="N1" s="1009"/>
      <c r="O1" s="1009"/>
      <c r="P1" s="1009"/>
      <c r="Q1" s="1009"/>
      <c r="R1" s="1009"/>
      <c r="S1" s="1009"/>
      <c r="T1" s="1009"/>
      <c r="U1" s="1009"/>
      <c r="V1" s="1009"/>
    </row>
    <row r="2" spans="1:23" s="108" customFormat="1" ht="21" customHeight="1">
      <c r="A2" s="1014" t="s">
        <v>915</v>
      </c>
      <c r="B2" s="1014"/>
      <c r="C2" s="1014"/>
      <c r="D2" s="1014"/>
      <c r="E2" s="1014"/>
      <c r="F2" s="1014"/>
      <c r="G2" s="1014"/>
      <c r="H2" s="1014"/>
      <c r="I2" s="1014"/>
      <c r="J2" s="1014"/>
      <c r="K2" s="1014"/>
      <c r="L2" s="1014"/>
      <c r="M2" s="1014"/>
      <c r="N2" s="1014"/>
      <c r="O2" s="1014"/>
      <c r="P2" s="1014"/>
      <c r="Q2" s="1014"/>
      <c r="R2" s="1014"/>
      <c r="S2" s="1014"/>
      <c r="T2" s="1014"/>
      <c r="U2" s="1014"/>
      <c r="V2" s="1014"/>
    </row>
    <row r="3" spans="1:23" s="108" customFormat="1" ht="12" customHeight="1">
      <c r="A3" s="427"/>
      <c r="B3" s="427"/>
      <c r="C3" s="427"/>
      <c r="D3" s="427"/>
      <c r="E3" s="427"/>
      <c r="F3" s="427"/>
      <c r="G3" s="427"/>
      <c r="H3" s="427"/>
      <c r="I3" s="427"/>
      <c r="J3" s="427"/>
      <c r="K3" s="427"/>
      <c r="L3" s="427"/>
      <c r="M3" s="427"/>
      <c r="N3" s="427"/>
      <c r="O3" s="427"/>
      <c r="P3" s="427"/>
      <c r="Q3" s="427"/>
      <c r="R3" s="427"/>
      <c r="S3" s="427"/>
      <c r="T3" s="427"/>
      <c r="U3" s="427"/>
      <c r="V3" s="427"/>
    </row>
    <row r="4" spans="1:23" ht="30" customHeight="1">
      <c r="A4" s="1010" t="s">
        <v>454</v>
      </c>
      <c r="B4" s="1012" t="s">
        <v>211</v>
      </c>
      <c r="C4" s="991" t="s">
        <v>325</v>
      </c>
      <c r="D4" s="992"/>
      <c r="E4" s="993"/>
      <c r="F4" s="993"/>
      <c r="G4" s="993"/>
      <c r="H4" s="993"/>
      <c r="I4" s="993"/>
      <c r="J4" s="993"/>
      <c r="K4" s="993"/>
      <c r="L4" s="993"/>
      <c r="M4" s="993"/>
      <c r="N4" s="993"/>
      <c r="O4" s="993"/>
      <c r="P4" s="993"/>
      <c r="Q4" s="993"/>
      <c r="R4" s="993"/>
      <c r="S4" s="993"/>
      <c r="T4" s="993"/>
      <c r="U4" s="993"/>
      <c r="V4" s="991" t="s">
        <v>300</v>
      </c>
    </row>
    <row r="5" spans="1:23" ht="30" customHeight="1">
      <c r="A5" s="1011"/>
      <c r="B5" s="1013"/>
      <c r="C5" s="518" t="s">
        <v>460</v>
      </c>
      <c r="D5" s="380" t="s">
        <v>436</v>
      </c>
      <c r="E5" s="381" t="s">
        <v>437</v>
      </c>
      <c r="F5" s="381" t="s">
        <v>438</v>
      </c>
      <c r="G5" s="381" t="s">
        <v>439</v>
      </c>
      <c r="H5" s="381" t="s">
        <v>440</v>
      </c>
      <c r="I5" s="381" t="s">
        <v>441</v>
      </c>
      <c r="J5" s="381" t="s">
        <v>442</v>
      </c>
      <c r="K5" s="381" t="s">
        <v>443</v>
      </c>
      <c r="L5" s="381" t="s">
        <v>444</v>
      </c>
      <c r="M5" s="381" t="s">
        <v>445</v>
      </c>
      <c r="N5" s="381" t="s">
        <v>446</v>
      </c>
      <c r="O5" s="381" t="s">
        <v>447</v>
      </c>
      <c r="P5" s="381" t="s">
        <v>448</v>
      </c>
      <c r="Q5" s="381" t="s">
        <v>449</v>
      </c>
      <c r="R5" s="381" t="s">
        <v>450</v>
      </c>
      <c r="S5" s="381" t="s">
        <v>451</v>
      </c>
      <c r="T5" s="381" t="s">
        <v>458</v>
      </c>
      <c r="U5" s="517" t="s">
        <v>459</v>
      </c>
      <c r="V5" s="1015"/>
    </row>
    <row r="6" spans="1:23" ht="14.45" customHeight="1">
      <c r="A6" s="1004" t="s">
        <v>184</v>
      </c>
      <c r="B6" s="116" t="s">
        <v>181</v>
      </c>
      <c r="C6" s="117">
        <v>82846</v>
      </c>
      <c r="D6" s="117">
        <v>350</v>
      </c>
      <c r="E6" s="117">
        <v>81</v>
      </c>
      <c r="F6" s="117">
        <v>42</v>
      </c>
      <c r="G6" s="117">
        <v>21</v>
      </c>
      <c r="H6" s="117">
        <v>10</v>
      </c>
      <c r="I6" s="117">
        <v>12</v>
      </c>
      <c r="J6" s="117">
        <v>21</v>
      </c>
      <c r="K6" s="117">
        <v>2</v>
      </c>
      <c r="L6" s="117">
        <v>3</v>
      </c>
      <c r="M6" s="117">
        <v>4</v>
      </c>
      <c r="N6" s="117">
        <v>4</v>
      </c>
      <c r="O6" s="117">
        <v>1</v>
      </c>
      <c r="P6" s="117">
        <v>0</v>
      </c>
      <c r="Q6" s="117">
        <v>2</v>
      </c>
      <c r="R6" s="117">
        <v>2</v>
      </c>
      <c r="S6" s="117">
        <v>3</v>
      </c>
      <c r="T6" s="117">
        <v>6</v>
      </c>
      <c r="U6" s="117">
        <v>10</v>
      </c>
      <c r="V6" s="98">
        <f t="shared" ref="V6:V41" si="0">SUM(C6:U6)</f>
        <v>83420</v>
      </c>
      <c r="W6" s="1004"/>
    </row>
    <row r="7" spans="1:23" ht="14.45" customHeight="1">
      <c r="A7" s="1004"/>
      <c r="B7" s="116" t="s">
        <v>182</v>
      </c>
      <c r="C7" s="117">
        <v>18435</v>
      </c>
      <c r="D7" s="117">
        <v>94</v>
      </c>
      <c r="E7" s="117">
        <v>48</v>
      </c>
      <c r="F7" s="117">
        <v>11</v>
      </c>
      <c r="G7" s="117">
        <v>7</v>
      </c>
      <c r="H7" s="117">
        <v>1</v>
      </c>
      <c r="I7" s="117">
        <v>2</v>
      </c>
      <c r="J7" s="117">
        <v>5</v>
      </c>
      <c r="K7" s="117">
        <v>1</v>
      </c>
      <c r="L7" s="117">
        <v>2</v>
      </c>
      <c r="M7" s="117">
        <v>1</v>
      </c>
      <c r="N7" s="117">
        <v>1</v>
      </c>
      <c r="O7" s="117">
        <v>1</v>
      </c>
      <c r="P7" s="117">
        <v>4</v>
      </c>
      <c r="Q7" s="117">
        <v>0</v>
      </c>
      <c r="R7" s="117">
        <v>0</v>
      </c>
      <c r="S7" s="117">
        <v>2</v>
      </c>
      <c r="T7" s="117">
        <v>2</v>
      </c>
      <c r="U7" s="117">
        <v>1</v>
      </c>
      <c r="V7" s="98">
        <f t="shared" si="0"/>
        <v>18618</v>
      </c>
      <c r="W7" s="1004"/>
    </row>
    <row r="8" spans="1:23" s="119" customFormat="1" ht="14.45" customHeight="1">
      <c r="A8" s="1004"/>
      <c r="B8" s="116" t="s">
        <v>183</v>
      </c>
      <c r="C8" s="98">
        <v>101277</v>
      </c>
      <c r="D8" s="98">
        <v>444</v>
      </c>
      <c r="E8" s="98">
        <v>129</v>
      </c>
      <c r="F8" s="98">
        <v>53</v>
      </c>
      <c r="G8" s="98">
        <v>28</v>
      </c>
      <c r="H8" s="98">
        <v>11</v>
      </c>
      <c r="I8" s="98">
        <v>14</v>
      </c>
      <c r="J8" s="98">
        <v>26</v>
      </c>
      <c r="K8" s="98">
        <v>3</v>
      </c>
      <c r="L8" s="98">
        <v>5</v>
      </c>
      <c r="M8" s="98">
        <v>5</v>
      </c>
      <c r="N8" s="98">
        <v>5</v>
      </c>
      <c r="O8" s="98">
        <v>2</v>
      </c>
      <c r="P8" s="98">
        <v>4</v>
      </c>
      <c r="Q8" s="98">
        <v>2</v>
      </c>
      <c r="R8" s="98">
        <v>2</v>
      </c>
      <c r="S8" s="98">
        <v>5</v>
      </c>
      <c r="T8" s="98">
        <v>8</v>
      </c>
      <c r="U8" s="98">
        <v>11</v>
      </c>
      <c r="V8" s="98">
        <f t="shared" si="0"/>
        <v>102034</v>
      </c>
      <c r="W8" s="1004"/>
    </row>
    <row r="9" spans="1:23" ht="14.45" customHeight="1">
      <c r="A9" s="1004" t="s">
        <v>185</v>
      </c>
      <c r="B9" s="116" t="s">
        <v>181</v>
      </c>
      <c r="C9" s="117">
        <v>192377</v>
      </c>
      <c r="D9" s="117">
        <v>1025</v>
      </c>
      <c r="E9" s="117">
        <v>310</v>
      </c>
      <c r="F9" s="117">
        <v>135</v>
      </c>
      <c r="G9" s="117">
        <v>74</v>
      </c>
      <c r="H9" s="117">
        <v>57</v>
      </c>
      <c r="I9" s="117">
        <v>34</v>
      </c>
      <c r="J9" s="117">
        <v>68</v>
      </c>
      <c r="K9" s="117">
        <v>13</v>
      </c>
      <c r="L9" s="117">
        <v>19</v>
      </c>
      <c r="M9" s="117">
        <v>13</v>
      </c>
      <c r="N9" s="117">
        <v>23</v>
      </c>
      <c r="O9" s="117">
        <v>15</v>
      </c>
      <c r="P9" s="117">
        <v>13</v>
      </c>
      <c r="Q9" s="117">
        <v>12</v>
      </c>
      <c r="R9" s="117">
        <v>8</v>
      </c>
      <c r="S9" s="117">
        <v>6</v>
      </c>
      <c r="T9" s="117">
        <v>19</v>
      </c>
      <c r="U9" s="117">
        <v>24</v>
      </c>
      <c r="V9" s="98">
        <f t="shared" si="0"/>
        <v>194245</v>
      </c>
      <c r="W9" s="1004"/>
    </row>
    <row r="10" spans="1:23" ht="14.45" customHeight="1">
      <c r="A10" s="1004"/>
      <c r="B10" s="116" t="s">
        <v>182</v>
      </c>
      <c r="C10" s="117">
        <v>42710</v>
      </c>
      <c r="D10" s="117">
        <v>296</v>
      </c>
      <c r="E10" s="117">
        <v>94</v>
      </c>
      <c r="F10" s="117">
        <v>34</v>
      </c>
      <c r="G10" s="117">
        <v>39</v>
      </c>
      <c r="H10" s="117">
        <v>8</v>
      </c>
      <c r="I10" s="117">
        <v>8</v>
      </c>
      <c r="J10" s="117">
        <v>17</v>
      </c>
      <c r="K10" s="117">
        <v>2</v>
      </c>
      <c r="L10" s="117">
        <v>2</v>
      </c>
      <c r="M10" s="117">
        <v>2</v>
      </c>
      <c r="N10" s="117">
        <v>8</v>
      </c>
      <c r="O10" s="117">
        <v>8</v>
      </c>
      <c r="P10" s="117">
        <v>3</v>
      </c>
      <c r="Q10" s="117">
        <v>4</v>
      </c>
      <c r="R10" s="117">
        <v>3</v>
      </c>
      <c r="S10" s="117">
        <v>2</v>
      </c>
      <c r="T10" s="117">
        <v>6</v>
      </c>
      <c r="U10" s="117">
        <v>4</v>
      </c>
      <c r="V10" s="98">
        <f t="shared" si="0"/>
        <v>43250</v>
      </c>
      <c r="W10" s="1004"/>
    </row>
    <row r="11" spans="1:23" s="119" customFormat="1" ht="14.45" customHeight="1">
      <c r="A11" s="1004"/>
      <c r="B11" s="116" t="s">
        <v>183</v>
      </c>
      <c r="C11" s="98">
        <v>235087</v>
      </c>
      <c r="D11" s="98">
        <v>1321</v>
      </c>
      <c r="E11" s="98">
        <v>404</v>
      </c>
      <c r="F11" s="98">
        <v>169</v>
      </c>
      <c r="G11" s="98">
        <v>113</v>
      </c>
      <c r="H11" s="98">
        <v>65</v>
      </c>
      <c r="I11" s="98">
        <v>42</v>
      </c>
      <c r="J11" s="98">
        <v>85</v>
      </c>
      <c r="K11" s="98">
        <v>15</v>
      </c>
      <c r="L11" s="98">
        <v>21</v>
      </c>
      <c r="M11" s="98">
        <v>15</v>
      </c>
      <c r="N11" s="98">
        <v>31</v>
      </c>
      <c r="O11" s="98">
        <v>23</v>
      </c>
      <c r="P11" s="98">
        <v>16</v>
      </c>
      <c r="Q11" s="98">
        <v>16</v>
      </c>
      <c r="R11" s="98">
        <v>11</v>
      </c>
      <c r="S11" s="98">
        <v>8</v>
      </c>
      <c r="T11" s="98">
        <v>25</v>
      </c>
      <c r="U11" s="98">
        <v>28</v>
      </c>
      <c r="V11" s="98">
        <f t="shared" si="0"/>
        <v>237495</v>
      </c>
      <c r="W11" s="1004"/>
    </row>
    <row r="12" spans="1:23" ht="14.45" customHeight="1">
      <c r="A12" s="1004" t="s">
        <v>186</v>
      </c>
      <c r="B12" s="116" t="s">
        <v>181</v>
      </c>
      <c r="C12" s="117">
        <v>303815</v>
      </c>
      <c r="D12" s="117">
        <v>2950</v>
      </c>
      <c r="E12" s="117">
        <v>1014</v>
      </c>
      <c r="F12" s="117">
        <v>357</v>
      </c>
      <c r="G12" s="117">
        <v>275</v>
      </c>
      <c r="H12" s="117">
        <v>149</v>
      </c>
      <c r="I12" s="117">
        <v>124</v>
      </c>
      <c r="J12" s="117">
        <v>140</v>
      </c>
      <c r="K12" s="117">
        <v>46</v>
      </c>
      <c r="L12" s="117">
        <v>44</v>
      </c>
      <c r="M12" s="117">
        <v>27</v>
      </c>
      <c r="N12" s="117">
        <v>37</v>
      </c>
      <c r="O12" s="117">
        <v>52</v>
      </c>
      <c r="P12" s="117">
        <v>25</v>
      </c>
      <c r="Q12" s="117">
        <v>23</v>
      </c>
      <c r="R12" s="117">
        <v>18</v>
      </c>
      <c r="S12" s="117">
        <v>18</v>
      </c>
      <c r="T12" s="117">
        <v>60</v>
      </c>
      <c r="U12" s="117">
        <v>62</v>
      </c>
      <c r="V12" s="98">
        <f t="shared" si="0"/>
        <v>309236</v>
      </c>
      <c r="W12" s="1004"/>
    </row>
    <row r="13" spans="1:23" ht="14.45" customHeight="1">
      <c r="A13" s="1004"/>
      <c r="B13" s="116" t="s">
        <v>182</v>
      </c>
      <c r="C13" s="117">
        <v>75269</v>
      </c>
      <c r="D13" s="117">
        <v>840</v>
      </c>
      <c r="E13" s="117">
        <v>307</v>
      </c>
      <c r="F13" s="117">
        <v>111</v>
      </c>
      <c r="G13" s="117">
        <v>71</v>
      </c>
      <c r="H13" s="117">
        <v>40</v>
      </c>
      <c r="I13" s="117">
        <v>21</v>
      </c>
      <c r="J13" s="117">
        <v>32</v>
      </c>
      <c r="K13" s="117">
        <v>11</v>
      </c>
      <c r="L13" s="117">
        <v>7</v>
      </c>
      <c r="M13" s="117">
        <v>3</v>
      </c>
      <c r="N13" s="117">
        <v>14</v>
      </c>
      <c r="O13" s="117">
        <v>9</v>
      </c>
      <c r="P13" s="117">
        <v>2</v>
      </c>
      <c r="Q13" s="117">
        <v>5</v>
      </c>
      <c r="R13" s="117">
        <v>4</v>
      </c>
      <c r="S13" s="117">
        <v>4</v>
      </c>
      <c r="T13" s="117">
        <v>14</v>
      </c>
      <c r="U13" s="117">
        <v>22</v>
      </c>
      <c r="V13" s="98">
        <f t="shared" si="0"/>
        <v>76786</v>
      </c>
      <c r="W13" s="1004"/>
    </row>
    <row r="14" spans="1:23" s="119" customFormat="1" ht="14.45" customHeight="1">
      <c r="A14" s="1004"/>
      <c r="B14" s="116" t="s">
        <v>183</v>
      </c>
      <c r="C14" s="98">
        <v>379084</v>
      </c>
      <c r="D14" s="98">
        <v>3790</v>
      </c>
      <c r="E14" s="98">
        <v>1321</v>
      </c>
      <c r="F14" s="98">
        <v>468</v>
      </c>
      <c r="G14" s="98">
        <v>346</v>
      </c>
      <c r="H14" s="98">
        <v>189</v>
      </c>
      <c r="I14" s="98">
        <v>145</v>
      </c>
      <c r="J14" s="98">
        <v>172</v>
      </c>
      <c r="K14" s="98">
        <v>57</v>
      </c>
      <c r="L14" s="98">
        <v>51</v>
      </c>
      <c r="M14" s="98">
        <v>30</v>
      </c>
      <c r="N14" s="98">
        <v>51</v>
      </c>
      <c r="O14" s="98">
        <v>61</v>
      </c>
      <c r="P14" s="98">
        <v>27</v>
      </c>
      <c r="Q14" s="98">
        <v>28</v>
      </c>
      <c r="R14" s="98">
        <v>22</v>
      </c>
      <c r="S14" s="98">
        <v>22</v>
      </c>
      <c r="T14" s="98">
        <v>74</v>
      </c>
      <c r="U14" s="98">
        <v>84</v>
      </c>
      <c r="V14" s="98">
        <f t="shared" si="0"/>
        <v>386022</v>
      </c>
      <c r="W14" s="1004"/>
    </row>
    <row r="15" spans="1:23" ht="14.45" customHeight="1">
      <c r="A15" s="1004" t="s">
        <v>187</v>
      </c>
      <c r="B15" s="116" t="s">
        <v>181</v>
      </c>
      <c r="C15" s="117">
        <v>330816</v>
      </c>
      <c r="D15" s="117">
        <v>7373</v>
      </c>
      <c r="E15" s="117">
        <v>2298</v>
      </c>
      <c r="F15" s="117">
        <v>801</v>
      </c>
      <c r="G15" s="117">
        <v>529</v>
      </c>
      <c r="H15" s="117">
        <v>322</v>
      </c>
      <c r="I15" s="117">
        <v>204</v>
      </c>
      <c r="J15" s="117">
        <v>294</v>
      </c>
      <c r="K15" s="117">
        <v>88</v>
      </c>
      <c r="L15" s="117">
        <v>79</v>
      </c>
      <c r="M15" s="117">
        <v>35</v>
      </c>
      <c r="N15" s="117">
        <v>102</v>
      </c>
      <c r="O15" s="117">
        <v>90</v>
      </c>
      <c r="P15" s="117">
        <v>41</v>
      </c>
      <c r="Q15" s="117">
        <v>49</v>
      </c>
      <c r="R15" s="117">
        <v>54</v>
      </c>
      <c r="S15" s="117">
        <v>38</v>
      </c>
      <c r="T15" s="117">
        <v>93</v>
      </c>
      <c r="U15" s="117">
        <v>113</v>
      </c>
      <c r="V15" s="98">
        <f t="shared" si="0"/>
        <v>343419</v>
      </c>
      <c r="W15" s="1004"/>
    </row>
    <row r="16" spans="1:23" ht="14.45" customHeight="1">
      <c r="A16" s="1004"/>
      <c r="B16" s="116" t="s">
        <v>182</v>
      </c>
      <c r="C16" s="117">
        <v>95747</v>
      </c>
      <c r="D16" s="117">
        <v>1613</v>
      </c>
      <c r="E16" s="117">
        <v>632</v>
      </c>
      <c r="F16" s="117">
        <v>225</v>
      </c>
      <c r="G16" s="117">
        <v>114</v>
      </c>
      <c r="H16" s="117">
        <v>95</v>
      </c>
      <c r="I16" s="117">
        <v>53</v>
      </c>
      <c r="J16" s="117">
        <v>74</v>
      </c>
      <c r="K16" s="117">
        <v>27</v>
      </c>
      <c r="L16" s="117">
        <v>11</v>
      </c>
      <c r="M16" s="117">
        <v>18</v>
      </c>
      <c r="N16" s="117">
        <v>28</v>
      </c>
      <c r="O16" s="117">
        <v>30</v>
      </c>
      <c r="P16" s="117">
        <v>9</v>
      </c>
      <c r="Q16" s="117">
        <v>9</v>
      </c>
      <c r="R16" s="117">
        <v>15</v>
      </c>
      <c r="S16" s="117">
        <v>10</v>
      </c>
      <c r="T16" s="117">
        <v>27</v>
      </c>
      <c r="U16" s="117">
        <v>35</v>
      </c>
      <c r="V16" s="98">
        <f t="shared" si="0"/>
        <v>98772</v>
      </c>
      <c r="W16" s="1004"/>
    </row>
    <row r="17" spans="1:23" s="119" customFormat="1" ht="14.45" customHeight="1">
      <c r="A17" s="1004"/>
      <c r="B17" s="116" t="s">
        <v>183</v>
      </c>
      <c r="C17" s="98">
        <v>426563</v>
      </c>
      <c r="D17" s="98">
        <v>8986</v>
      </c>
      <c r="E17" s="98">
        <v>2930</v>
      </c>
      <c r="F17" s="98">
        <v>1026</v>
      </c>
      <c r="G17" s="98">
        <v>643</v>
      </c>
      <c r="H17" s="98">
        <v>417</v>
      </c>
      <c r="I17" s="98">
        <v>257</v>
      </c>
      <c r="J17" s="98">
        <v>368</v>
      </c>
      <c r="K17" s="98">
        <v>115</v>
      </c>
      <c r="L17" s="98">
        <v>90</v>
      </c>
      <c r="M17" s="98">
        <v>53</v>
      </c>
      <c r="N17" s="98">
        <v>130</v>
      </c>
      <c r="O17" s="98">
        <v>120</v>
      </c>
      <c r="P17" s="98">
        <v>50</v>
      </c>
      <c r="Q17" s="98">
        <v>58</v>
      </c>
      <c r="R17" s="98">
        <v>69</v>
      </c>
      <c r="S17" s="98">
        <v>48</v>
      </c>
      <c r="T17" s="98">
        <v>120</v>
      </c>
      <c r="U17" s="98">
        <v>148</v>
      </c>
      <c r="V17" s="98">
        <f t="shared" si="0"/>
        <v>442191</v>
      </c>
      <c r="W17" s="1004"/>
    </row>
    <row r="18" spans="1:23" ht="14.45" customHeight="1">
      <c r="A18" s="1004" t="s">
        <v>188</v>
      </c>
      <c r="B18" s="116" t="s">
        <v>181</v>
      </c>
      <c r="C18" s="117">
        <v>298524</v>
      </c>
      <c r="D18" s="117">
        <v>14363</v>
      </c>
      <c r="E18" s="117">
        <v>4549</v>
      </c>
      <c r="F18" s="117">
        <v>1505</v>
      </c>
      <c r="G18" s="117">
        <v>866</v>
      </c>
      <c r="H18" s="117">
        <v>565</v>
      </c>
      <c r="I18" s="117">
        <v>363</v>
      </c>
      <c r="J18" s="117">
        <v>500</v>
      </c>
      <c r="K18" s="117">
        <v>130</v>
      </c>
      <c r="L18" s="117">
        <v>127</v>
      </c>
      <c r="M18" s="117">
        <v>53</v>
      </c>
      <c r="N18" s="117">
        <v>140</v>
      </c>
      <c r="O18" s="117">
        <v>214</v>
      </c>
      <c r="P18" s="117">
        <v>79</v>
      </c>
      <c r="Q18" s="117">
        <v>100</v>
      </c>
      <c r="R18" s="117">
        <v>76</v>
      </c>
      <c r="S18" s="117">
        <v>60</v>
      </c>
      <c r="T18" s="117">
        <v>187</v>
      </c>
      <c r="U18" s="117">
        <v>205</v>
      </c>
      <c r="V18" s="98">
        <f t="shared" si="0"/>
        <v>322606</v>
      </c>
      <c r="W18" s="1004"/>
    </row>
    <row r="19" spans="1:23" ht="14.45" customHeight="1">
      <c r="A19" s="1004"/>
      <c r="B19" s="116" t="s">
        <v>182</v>
      </c>
      <c r="C19" s="117">
        <v>94560</v>
      </c>
      <c r="D19" s="117">
        <v>2228</v>
      </c>
      <c r="E19" s="117">
        <v>967</v>
      </c>
      <c r="F19" s="117">
        <v>386</v>
      </c>
      <c r="G19" s="117">
        <v>225</v>
      </c>
      <c r="H19" s="117">
        <v>116</v>
      </c>
      <c r="I19" s="117">
        <v>78</v>
      </c>
      <c r="J19" s="117">
        <v>101</v>
      </c>
      <c r="K19" s="117">
        <v>34</v>
      </c>
      <c r="L19" s="117">
        <v>28</v>
      </c>
      <c r="M19" s="117">
        <v>18</v>
      </c>
      <c r="N19" s="117">
        <v>22</v>
      </c>
      <c r="O19" s="117">
        <v>53</v>
      </c>
      <c r="P19" s="117">
        <v>25</v>
      </c>
      <c r="Q19" s="117">
        <v>25</v>
      </c>
      <c r="R19" s="117">
        <v>30</v>
      </c>
      <c r="S19" s="117">
        <v>12</v>
      </c>
      <c r="T19" s="117">
        <v>45</v>
      </c>
      <c r="U19" s="117">
        <v>42</v>
      </c>
      <c r="V19" s="98">
        <f t="shared" si="0"/>
        <v>98995</v>
      </c>
      <c r="W19" s="1004"/>
    </row>
    <row r="20" spans="1:23" s="119" customFormat="1" ht="14.45" customHeight="1">
      <c r="A20" s="1004"/>
      <c r="B20" s="116" t="s">
        <v>183</v>
      </c>
      <c r="C20" s="98">
        <v>391693</v>
      </c>
      <c r="D20" s="98">
        <v>16591</v>
      </c>
      <c r="E20" s="98">
        <v>5516</v>
      </c>
      <c r="F20" s="98">
        <v>1891</v>
      </c>
      <c r="G20" s="98">
        <v>1091</v>
      </c>
      <c r="H20" s="98">
        <v>681</v>
      </c>
      <c r="I20" s="98">
        <v>441</v>
      </c>
      <c r="J20" s="98">
        <v>601</v>
      </c>
      <c r="K20" s="98">
        <v>164</v>
      </c>
      <c r="L20" s="98">
        <v>155</v>
      </c>
      <c r="M20" s="98">
        <v>71</v>
      </c>
      <c r="N20" s="98">
        <v>162</v>
      </c>
      <c r="O20" s="98">
        <v>267</v>
      </c>
      <c r="P20" s="98">
        <v>104</v>
      </c>
      <c r="Q20" s="98">
        <v>125</v>
      </c>
      <c r="R20" s="98">
        <v>106</v>
      </c>
      <c r="S20" s="98">
        <v>72</v>
      </c>
      <c r="T20" s="98">
        <v>232</v>
      </c>
      <c r="U20" s="98">
        <v>247</v>
      </c>
      <c r="V20" s="98">
        <f t="shared" si="0"/>
        <v>420210</v>
      </c>
      <c r="W20" s="1004"/>
    </row>
    <row r="21" spans="1:23" ht="14.45" customHeight="1">
      <c r="A21" s="1004" t="s">
        <v>189</v>
      </c>
      <c r="B21" s="116" t="s">
        <v>181</v>
      </c>
      <c r="C21" s="117">
        <v>191495</v>
      </c>
      <c r="D21" s="117">
        <v>13845</v>
      </c>
      <c r="E21" s="117">
        <v>5901</v>
      </c>
      <c r="F21" s="117">
        <v>2020</v>
      </c>
      <c r="G21" s="117">
        <v>1171</v>
      </c>
      <c r="H21" s="117">
        <v>762</v>
      </c>
      <c r="I21" s="117">
        <v>428</v>
      </c>
      <c r="J21" s="117">
        <v>653</v>
      </c>
      <c r="K21" s="117">
        <v>168</v>
      </c>
      <c r="L21" s="117">
        <v>133</v>
      </c>
      <c r="M21" s="117">
        <v>103</v>
      </c>
      <c r="N21" s="117">
        <v>207</v>
      </c>
      <c r="O21" s="117">
        <v>283</v>
      </c>
      <c r="P21" s="117">
        <v>106</v>
      </c>
      <c r="Q21" s="117">
        <v>112</v>
      </c>
      <c r="R21" s="117">
        <v>133</v>
      </c>
      <c r="S21" s="117">
        <v>78</v>
      </c>
      <c r="T21" s="117">
        <v>215</v>
      </c>
      <c r="U21" s="117">
        <v>213</v>
      </c>
      <c r="V21" s="98">
        <f t="shared" si="0"/>
        <v>218026</v>
      </c>
      <c r="W21" s="1004"/>
    </row>
    <row r="22" spans="1:23" ht="14.45" customHeight="1">
      <c r="A22" s="1004"/>
      <c r="B22" s="116" t="s">
        <v>182</v>
      </c>
      <c r="C22" s="117">
        <v>70134</v>
      </c>
      <c r="D22" s="117">
        <v>1573</v>
      </c>
      <c r="E22" s="117">
        <v>628</v>
      </c>
      <c r="F22" s="117">
        <v>233</v>
      </c>
      <c r="G22" s="117">
        <v>140</v>
      </c>
      <c r="H22" s="117">
        <v>79</v>
      </c>
      <c r="I22" s="117">
        <v>49</v>
      </c>
      <c r="J22" s="117">
        <v>63</v>
      </c>
      <c r="K22" s="117">
        <v>21</v>
      </c>
      <c r="L22" s="117">
        <v>14</v>
      </c>
      <c r="M22" s="117">
        <v>18</v>
      </c>
      <c r="N22" s="117">
        <v>26</v>
      </c>
      <c r="O22" s="117">
        <v>26</v>
      </c>
      <c r="P22" s="117">
        <v>12</v>
      </c>
      <c r="Q22" s="117">
        <v>8</v>
      </c>
      <c r="R22" s="117">
        <v>13</v>
      </c>
      <c r="S22" s="117">
        <v>11</v>
      </c>
      <c r="T22" s="117">
        <v>24</v>
      </c>
      <c r="U22" s="117">
        <v>32</v>
      </c>
      <c r="V22" s="98">
        <f t="shared" si="0"/>
        <v>73104</v>
      </c>
      <c r="W22" s="1004"/>
    </row>
    <row r="23" spans="1:23" s="119" customFormat="1" ht="14.45" customHeight="1">
      <c r="A23" s="1004"/>
      <c r="B23" s="116" t="s">
        <v>183</v>
      </c>
      <c r="C23" s="98">
        <v>261629</v>
      </c>
      <c r="D23" s="98">
        <v>15418</v>
      </c>
      <c r="E23" s="98">
        <v>6529</v>
      </c>
      <c r="F23" s="98">
        <v>2253</v>
      </c>
      <c r="G23" s="98">
        <v>1311</v>
      </c>
      <c r="H23" s="98">
        <v>841</v>
      </c>
      <c r="I23" s="98">
        <v>477</v>
      </c>
      <c r="J23" s="98">
        <v>716</v>
      </c>
      <c r="K23" s="98">
        <v>189</v>
      </c>
      <c r="L23" s="98">
        <v>147</v>
      </c>
      <c r="M23" s="98">
        <v>121</v>
      </c>
      <c r="N23" s="98">
        <v>233</v>
      </c>
      <c r="O23" s="98">
        <v>309</v>
      </c>
      <c r="P23" s="98">
        <v>118</v>
      </c>
      <c r="Q23" s="98">
        <v>120</v>
      </c>
      <c r="R23" s="98">
        <v>146</v>
      </c>
      <c r="S23" s="98">
        <v>89</v>
      </c>
      <c r="T23" s="98">
        <v>239</v>
      </c>
      <c r="U23" s="98">
        <v>245</v>
      </c>
      <c r="V23" s="98">
        <f t="shared" si="0"/>
        <v>291130</v>
      </c>
      <c r="W23" s="1004"/>
    </row>
    <row r="24" spans="1:23" ht="14.45" customHeight="1">
      <c r="A24" s="1004" t="s">
        <v>190</v>
      </c>
      <c r="B24" s="116" t="s">
        <v>181</v>
      </c>
      <c r="C24" s="117">
        <v>72446</v>
      </c>
      <c r="D24" s="117">
        <v>2679</v>
      </c>
      <c r="E24" s="117">
        <v>958</v>
      </c>
      <c r="F24" s="117">
        <v>317</v>
      </c>
      <c r="G24" s="117">
        <v>194</v>
      </c>
      <c r="H24" s="117">
        <v>110</v>
      </c>
      <c r="I24" s="117">
        <v>66</v>
      </c>
      <c r="J24" s="117">
        <v>112</v>
      </c>
      <c r="K24" s="117">
        <v>32</v>
      </c>
      <c r="L24" s="117">
        <v>25</v>
      </c>
      <c r="M24" s="117">
        <v>18</v>
      </c>
      <c r="N24" s="117">
        <v>51</v>
      </c>
      <c r="O24" s="117">
        <v>54</v>
      </c>
      <c r="P24" s="117">
        <v>25</v>
      </c>
      <c r="Q24" s="117">
        <v>24</v>
      </c>
      <c r="R24" s="117">
        <v>25</v>
      </c>
      <c r="S24" s="117">
        <v>16</v>
      </c>
      <c r="T24" s="117">
        <v>40</v>
      </c>
      <c r="U24" s="117">
        <v>48</v>
      </c>
      <c r="V24" s="98">
        <f t="shared" si="0"/>
        <v>77240</v>
      </c>
      <c r="W24" s="1004"/>
    </row>
    <row r="25" spans="1:23" ht="14.45" customHeight="1">
      <c r="A25" s="1004"/>
      <c r="B25" s="116" t="s">
        <v>182</v>
      </c>
      <c r="C25" s="117">
        <v>43236</v>
      </c>
      <c r="D25" s="117">
        <v>1040</v>
      </c>
      <c r="E25" s="117">
        <v>356</v>
      </c>
      <c r="F25" s="117">
        <v>148</v>
      </c>
      <c r="G25" s="117">
        <v>71</v>
      </c>
      <c r="H25" s="117">
        <v>49</v>
      </c>
      <c r="I25" s="117">
        <v>32</v>
      </c>
      <c r="J25" s="117">
        <v>41</v>
      </c>
      <c r="K25" s="117">
        <v>13</v>
      </c>
      <c r="L25" s="117">
        <v>14</v>
      </c>
      <c r="M25" s="117">
        <v>5</v>
      </c>
      <c r="N25" s="117">
        <v>8</v>
      </c>
      <c r="O25" s="117">
        <v>15</v>
      </c>
      <c r="P25" s="117">
        <v>6</v>
      </c>
      <c r="Q25" s="117">
        <v>5</v>
      </c>
      <c r="R25" s="117">
        <v>8</v>
      </c>
      <c r="S25" s="117">
        <v>8</v>
      </c>
      <c r="T25" s="117">
        <v>16</v>
      </c>
      <c r="U25" s="117">
        <v>7</v>
      </c>
      <c r="V25" s="98">
        <f t="shared" si="0"/>
        <v>45078</v>
      </c>
      <c r="W25" s="1004"/>
    </row>
    <row r="26" spans="1:23" s="119" customFormat="1" ht="14.45" customHeight="1">
      <c r="A26" s="1004"/>
      <c r="B26" s="116" t="s">
        <v>183</v>
      </c>
      <c r="C26" s="98">
        <v>115682</v>
      </c>
      <c r="D26" s="98">
        <v>3719</v>
      </c>
      <c r="E26" s="98">
        <v>1314</v>
      </c>
      <c r="F26" s="98">
        <v>465</v>
      </c>
      <c r="G26" s="98">
        <v>265</v>
      </c>
      <c r="H26" s="98">
        <v>159</v>
      </c>
      <c r="I26" s="98">
        <v>98</v>
      </c>
      <c r="J26" s="98">
        <v>153</v>
      </c>
      <c r="K26" s="98">
        <v>45</v>
      </c>
      <c r="L26" s="98">
        <v>39</v>
      </c>
      <c r="M26" s="98">
        <v>23</v>
      </c>
      <c r="N26" s="98">
        <v>59</v>
      </c>
      <c r="O26" s="98">
        <v>69</v>
      </c>
      <c r="P26" s="98">
        <v>31</v>
      </c>
      <c r="Q26" s="98">
        <v>29</v>
      </c>
      <c r="R26" s="98">
        <v>33</v>
      </c>
      <c r="S26" s="98">
        <v>24</v>
      </c>
      <c r="T26" s="98">
        <v>56</v>
      </c>
      <c r="U26" s="98">
        <v>55</v>
      </c>
      <c r="V26" s="98">
        <f t="shared" si="0"/>
        <v>122318</v>
      </c>
      <c r="W26" s="1004"/>
    </row>
    <row r="27" spans="1:23" ht="14.45" customHeight="1">
      <c r="A27" s="1004" t="s">
        <v>191</v>
      </c>
      <c r="B27" s="116" t="s">
        <v>181</v>
      </c>
      <c r="C27" s="117">
        <v>35068</v>
      </c>
      <c r="D27" s="117">
        <v>1053</v>
      </c>
      <c r="E27" s="117">
        <v>310</v>
      </c>
      <c r="F27" s="117">
        <v>88</v>
      </c>
      <c r="G27" s="117">
        <v>42</v>
      </c>
      <c r="H27" s="117">
        <v>26</v>
      </c>
      <c r="I27" s="117">
        <v>13</v>
      </c>
      <c r="J27" s="117">
        <v>30</v>
      </c>
      <c r="K27" s="117">
        <v>7</v>
      </c>
      <c r="L27" s="117">
        <v>10</v>
      </c>
      <c r="M27" s="117">
        <v>6</v>
      </c>
      <c r="N27" s="117">
        <v>13</v>
      </c>
      <c r="O27" s="117">
        <v>17</v>
      </c>
      <c r="P27" s="117">
        <v>8</v>
      </c>
      <c r="Q27" s="117">
        <v>3</v>
      </c>
      <c r="R27" s="117">
        <v>5</v>
      </c>
      <c r="S27" s="117">
        <v>4</v>
      </c>
      <c r="T27" s="117">
        <v>17</v>
      </c>
      <c r="U27" s="117">
        <v>12</v>
      </c>
      <c r="V27" s="98">
        <f t="shared" si="0"/>
        <v>36732</v>
      </c>
      <c r="W27" s="1004"/>
    </row>
    <row r="28" spans="1:23" ht="14.45" customHeight="1">
      <c r="A28" s="1004"/>
      <c r="B28" s="116" t="s">
        <v>182</v>
      </c>
      <c r="C28" s="117">
        <v>20183</v>
      </c>
      <c r="D28" s="117">
        <v>342</v>
      </c>
      <c r="E28" s="117">
        <v>128</v>
      </c>
      <c r="F28" s="117">
        <v>52</v>
      </c>
      <c r="G28" s="117">
        <v>22</v>
      </c>
      <c r="H28" s="117">
        <v>11</v>
      </c>
      <c r="I28" s="117">
        <v>7</v>
      </c>
      <c r="J28" s="117">
        <v>11</v>
      </c>
      <c r="K28" s="117">
        <v>8</v>
      </c>
      <c r="L28" s="117">
        <v>7</v>
      </c>
      <c r="M28" s="117">
        <v>1</v>
      </c>
      <c r="N28" s="117">
        <v>3</v>
      </c>
      <c r="O28" s="117">
        <v>5</v>
      </c>
      <c r="P28" s="117">
        <v>4</v>
      </c>
      <c r="Q28" s="117">
        <v>0</v>
      </c>
      <c r="R28" s="117">
        <v>2</v>
      </c>
      <c r="S28" s="117">
        <v>2</v>
      </c>
      <c r="T28" s="117">
        <v>6</v>
      </c>
      <c r="U28" s="117">
        <v>3</v>
      </c>
      <c r="V28" s="98">
        <f t="shared" si="0"/>
        <v>20797</v>
      </c>
      <c r="W28" s="1004"/>
    </row>
    <row r="29" spans="1:23" s="119" customFormat="1" ht="14.45" customHeight="1">
      <c r="A29" s="1004"/>
      <c r="B29" s="116" t="s">
        <v>183</v>
      </c>
      <c r="C29" s="98">
        <v>55251</v>
      </c>
      <c r="D29" s="98">
        <v>1395</v>
      </c>
      <c r="E29" s="98">
        <v>438</v>
      </c>
      <c r="F29" s="98">
        <v>140</v>
      </c>
      <c r="G29" s="98">
        <v>64</v>
      </c>
      <c r="H29" s="98">
        <v>37</v>
      </c>
      <c r="I29" s="98">
        <v>20</v>
      </c>
      <c r="J29" s="98">
        <v>41</v>
      </c>
      <c r="K29" s="98">
        <v>15</v>
      </c>
      <c r="L29" s="98">
        <v>17</v>
      </c>
      <c r="M29" s="98">
        <v>7</v>
      </c>
      <c r="N29" s="98">
        <v>16</v>
      </c>
      <c r="O29" s="98">
        <v>22</v>
      </c>
      <c r="P29" s="98">
        <v>12</v>
      </c>
      <c r="Q29" s="98">
        <v>3</v>
      </c>
      <c r="R29" s="98">
        <v>7</v>
      </c>
      <c r="S29" s="98">
        <v>6</v>
      </c>
      <c r="T29" s="98">
        <v>23</v>
      </c>
      <c r="U29" s="98">
        <v>15</v>
      </c>
      <c r="V29" s="98">
        <f t="shared" si="0"/>
        <v>57529</v>
      </c>
      <c r="W29" s="1004"/>
    </row>
    <row r="30" spans="1:23" ht="14.45" customHeight="1">
      <c r="A30" s="1004" t="s">
        <v>192</v>
      </c>
      <c r="B30" s="116" t="s">
        <v>181</v>
      </c>
      <c r="C30" s="117">
        <v>11469</v>
      </c>
      <c r="D30" s="117">
        <v>46</v>
      </c>
      <c r="E30" s="117">
        <v>17</v>
      </c>
      <c r="F30" s="117">
        <v>9</v>
      </c>
      <c r="G30" s="117">
        <v>6</v>
      </c>
      <c r="H30" s="117">
        <v>6</v>
      </c>
      <c r="I30" s="117">
        <v>3</v>
      </c>
      <c r="J30" s="117">
        <v>4</v>
      </c>
      <c r="K30" s="117">
        <v>0</v>
      </c>
      <c r="L30" s="117">
        <v>0</v>
      </c>
      <c r="M30" s="117">
        <v>1</v>
      </c>
      <c r="N30" s="117">
        <v>3</v>
      </c>
      <c r="O30" s="117">
        <v>2</v>
      </c>
      <c r="P30" s="117">
        <v>0</v>
      </c>
      <c r="Q30" s="117">
        <v>0</v>
      </c>
      <c r="R30" s="117">
        <v>1</v>
      </c>
      <c r="S30" s="117">
        <v>2</v>
      </c>
      <c r="T30" s="117">
        <v>2</v>
      </c>
      <c r="U30" s="117">
        <v>6</v>
      </c>
      <c r="V30" s="98">
        <f t="shared" si="0"/>
        <v>11577</v>
      </c>
      <c r="W30" s="1004"/>
    </row>
    <row r="31" spans="1:23" ht="14.45" customHeight="1">
      <c r="A31" s="1004"/>
      <c r="B31" s="116" t="s">
        <v>182</v>
      </c>
      <c r="C31" s="117">
        <v>9225</v>
      </c>
      <c r="D31" s="117">
        <v>106</v>
      </c>
      <c r="E31" s="117">
        <v>33</v>
      </c>
      <c r="F31" s="117">
        <v>15</v>
      </c>
      <c r="G31" s="117">
        <v>8</v>
      </c>
      <c r="H31" s="117">
        <v>5</v>
      </c>
      <c r="I31" s="117">
        <v>5</v>
      </c>
      <c r="J31" s="117">
        <v>2</v>
      </c>
      <c r="K31" s="117">
        <v>2</v>
      </c>
      <c r="L31" s="117">
        <v>0</v>
      </c>
      <c r="M31" s="117">
        <v>0</v>
      </c>
      <c r="N31" s="117">
        <v>3</v>
      </c>
      <c r="O31" s="117">
        <v>4</v>
      </c>
      <c r="P31" s="117">
        <v>1</v>
      </c>
      <c r="Q31" s="117">
        <v>1</v>
      </c>
      <c r="R31" s="117">
        <v>0</v>
      </c>
      <c r="S31" s="117">
        <v>0</v>
      </c>
      <c r="T31" s="117">
        <v>1</v>
      </c>
      <c r="U31" s="117">
        <v>0</v>
      </c>
      <c r="V31" s="98">
        <f t="shared" si="0"/>
        <v>9411</v>
      </c>
      <c r="W31" s="1004"/>
    </row>
    <row r="32" spans="1:23" s="119" customFormat="1" ht="14.45" customHeight="1">
      <c r="A32" s="1004"/>
      <c r="B32" s="116" t="s">
        <v>183</v>
      </c>
      <c r="C32" s="98">
        <v>20694</v>
      </c>
      <c r="D32" s="98">
        <v>152</v>
      </c>
      <c r="E32" s="98">
        <v>50</v>
      </c>
      <c r="F32" s="98">
        <v>24</v>
      </c>
      <c r="G32" s="98">
        <v>14</v>
      </c>
      <c r="H32" s="98">
        <v>11</v>
      </c>
      <c r="I32" s="98">
        <v>8</v>
      </c>
      <c r="J32" s="98">
        <v>6</v>
      </c>
      <c r="K32" s="98">
        <v>2</v>
      </c>
      <c r="L32" s="98">
        <v>0</v>
      </c>
      <c r="M32" s="98">
        <v>1</v>
      </c>
      <c r="N32" s="98">
        <v>6</v>
      </c>
      <c r="O32" s="98">
        <v>6</v>
      </c>
      <c r="P32" s="98">
        <v>1</v>
      </c>
      <c r="Q32" s="98">
        <v>1</v>
      </c>
      <c r="R32" s="98">
        <v>1</v>
      </c>
      <c r="S32" s="98">
        <v>2</v>
      </c>
      <c r="T32" s="98">
        <v>3</v>
      </c>
      <c r="U32" s="98">
        <v>6</v>
      </c>
      <c r="V32" s="98">
        <f t="shared" si="0"/>
        <v>20988</v>
      </c>
      <c r="W32" s="1004"/>
    </row>
    <row r="33" spans="1:23" ht="14.45" customHeight="1">
      <c r="A33" s="1004" t="s">
        <v>193</v>
      </c>
      <c r="B33" s="116" t="s">
        <v>181</v>
      </c>
      <c r="C33" s="117">
        <v>5106</v>
      </c>
      <c r="D33" s="117">
        <v>19</v>
      </c>
      <c r="E33" s="117">
        <v>5</v>
      </c>
      <c r="F33" s="117">
        <v>5</v>
      </c>
      <c r="G33" s="117">
        <v>1</v>
      </c>
      <c r="H33" s="117">
        <v>2</v>
      </c>
      <c r="I33" s="117">
        <v>0</v>
      </c>
      <c r="J33" s="117">
        <v>2</v>
      </c>
      <c r="K33" s="117">
        <v>0</v>
      </c>
      <c r="L33" s="117">
        <v>0</v>
      </c>
      <c r="M33" s="117">
        <v>0</v>
      </c>
      <c r="N33" s="117">
        <v>1</v>
      </c>
      <c r="O33" s="117">
        <v>2</v>
      </c>
      <c r="P33" s="117">
        <v>1</v>
      </c>
      <c r="Q33" s="117">
        <v>0</v>
      </c>
      <c r="R33" s="117">
        <v>0</v>
      </c>
      <c r="S33" s="117">
        <v>0</v>
      </c>
      <c r="T33" s="117">
        <v>0</v>
      </c>
      <c r="U33" s="117">
        <v>1</v>
      </c>
      <c r="V33" s="98">
        <f t="shared" si="0"/>
        <v>5145</v>
      </c>
      <c r="W33" s="1004"/>
    </row>
    <row r="34" spans="1:23" ht="14.45" customHeight="1">
      <c r="A34" s="1004"/>
      <c r="B34" s="116" t="s">
        <v>182</v>
      </c>
      <c r="C34" s="117">
        <v>4481</v>
      </c>
      <c r="D34" s="117">
        <v>32</v>
      </c>
      <c r="E34" s="117">
        <v>11</v>
      </c>
      <c r="F34" s="117">
        <v>7</v>
      </c>
      <c r="G34" s="117">
        <v>4</v>
      </c>
      <c r="H34" s="117">
        <v>0</v>
      </c>
      <c r="I34" s="117">
        <v>0</v>
      </c>
      <c r="J34" s="117">
        <v>1</v>
      </c>
      <c r="K34" s="117">
        <v>0</v>
      </c>
      <c r="L34" s="117">
        <v>1</v>
      </c>
      <c r="M34" s="117">
        <v>1</v>
      </c>
      <c r="N34" s="117">
        <v>1</v>
      </c>
      <c r="O34" s="117">
        <v>0</v>
      </c>
      <c r="P34" s="117">
        <v>0</v>
      </c>
      <c r="Q34" s="117">
        <v>0</v>
      </c>
      <c r="R34" s="117">
        <v>1</v>
      </c>
      <c r="S34" s="117">
        <v>0</v>
      </c>
      <c r="T34" s="117">
        <v>0</v>
      </c>
      <c r="U34" s="117">
        <v>2</v>
      </c>
      <c r="V34" s="98">
        <f t="shared" si="0"/>
        <v>4542</v>
      </c>
      <c r="W34" s="1004"/>
    </row>
    <row r="35" spans="1:23" s="119" customFormat="1" ht="14.45" customHeight="1">
      <c r="A35" s="1004"/>
      <c r="B35" s="116" t="s">
        <v>183</v>
      </c>
      <c r="C35" s="98">
        <v>9587</v>
      </c>
      <c r="D35" s="98">
        <v>51</v>
      </c>
      <c r="E35" s="98">
        <v>16</v>
      </c>
      <c r="F35" s="98">
        <v>12</v>
      </c>
      <c r="G35" s="98">
        <v>5</v>
      </c>
      <c r="H35" s="98">
        <v>2</v>
      </c>
      <c r="I35" s="98">
        <v>0</v>
      </c>
      <c r="J35" s="98">
        <v>3</v>
      </c>
      <c r="K35" s="98">
        <v>0</v>
      </c>
      <c r="L35" s="98">
        <v>1</v>
      </c>
      <c r="M35" s="98">
        <v>1</v>
      </c>
      <c r="N35" s="98">
        <v>2</v>
      </c>
      <c r="O35" s="98">
        <v>2</v>
      </c>
      <c r="P35" s="98">
        <v>1</v>
      </c>
      <c r="Q35" s="98">
        <v>0</v>
      </c>
      <c r="R35" s="98">
        <v>1</v>
      </c>
      <c r="S35" s="98">
        <v>0</v>
      </c>
      <c r="T35" s="98">
        <v>0</v>
      </c>
      <c r="U35" s="98">
        <v>3</v>
      </c>
      <c r="V35" s="98">
        <f t="shared" si="0"/>
        <v>9687</v>
      </c>
      <c r="W35" s="1004"/>
    </row>
    <row r="36" spans="1:23" ht="14.45" customHeight="1">
      <c r="A36" s="1004" t="s">
        <v>194</v>
      </c>
      <c r="B36" s="116" t="s">
        <v>181</v>
      </c>
      <c r="C36" s="117">
        <v>2816</v>
      </c>
      <c r="D36" s="117">
        <v>8</v>
      </c>
      <c r="E36" s="117">
        <v>2</v>
      </c>
      <c r="F36" s="117">
        <v>0</v>
      </c>
      <c r="G36" s="117">
        <v>2</v>
      </c>
      <c r="H36" s="117">
        <v>0</v>
      </c>
      <c r="I36" s="117">
        <v>0</v>
      </c>
      <c r="J36" s="117">
        <v>0</v>
      </c>
      <c r="K36" s="117">
        <v>0</v>
      </c>
      <c r="L36" s="117">
        <v>0</v>
      </c>
      <c r="M36" s="117">
        <v>0</v>
      </c>
      <c r="N36" s="117">
        <v>0</v>
      </c>
      <c r="O36" s="117">
        <v>0</v>
      </c>
      <c r="P36" s="117">
        <v>0</v>
      </c>
      <c r="Q36" s="117">
        <v>0</v>
      </c>
      <c r="R36" s="117">
        <v>1</v>
      </c>
      <c r="S36" s="117">
        <v>1</v>
      </c>
      <c r="T36" s="117">
        <v>0</v>
      </c>
      <c r="U36" s="117">
        <v>0</v>
      </c>
      <c r="V36" s="98">
        <f t="shared" si="0"/>
        <v>2830</v>
      </c>
      <c r="W36" s="1004"/>
    </row>
    <row r="37" spans="1:23" ht="14.45" customHeight="1">
      <c r="A37" s="1004"/>
      <c r="B37" s="116" t="s">
        <v>182</v>
      </c>
      <c r="C37" s="117">
        <v>2434</v>
      </c>
      <c r="D37" s="117">
        <v>7</v>
      </c>
      <c r="E37" s="117">
        <v>2</v>
      </c>
      <c r="F37" s="117">
        <v>2</v>
      </c>
      <c r="G37" s="117">
        <v>2</v>
      </c>
      <c r="H37" s="117">
        <v>1</v>
      </c>
      <c r="I37" s="117">
        <v>0</v>
      </c>
      <c r="J37" s="117">
        <v>3</v>
      </c>
      <c r="K37" s="117">
        <v>0</v>
      </c>
      <c r="L37" s="117">
        <v>0</v>
      </c>
      <c r="M37" s="117">
        <v>0</v>
      </c>
      <c r="N37" s="117">
        <v>1</v>
      </c>
      <c r="O37" s="117">
        <v>1</v>
      </c>
      <c r="P37" s="117">
        <v>1</v>
      </c>
      <c r="Q37" s="117">
        <v>0</v>
      </c>
      <c r="R37" s="117">
        <v>2</v>
      </c>
      <c r="S37" s="117">
        <v>0</v>
      </c>
      <c r="T37" s="117">
        <v>0</v>
      </c>
      <c r="U37" s="117">
        <v>0</v>
      </c>
      <c r="V37" s="98">
        <f t="shared" si="0"/>
        <v>2456</v>
      </c>
      <c r="W37" s="1004"/>
    </row>
    <row r="38" spans="1:23" s="119" customFormat="1" ht="14.45" customHeight="1">
      <c r="A38" s="1004"/>
      <c r="B38" s="116" t="s">
        <v>183</v>
      </c>
      <c r="C38" s="98">
        <v>5250</v>
      </c>
      <c r="D38" s="98">
        <v>15</v>
      </c>
      <c r="E38" s="98">
        <v>4</v>
      </c>
      <c r="F38" s="98">
        <v>2</v>
      </c>
      <c r="G38" s="98">
        <v>4</v>
      </c>
      <c r="H38" s="98">
        <v>1</v>
      </c>
      <c r="I38" s="98">
        <v>0</v>
      </c>
      <c r="J38" s="98">
        <v>3</v>
      </c>
      <c r="K38" s="98">
        <v>0</v>
      </c>
      <c r="L38" s="98">
        <v>0</v>
      </c>
      <c r="M38" s="98">
        <v>0</v>
      </c>
      <c r="N38" s="98">
        <v>1</v>
      </c>
      <c r="O38" s="98">
        <v>1</v>
      </c>
      <c r="P38" s="98">
        <v>1</v>
      </c>
      <c r="Q38" s="98">
        <v>0</v>
      </c>
      <c r="R38" s="98">
        <v>3</v>
      </c>
      <c r="S38" s="98">
        <v>1</v>
      </c>
      <c r="T38" s="98">
        <v>0</v>
      </c>
      <c r="U38" s="98">
        <v>0</v>
      </c>
      <c r="V38" s="98">
        <f t="shared" si="0"/>
        <v>5286</v>
      </c>
      <c r="W38" s="1004"/>
    </row>
    <row r="39" spans="1:23" ht="14.45" customHeight="1">
      <c r="A39" s="1004" t="s">
        <v>195</v>
      </c>
      <c r="B39" s="116" t="s">
        <v>181</v>
      </c>
      <c r="C39" s="117">
        <v>5844</v>
      </c>
      <c r="D39" s="117">
        <v>19</v>
      </c>
      <c r="E39" s="117">
        <v>4</v>
      </c>
      <c r="F39" s="117">
        <v>1</v>
      </c>
      <c r="G39" s="117">
        <v>3</v>
      </c>
      <c r="H39" s="117">
        <v>0</v>
      </c>
      <c r="I39" s="117">
        <v>0</v>
      </c>
      <c r="J39" s="117">
        <v>0</v>
      </c>
      <c r="K39" s="117">
        <v>1</v>
      </c>
      <c r="L39" s="117">
        <v>0</v>
      </c>
      <c r="M39" s="117">
        <v>0</v>
      </c>
      <c r="N39" s="117">
        <v>0</v>
      </c>
      <c r="O39" s="117">
        <v>0</v>
      </c>
      <c r="P39" s="117">
        <v>0</v>
      </c>
      <c r="Q39" s="117">
        <v>0</v>
      </c>
      <c r="R39" s="117">
        <v>0</v>
      </c>
      <c r="S39" s="117">
        <v>0</v>
      </c>
      <c r="T39" s="117">
        <v>0</v>
      </c>
      <c r="U39" s="117">
        <v>0</v>
      </c>
      <c r="V39" s="98">
        <f t="shared" si="0"/>
        <v>5872</v>
      </c>
      <c r="W39" s="1004"/>
    </row>
    <row r="40" spans="1:23" ht="14.45" customHeight="1">
      <c r="A40" s="1004"/>
      <c r="B40" s="116" t="s">
        <v>182</v>
      </c>
      <c r="C40" s="117">
        <v>3892</v>
      </c>
      <c r="D40" s="117">
        <v>7</v>
      </c>
      <c r="E40" s="117">
        <v>1</v>
      </c>
      <c r="F40" s="117">
        <v>0</v>
      </c>
      <c r="G40" s="117">
        <v>0</v>
      </c>
      <c r="H40" s="117">
        <v>0</v>
      </c>
      <c r="I40" s="117">
        <v>0</v>
      </c>
      <c r="J40" s="117">
        <v>0</v>
      </c>
      <c r="K40" s="117">
        <v>0</v>
      </c>
      <c r="L40" s="117">
        <v>0</v>
      </c>
      <c r="M40" s="117">
        <v>0</v>
      </c>
      <c r="N40" s="117">
        <v>0</v>
      </c>
      <c r="O40" s="117">
        <v>2</v>
      </c>
      <c r="P40" s="117">
        <v>0</v>
      </c>
      <c r="Q40" s="117">
        <v>0</v>
      </c>
      <c r="R40" s="117">
        <v>1</v>
      </c>
      <c r="S40" s="117">
        <v>0</v>
      </c>
      <c r="T40" s="117">
        <v>2</v>
      </c>
      <c r="U40" s="117">
        <v>0</v>
      </c>
      <c r="V40" s="98">
        <f t="shared" si="0"/>
        <v>3905</v>
      </c>
      <c r="W40" s="1004"/>
    </row>
    <row r="41" spans="1:23" s="119" customFormat="1" ht="14.45" customHeight="1">
      <c r="A41" s="1004"/>
      <c r="B41" s="116" t="s">
        <v>183</v>
      </c>
      <c r="C41" s="98">
        <v>9736</v>
      </c>
      <c r="D41" s="98">
        <v>26</v>
      </c>
      <c r="E41" s="98">
        <v>5</v>
      </c>
      <c r="F41" s="98">
        <v>1</v>
      </c>
      <c r="G41" s="98">
        <v>3</v>
      </c>
      <c r="H41" s="98">
        <v>0</v>
      </c>
      <c r="I41" s="98">
        <v>0</v>
      </c>
      <c r="J41" s="98">
        <v>0</v>
      </c>
      <c r="K41" s="98">
        <v>1</v>
      </c>
      <c r="L41" s="98">
        <v>0</v>
      </c>
      <c r="M41" s="98">
        <v>0</v>
      </c>
      <c r="N41" s="98">
        <v>0</v>
      </c>
      <c r="O41" s="98">
        <v>2</v>
      </c>
      <c r="P41" s="98">
        <v>0</v>
      </c>
      <c r="Q41" s="98">
        <v>0</v>
      </c>
      <c r="R41" s="98">
        <v>1</v>
      </c>
      <c r="S41" s="98">
        <v>0</v>
      </c>
      <c r="T41" s="98">
        <v>2</v>
      </c>
      <c r="U41" s="98">
        <v>0</v>
      </c>
      <c r="V41" s="98">
        <f t="shared" si="0"/>
        <v>9777</v>
      </c>
      <c r="W41" s="1004"/>
    </row>
    <row r="42" spans="1:23" s="121" customFormat="1" ht="24" customHeight="1">
      <c r="A42" s="1006" t="s">
        <v>456</v>
      </c>
      <c r="B42" s="1006"/>
      <c r="C42" s="120">
        <f>+C6+C9+C12+C15+C18+C21+C24+C27+C30+C33+C36+C39</f>
        <v>1532622</v>
      </c>
      <c r="D42" s="120">
        <f t="shared" ref="D42:U42" si="1">+D6+D9+D12+D15+D18+D21+D24+D27+D30+D33+D36+D39</f>
        <v>43730</v>
      </c>
      <c r="E42" s="120">
        <f t="shared" si="1"/>
        <v>15449</v>
      </c>
      <c r="F42" s="120">
        <f t="shared" si="1"/>
        <v>5280</v>
      </c>
      <c r="G42" s="120">
        <f t="shared" si="1"/>
        <v>3184</v>
      </c>
      <c r="H42" s="120">
        <f t="shared" si="1"/>
        <v>2009</v>
      </c>
      <c r="I42" s="120">
        <f t="shared" si="1"/>
        <v>1247</v>
      </c>
      <c r="J42" s="120">
        <f t="shared" si="1"/>
        <v>1824</v>
      </c>
      <c r="K42" s="120">
        <f t="shared" si="1"/>
        <v>487</v>
      </c>
      <c r="L42" s="120">
        <f t="shared" si="1"/>
        <v>440</v>
      </c>
      <c r="M42" s="120">
        <f t="shared" si="1"/>
        <v>260</v>
      </c>
      <c r="N42" s="120">
        <f t="shared" si="1"/>
        <v>581</v>
      </c>
      <c r="O42" s="120">
        <f t="shared" si="1"/>
        <v>730</v>
      </c>
      <c r="P42" s="120">
        <f t="shared" si="1"/>
        <v>298</v>
      </c>
      <c r="Q42" s="120">
        <f t="shared" si="1"/>
        <v>325</v>
      </c>
      <c r="R42" s="120">
        <f t="shared" si="1"/>
        <v>323</v>
      </c>
      <c r="S42" s="120">
        <f t="shared" si="1"/>
        <v>226</v>
      </c>
      <c r="T42" s="120">
        <f t="shared" si="1"/>
        <v>639</v>
      </c>
      <c r="U42" s="120">
        <f t="shared" si="1"/>
        <v>694</v>
      </c>
      <c r="V42" s="120">
        <f>+V6+V9+V12+V15+V18+V21+V24+V27+V30+V33+V36+V39</f>
        <v>1610348</v>
      </c>
      <c r="W42" s="122"/>
    </row>
    <row r="43" spans="1:23" s="121" customFormat="1" ht="24" customHeight="1">
      <c r="A43" s="1007" t="s">
        <v>457</v>
      </c>
      <c r="B43" s="1007"/>
      <c r="C43" s="122">
        <f>+C40+C37+C34+C31+C28+C25+C22+C19+C16+C13+C10+C7</f>
        <v>480306</v>
      </c>
      <c r="D43" s="122">
        <f t="shared" ref="D43:U43" si="2">+D40+D37+D34+D31+D28+D25+D22+D19+D16+D13+D10+D7</f>
        <v>8178</v>
      </c>
      <c r="E43" s="122">
        <f t="shared" si="2"/>
        <v>3207</v>
      </c>
      <c r="F43" s="122">
        <f t="shared" si="2"/>
        <v>1224</v>
      </c>
      <c r="G43" s="122">
        <f t="shared" si="2"/>
        <v>703</v>
      </c>
      <c r="H43" s="122">
        <f t="shared" si="2"/>
        <v>405</v>
      </c>
      <c r="I43" s="122">
        <f t="shared" si="2"/>
        <v>255</v>
      </c>
      <c r="J43" s="122">
        <f t="shared" si="2"/>
        <v>350</v>
      </c>
      <c r="K43" s="122">
        <f t="shared" si="2"/>
        <v>119</v>
      </c>
      <c r="L43" s="122">
        <f t="shared" si="2"/>
        <v>86</v>
      </c>
      <c r="M43" s="122">
        <f t="shared" si="2"/>
        <v>67</v>
      </c>
      <c r="N43" s="122">
        <f t="shared" si="2"/>
        <v>115</v>
      </c>
      <c r="O43" s="122">
        <f t="shared" si="2"/>
        <v>154</v>
      </c>
      <c r="P43" s="122">
        <f t="shared" si="2"/>
        <v>67</v>
      </c>
      <c r="Q43" s="122">
        <f t="shared" si="2"/>
        <v>57</v>
      </c>
      <c r="R43" s="122">
        <f t="shared" si="2"/>
        <v>79</v>
      </c>
      <c r="S43" s="122">
        <f t="shared" si="2"/>
        <v>51</v>
      </c>
      <c r="T43" s="122">
        <f t="shared" si="2"/>
        <v>143</v>
      </c>
      <c r="U43" s="122">
        <f t="shared" si="2"/>
        <v>148</v>
      </c>
      <c r="V43" s="122">
        <f>+V40+V37+V34+V31+V28+V25+V22+V19+V16+V13+V10+V7</f>
        <v>495714</v>
      </c>
      <c r="W43" s="122"/>
    </row>
    <row r="44" spans="1:23" s="121" customFormat="1" ht="24" customHeight="1">
      <c r="A44" s="1005" t="s">
        <v>455</v>
      </c>
      <c r="B44" s="1005"/>
      <c r="C44" s="572">
        <f>C42+C43</f>
        <v>2012928</v>
      </c>
      <c r="D44" s="572">
        <f t="shared" ref="D44:U44" si="3">D42+D43</f>
        <v>51908</v>
      </c>
      <c r="E44" s="572">
        <f t="shared" si="3"/>
        <v>18656</v>
      </c>
      <c r="F44" s="572">
        <f t="shared" si="3"/>
        <v>6504</v>
      </c>
      <c r="G44" s="572">
        <f t="shared" si="3"/>
        <v>3887</v>
      </c>
      <c r="H44" s="572">
        <f t="shared" si="3"/>
        <v>2414</v>
      </c>
      <c r="I44" s="572">
        <f t="shared" si="3"/>
        <v>1502</v>
      </c>
      <c r="J44" s="572">
        <f t="shared" si="3"/>
        <v>2174</v>
      </c>
      <c r="K44" s="572">
        <f t="shared" si="3"/>
        <v>606</v>
      </c>
      <c r="L44" s="572">
        <f t="shared" si="3"/>
        <v>526</v>
      </c>
      <c r="M44" s="572">
        <f t="shared" si="3"/>
        <v>327</v>
      </c>
      <c r="N44" s="572">
        <f t="shared" si="3"/>
        <v>696</v>
      </c>
      <c r="O44" s="572">
        <f t="shared" si="3"/>
        <v>884</v>
      </c>
      <c r="P44" s="572">
        <f t="shared" si="3"/>
        <v>365</v>
      </c>
      <c r="Q44" s="572">
        <f t="shared" si="3"/>
        <v>382</v>
      </c>
      <c r="R44" s="572">
        <f t="shared" si="3"/>
        <v>402</v>
      </c>
      <c r="S44" s="572">
        <f t="shared" si="3"/>
        <v>277</v>
      </c>
      <c r="T44" s="572">
        <f t="shared" si="3"/>
        <v>782</v>
      </c>
      <c r="U44" s="572">
        <f t="shared" si="3"/>
        <v>842</v>
      </c>
      <c r="V44" s="572">
        <f>V42+V43</f>
        <v>2106062</v>
      </c>
    </row>
    <row r="45" spans="1:23" ht="15.95" customHeight="1">
      <c r="A45" s="119" t="s">
        <v>341</v>
      </c>
    </row>
    <row r="46" spans="1:23" ht="24.95" customHeight="1">
      <c r="A46" s="118"/>
    </row>
    <row r="47" spans="1:23" ht="24.95" customHeight="1">
      <c r="A47" s="118"/>
    </row>
    <row r="48" spans="1:23" ht="24.95" customHeight="1">
      <c r="A48" s="118"/>
      <c r="C48" s="99"/>
      <c r="D48" s="99"/>
      <c r="E48" s="99"/>
      <c r="F48" s="99"/>
      <c r="G48" s="99"/>
      <c r="H48" s="99"/>
      <c r="I48" s="99"/>
      <c r="J48" s="99"/>
      <c r="K48" s="99"/>
      <c r="L48" s="99"/>
      <c r="M48" s="99"/>
      <c r="N48" s="99"/>
      <c r="O48" s="99"/>
      <c r="P48" s="99"/>
      <c r="Q48" s="99"/>
      <c r="R48" s="99"/>
      <c r="S48" s="99"/>
      <c r="T48" s="99"/>
      <c r="U48" s="99"/>
      <c r="V48" s="99"/>
    </row>
    <row r="49" spans="1:3" ht="24.95" customHeight="1">
      <c r="A49" s="118"/>
    </row>
    <row r="50" spans="1:3" ht="24.95" customHeight="1">
      <c r="C50" s="99" t="s">
        <v>97</v>
      </c>
    </row>
  </sheetData>
  <mergeCells count="33">
    <mergeCell ref="A1:V1"/>
    <mergeCell ref="A15:A17"/>
    <mergeCell ref="A30:A32"/>
    <mergeCell ref="A4:A5"/>
    <mergeCell ref="C4:U4"/>
    <mergeCell ref="A12:A14"/>
    <mergeCell ref="A6:A8"/>
    <mergeCell ref="A9:A11"/>
    <mergeCell ref="B4:B5"/>
    <mergeCell ref="A2:V2"/>
    <mergeCell ref="V4:V5"/>
    <mergeCell ref="A18:A20"/>
    <mergeCell ref="A21:A23"/>
    <mergeCell ref="A24:A26"/>
    <mergeCell ref="A27:A29"/>
    <mergeCell ref="A44:B44"/>
    <mergeCell ref="A36:A38"/>
    <mergeCell ref="A39:A41"/>
    <mergeCell ref="A33:A35"/>
    <mergeCell ref="A42:B42"/>
    <mergeCell ref="A43:B43"/>
    <mergeCell ref="W6:W8"/>
    <mergeCell ref="W9:W11"/>
    <mergeCell ref="W12:W14"/>
    <mergeCell ref="W15:W17"/>
    <mergeCell ref="W18:W20"/>
    <mergeCell ref="W36:W38"/>
    <mergeCell ref="W39:W41"/>
    <mergeCell ref="W21:W23"/>
    <mergeCell ref="W24:W26"/>
    <mergeCell ref="W27:W29"/>
    <mergeCell ref="W30:W32"/>
    <mergeCell ref="W33:W35"/>
  </mergeCells>
  <phoneticPr fontId="33" type="noConversion"/>
  <printOptions horizontalCentered="1" verticalCentered="1"/>
  <pageMargins left="0" right="0" top="0" bottom="0" header="0" footer="0"/>
  <pageSetup paperSize="9" scale="80" orientation="landscape" horizontalDpi="4294967295" verticalDpi="300" r:id="rId1"/>
  <headerFooter alignWithMargins="0"/>
  <ignoredErrors>
    <ignoredError sqref="U5 C5" numberStoredAsText="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33"/>
  <dimension ref="A1:AF51"/>
  <sheetViews>
    <sheetView showGridLines="0" zoomScaleNormal="100" workbookViewId="0">
      <selection activeCell="P13" sqref="P13"/>
    </sheetView>
  </sheetViews>
  <sheetFormatPr defaultRowHeight="24.95" customHeight="1"/>
  <cols>
    <col min="1" max="1" width="10.7109375" style="145" customWidth="1"/>
    <col min="2" max="2" width="5.7109375" style="145" customWidth="1"/>
    <col min="3" max="4" width="9.7109375" style="145" customWidth="1"/>
    <col min="5" max="21" width="7.85546875" style="145" customWidth="1"/>
    <col min="22" max="22" width="10.7109375" style="145" customWidth="1"/>
    <col min="23" max="23" width="9.7109375" style="145" customWidth="1"/>
    <col min="24" max="33" width="6.7109375" style="145" customWidth="1"/>
    <col min="34" max="34" width="8.85546875" style="145" bestFit="1" customWidth="1"/>
    <col min="35" max="16384" width="9.140625" style="145"/>
  </cols>
  <sheetData>
    <row r="1" spans="1:32" s="225" customFormat="1" ht="21" customHeight="1">
      <c r="A1" s="1016" t="s">
        <v>916</v>
      </c>
      <c r="B1" s="1017"/>
      <c r="C1" s="1017"/>
      <c r="D1" s="1017"/>
      <c r="E1" s="1017"/>
      <c r="F1" s="1017"/>
      <c r="G1" s="1017"/>
      <c r="H1" s="1017"/>
      <c r="I1" s="1017"/>
      <c r="J1" s="1017"/>
      <c r="K1" s="1017"/>
      <c r="L1" s="1017"/>
      <c r="M1" s="1017"/>
      <c r="N1" s="1017"/>
      <c r="O1" s="1017"/>
      <c r="P1" s="1017"/>
      <c r="Q1" s="1017"/>
      <c r="R1" s="1017"/>
      <c r="S1" s="1017"/>
      <c r="T1" s="1017"/>
      <c r="U1" s="1017"/>
      <c r="V1" s="1017"/>
    </row>
    <row r="2" spans="1:32" s="225" customFormat="1" ht="21" customHeight="1">
      <c r="A2" s="1018" t="s">
        <v>917</v>
      </c>
      <c r="B2" s="1018"/>
      <c r="C2" s="1018"/>
      <c r="D2" s="1018"/>
      <c r="E2" s="1018"/>
      <c r="F2" s="1018"/>
      <c r="G2" s="1018"/>
      <c r="H2" s="1018"/>
      <c r="I2" s="1018"/>
      <c r="J2" s="1018"/>
      <c r="K2" s="1018"/>
      <c r="L2" s="1018"/>
      <c r="M2" s="1018"/>
      <c r="N2" s="1018"/>
      <c r="O2" s="1018"/>
      <c r="P2" s="1018"/>
      <c r="Q2" s="1018"/>
      <c r="R2" s="1018"/>
      <c r="S2" s="1018"/>
      <c r="T2" s="1018"/>
      <c r="U2" s="1018"/>
      <c r="V2" s="1018"/>
    </row>
    <row r="3" spans="1:32" s="225" customFormat="1" ht="12" customHeight="1">
      <c r="A3" s="428"/>
      <c r="B3" s="428"/>
      <c r="C3" s="428"/>
      <c r="D3" s="428"/>
      <c r="E3" s="428"/>
      <c r="F3" s="428"/>
      <c r="G3" s="428"/>
      <c r="H3" s="428"/>
      <c r="I3" s="428"/>
      <c r="J3" s="428"/>
      <c r="K3" s="428"/>
      <c r="L3" s="428"/>
      <c r="M3" s="428"/>
      <c r="N3" s="428"/>
      <c r="O3" s="428"/>
      <c r="P3" s="428"/>
      <c r="Q3" s="428"/>
      <c r="R3" s="428"/>
      <c r="S3" s="428"/>
      <c r="T3" s="428"/>
      <c r="U3" s="428"/>
      <c r="V3" s="428"/>
    </row>
    <row r="4" spans="1:32" ht="30" customHeight="1">
      <c r="A4" s="1010" t="s">
        <v>454</v>
      </c>
      <c r="B4" s="1012" t="s">
        <v>211</v>
      </c>
      <c r="C4" s="991" t="s">
        <v>328</v>
      </c>
      <c r="D4" s="992"/>
      <c r="E4" s="993"/>
      <c r="F4" s="993"/>
      <c r="G4" s="993"/>
      <c r="H4" s="993"/>
      <c r="I4" s="993"/>
      <c r="J4" s="993"/>
      <c r="K4" s="993"/>
      <c r="L4" s="993"/>
      <c r="M4" s="993"/>
      <c r="N4" s="993"/>
      <c r="O4" s="993"/>
      <c r="P4" s="993"/>
      <c r="Q4" s="993"/>
      <c r="R4" s="993"/>
      <c r="S4" s="993"/>
      <c r="T4" s="993"/>
      <c r="U4" s="993"/>
      <c r="V4" s="991" t="s">
        <v>300</v>
      </c>
      <c r="W4" s="382"/>
      <c r="X4" s="146"/>
      <c r="Y4" s="146"/>
      <c r="Z4" s="146"/>
      <c r="AA4" s="146"/>
      <c r="AB4" s="146"/>
      <c r="AC4" s="146"/>
      <c r="AD4" s="146"/>
    </row>
    <row r="5" spans="1:32" ht="30" customHeight="1">
      <c r="A5" s="1011"/>
      <c r="B5" s="1013"/>
      <c r="C5" s="518" t="s">
        <v>460</v>
      </c>
      <c r="D5" s="380" t="s">
        <v>436</v>
      </c>
      <c r="E5" s="381" t="s">
        <v>437</v>
      </c>
      <c r="F5" s="381" t="s">
        <v>438</v>
      </c>
      <c r="G5" s="381" t="s">
        <v>439</v>
      </c>
      <c r="H5" s="381" t="s">
        <v>440</v>
      </c>
      <c r="I5" s="381" t="s">
        <v>441</v>
      </c>
      <c r="J5" s="381" t="s">
        <v>442</v>
      </c>
      <c r="K5" s="381" t="s">
        <v>443</v>
      </c>
      <c r="L5" s="381" t="s">
        <v>444</v>
      </c>
      <c r="M5" s="381" t="s">
        <v>445</v>
      </c>
      <c r="N5" s="381" t="s">
        <v>446</v>
      </c>
      <c r="O5" s="381" t="s">
        <v>447</v>
      </c>
      <c r="P5" s="381" t="s">
        <v>448</v>
      </c>
      <c r="Q5" s="381" t="s">
        <v>449</v>
      </c>
      <c r="R5" s="381" t="s">
        <v>450</v>
      </c>
      <c r="S5" s="381" t="s">
        <v>451</v>
      </c>
      <c r="T5" s="381" t="s">
        <v>458</v>
      </c>
      <c r="U5" s="517" t="s">
        <v>459</v>
      </c>
      <c r="V5" s="1015"/>
      <c r="W5" s="146"/>
      <c r="X5" s="146"/>
      <c r="Y5" s="146"/>
      <c r="Z5" s="146"/>
      <c r="AA5" s="146"/>
      <c r="AB5" s="146"/>
      <c r="AC5" s="146"/>
      <c r="AD5" s="146"/>
      <c r="AE5" s="146"/>
      <c r="AF5" s="146"/>
    </row>
    <row r="6" spans="1:32" ht="14.45" customHeight="1">
      <c r="A6" s="1004" t="s">
        <v>184</v>
      </c>
      <c r="B6" s="151" t="s">
        <v>181</v>
      </c>
      <c r="C6" s="149">
        <v>34499</v>
      </c>
      <c r="D6" s="149">
        <v>0</v>
      </c>
      <c r="E6" s="149">
        <v>0</v>
      </c>
      <c r="F6" s="149">
        <v>0</v>
      </c>
      <c r="G6" s="149">
        <v>0</v>
      </c>
      <c r="H6" s="149">
        <v>0</v>
      </c>
      <c r="I6" s="149">
        <v>0</v>
      </c>
      <c r="J6" s="149">
        <v>0</v>
      </c>
      <c r="K6" s="149">
        <v>0</v>
      </c>
      <c r="L6" s="149">
        <v>0</v>
      </c>
      <c r="M6" s="149">
        <v>0</v>
      </c>
      <c r="N6" s="149">
        <v>0</v>
      </c>
      <c r="O6" s="149">
        <v>0</v>
      </c>
      <c r="P6" s="149">
        <v>0</v>
      </c>
      <c r="Q6" s="149">
        <v>0</v>
      </c>
      <c r="R6" s="149">
        <v>0</v>
      </c>
      <c r="S6" s="149">
        <v>0</v>
      </c>
      <c r="T6" s="149">
        <v>0</v>
      </c>
      <c r="U6" s="149">
        <v>0</v>
      </c>
      <c r="V6" s="152">
        <f t="shared" ref="V6:V41" si="0">SUM(C6:U6)</f>
        <v>34499</v>
      </c>
      <c r="W6" s="146"/>
    </row>
    <row r="7" spans="1:32" ht="14.45" customHeight="1">
      <c r="A7" s="1004"/>
      <c r="B7" s="151" t="s">
        <v>182</v>
      </c>
      <c r="C7" s="149">
        <v>4022</v>
      </c>
      <c r="D7" s="149">
        <v>0</v>
      </c>
      <c r="E7" s="149">
        <v>0</v>
      </c>
      <c r="F7" s="149">
        <v>0</v>
      </c>
      <c r="G7" s="149">
        <v>0</v>
      </c>
      <c r="H7" s="149">
        <v>0</v>
      </c>
      <c r="I7" s="149">
        <v>0</v>
      </c>
      <c r="J7" s="149">
        <v>0</v>
      </c>
      <c r="K7" s="149">
        <v>0</v>
      </c>
      <c r="L7" s="149">
        <v>0</v>
      </c>
      <c r="M7" s="149">
        <v>0</v>
      </c>
      <c r="N7" s="149">
        <v>0</v>
      </c>
      <c r="O7" s="149">
        <v>0</v>
      </c>
      <c r="P7" s="149">
        <v>0</v>
      </c>
      <c r="Q7" s="149">
        <v>0</v>
      </c>
      <c r="R7" s="149">
        <v>0</v>
      </c>
      <c r="S7" s="149">
        <v>0</v>
      </c>
      <c r="T7" s="149">
        <v>0</v>
      </c>
      <c r="U7" s="149">
        <v>0</v>
      </c>
      <c r="V7" s="152">
        <f t="shared" si="0"/>
        <v>4022</v>
      </c>
      <c r="W7" s="146"/>
    </row>
    <row r="8" spans="1:32" ht="14.45" customHeight="1">
      <c r="A8" s="1004"/>
      <c r="B8" s="151" t="s">
        <v>183</v>
      </c>
      <c r="C8" s="152">
        <v>38505</v>
      </c>
      <c r="D8" s="152">
        <v>0</v>
      </c>
      <c r="E8" s="152">
        <v>0</v>
      </c>
      <c r="F8" s="152">
        <v>0</v>
      </c>
      <c r="G8" s="152">
        <v>0</v>
      </c>
      <c r="H8" s="152">
        <v>0</v>
      </c>
      <c r="I8" s="152">
        <v>0</v>
      </c>
      <c r="J8" s="152">
        <v>0</v>
      </c>
      <c r="K8" s="152">
        <v>0</v>
      </c>
      <c r="L8" s="152">
        <v>0</v>
      </c>
      <c r="M8" s="152">
        <v>0</v>
      </c>
      <c r="N8" s="152">
        <f t="shared" ref="N8:U8" si="1">+N7+N6</f>
        <v>0</v>
      </c>
      <c r="O8" s="152">
        <f t="shared" si="1"/>
        <v>0</v>
      </c>
      <c r="P8" s="152">
        <f t="shared" si="1"/>
        <v>0</v>
      </c>
      <c r="Q8" s="152">
        <f t="shared" si="1"/>
        <v>0</v>
      </c>
      <c r="R8" s="152">
        <f t="shared" si="1"/>
        <v>0</v>
      </c>
      <c r="S8" s="152">
        <f t="shared" si="1"/>
        <v>0</v>
      </c>
      <c r="T8" s="152">
        <f t="shared" si="1"/>
        <v>0</v>
      </c>
      <c r="U8" s="152">
        <f t="shared" si="1"/>
        <v>0</v>
      </c>
      <c r="V8" s="152">
        <f t="shared" si="0"/>
        <v>38505</v>
      </c>
      <c r="W8" s="146"/>
    </row>
    <row r="9" spans="1:32" ht="14.45" customHeight="1">
      <c r="A9" s="1004" t="s">
        <v>185</v>
      </c>
      <c r="B9" s="151" t="s">
        <v>181</v>
      </c>
      <c r="C9" s="149">
        <v>87017</v>
      </c>
      <c r="D9" s="149">
        <v>5</v>
      </c>
      <c r="E9" s="149">
        <v>1</v>
      </c>
      <c r="F9" s="149">
        <v>0</v>
      </c>
      <c r="G9" s="149">
        <v>0</v>
      </c>
      <c r="H9" s="149">
        <v>0</v>
      </c>
      <c r="I9" s="149">
        <v>0</v>
      </c>
      <c r="J9" s="149">
        <v>0</v>
      </c>
      <c r="K9" s="149">
        <v>0</v>
      </c>
      <c r="L9" s="149">
        <v>0</v>
      </c>
      <c r="M9" s="149">
        <v>0</v>
      </c>
      <c r="N9" s="149">
        <v>0</v>
      </c>
      <c r="O9" s="149">
        <v>0</v>
      </c>
      <c r="P9" s="149">
        <v>0</v>
      </c>
      <c r="Q9" s="149">
        <v>0</v>
      </c>
      <c r="R9" s="149">
        <v>0</v>
      </c>
      <c r="S9" s="149">
        <v>0</v>
      </c>
      <c r="T9" s="149">
        <v>0</v>
      </c>
      <c r="U9" s="149">
        <v>0</v>
      </c>
      <c r="V9" s="152">
        <f t="shared" si="0"/>
        <v>87023</v>
      </c>
      <c r="W9" s="146"/>
    </row>
    <row r="10" spans="1:32" ht="14.45" customHeight="1">
      <c r="A10" s="1004"/>
      <c r="B10" s="151" t="s">
        <v>182</v>
      </c>
      <c r="C10" s="149">
        <v>9982</v>
      </c>
      <c r="D10" s="149">
        <v>1</v>
      </c>
      <c r="E10" s="149">
        <v>0</v>
      </c>
      <c r="F10" s="149">
        <v>0</v>
      </c>
      <c r="G10" s="149">
        <v>0</v>
      </c>
      <c r="H10" s="149">
        <v>0</v>
      </c>
      <c r="I10" s="149">
        <v>0</v>
      </c>
      <c r="J10" s="149">
        <v>0</v>
      </c>
      <c r="K10" s="149">
        <v>0</v>
      </c>
      <c r="L10" s="149">
        <v>0</v>
      </c>
      <c r="M10" s="149">
        <v>0</v>
      </c>
      <c r="N10" s="149">
        <v>0</v>
      </c>
      <c r="O10" s="149">
        <v>0</v>
      </c>
      <c r="P10" s="149">
        <v>0</v>
      </c>
      <c r="Q10" s="149">
        <v>0</v>
      </c>
      <c r="R10" s="149">
        <v>0</v>
      </c>
      <c r="S10" s="149">
        <v>0</v>
      </c>
      <c r="T10" s="149">
        <v>0</v>
      </c>
      <c r="U10" s="149">
        <v>0</v>
      </c>
      <c r="V10" s="152">
        <f t="shared" si="0"/>
        <v>9983</v>
      </c>
      <c r="W10" s="146"/>
    </row>
    <row r="11" spans="1:32" ht="14.45" customHeight="1">
      <c r="A11" s="1004"/>
      <c r="B11" s="151" t="s">
        <v>183</v>
      </c>
      <c r="C11" s="152">
        <v>96999</v>
      </c>
      <c r="D11" s="152">
        <v>6</v>
      </c>
      <c r="E11" s="152">
        <v>1</v>
      </c>
      <c r="F11" s="152">
        <v>0</v>
      </c>
      <c r="G11" s="152">
        <v>0</v>
      </c>
      <c r="H11" s="152">
        <v>0</v>
      </c>
      <c r="I11" s="152">
        <v>0</v>
      </c>
      <c r="J11" s="152">
        <v>0</v>
      </c>
      <c r="K11" s="152">
        <v>0</v>
      </c>
      <c r="L11" s="152">
        <v>0</v>
      </c>
      <c r="M11" s="152">
        <v>0</v>
      </c>
      <c r="N11" s="152">
        <f t="shared" ref="N11:U11" si="2">+N10+N9</f>
        <v>0</v>
      </c>
      <c r="O11" s="152">
        <f t="shared" si="2"/>
        <v>0</v>
      </c>
      <c r="P11" s="152">
        <f t="shared" si="2"/>
        <v>0</v>
      </c>
      <c r="Q11" s="152">
        <f t="shared" si="2"/>
        <v>0</v>
      </c>
      <c r="R11" s="152">
        <f t="shared" si="2"/>
        <v>0</v>
      </c>
      <c r="S11" s="152">
        <f t="shared" si="2"/>
        <v>0</v>
      </c>
      <c r="T11" s="152">
        <f t="shared" si="2"/>
        <v>0</v>
      </c>
      <c r="U11" s="152">
        <f t="shared" si="2"/>
        <v>0</v>
      </c>
      <c r="V11" s="152">
        <f t="shared" si="0"/>
        <v>97006</v>
      </c>
      <c r="W11" s="146"/>
    </row>
    <row r="12" spans="1:32" ht="14.45" customHeight="1">
      <c r="A12" s="1004" t="s">
        <v>186</v>
      </c>
      <c r="B12" s="151" t="s">
        <v>181</v>
      </c>
      <c r="C12" s="149">
        <v>137106</v>
      </c>
      <c r="D12" s="149">
        <v>13</v>
      </c>
      <c r="E12" s="149">
        <v>2</v>
      </c>
      <c r="F12" s="149">
        <v>0</v>
      </c>
      <c r="G12" s="149">
        <v>0</v>
      </c>
      <c r="H12" s="149">
        <v>0</v>
      </c>
      <c r="I12" s="149">
        <v>0</v>
      </c>
      <c r="J12" s="149">
        <v>0</v>
      </c>
      <c r="K12" s="149">
        <v>0</v>
      </c>
      <c r="L12" s="149">
        <v>1</v>
      </c>
      <c r="M12" s="149">
        <v>0</v>
      </c>
      <c r="N12" s="149">
        <v>0</v>
      </c>
      <c r="O12" s="149">
        <v>0</v>
      </c>
      <c r="P12" s="149">
        <v>0</v>
      </c>
      <c r="Q12" s="149">
        <v>0</v>
      </c>
      <c r="R12" s="149">
        <v>0</v>
      </c>
      <c r="S12" s="149">
        <v>0</v>
      </c>
      <c r="T12" s="149">
        <v>0</v>
      </c>
      <c r="U12" s="149">
        <v>0</v>
      </c>
      <c r="V12" s="152">
        <f t="shared" si="0"/>
        <v>137122</v>
      </c>
      <c r="W12" s="146"/>
    </row>
    <row r="13" spans="1:32" ht="14.45" customHeight="1">
      <c r="A13" s="1004"/>
      <c r="B13" s="151" t="s">
        <v>182</v>
      </c>
      <c r="C13" s="149">
        <v>18393</v>
      </c>
      <c r="D13" s="149">
        <v>0</v>
      </c>
      <c r="E13" s="149">
        <v>0</v>
      </c>
      <c r="F13" s="149">
        <v>0</v>
      </c>
      <c r="G13" s="149">
        <v>0</v>
      </c>
      <c r="H13" s="149">
        <v>0</v>
      </c>
      <c r="I13" s="149">
        <v>0</v>
      </c>
      <c r="J13" s="149">
        <v>0</v>
      </c>
      <c r="K13" s="149">
        <v>0</v>
      </c>
      <c r="L13" s="149">
        <v>0</v>
      </c>
      <c r="M13" s="149">
        <v>0</v>
      </c>
      <c r="N13" s="149">
        <v>0</v>
      </c>
      <c r="O13" s="149">
        <v>0</v>
      </c>
      <c r="P13" s="149">
        <v>0</v>
      </c>
      <c r="Q13" s="149">
        <v>0</v>
      </c>
      <c r="R13" s="149">
        <v>0</v>
      </c>
      <c r="S13" s="149">
        <v>0</v>
      </c>
      <c r="T13" s="149">
        <v>0</v>
      </c>
      <c r="U13" s="149">
        <v>0</v>
      </c>
      <c r="V13" s="152">
        <f t="shared" si="0"/>
        <v>18393</v>
      </c>
      <c r="W13" s="146"/>
    </row>
    <row r="14" spans="1:32" ht="14.45" customHeight="1">
      <c r="A14" s="1004"/>
      <c r="B14" s="151" t="s">
        <v>183</v>
      </c>
      <c r="C14" s="152">
        <v>155499</v>
      </c>
      <c r="D14" s="152">
        <v>13</v>
      </c>
      <c r="E14" s="152">
        <v>2</v>
      </c>
      <c r="F14" s="152">
        <v>0</v>
      </c>
      <c r="G14" s="152">
        <v>0</v>
      </c>
      <c r="H14" s="152">
        <v>0</v>
      </c>
      <c r="I14" s="152">
        <v>0</v>
      </c>
      <c r="J14" s="152">
        <v>0</v>
      </c>
      <c r="K14" s="152">
        <v>0</v>
      </c>
      <c r="L14" s="152">
        <v>1</v>
      </c>
      <c r="M14" s="152">
        <v>0</v>
      </c>
      <c r="N14" s="152">
        <f t="shared" ref="N14:U14" si="3">+N13+N12</f>
        <v>0</v>
      </c>
      <c r="O14" s="152">
        <f t="shared" si="3"/>
        <v>0</v>
      </c>
      <c r="P14" s="152">
        <f t="shared" si="3"/>
        <v>0</v>
      </c>
      <c r="Q14" s="152">
        <f t="shared" si="3"/>
        <v>0</v>
      </c>
      <c r="R14" s="152">
        <f t="shared" si="3"/>
        <v>0</v>
      </c>
      <c r="S14" s="152">
        <f t="shared" si="3"/>
        <v>0</v>
      </c>
      <c r="T14" s="152">
        <f t="shared" si="3"/>
        <v>0</v>
      </c>
      <c r="U14" s="152">
        <f t="shared" si="3"/>
        <v>0</v>
      </c>
      <c r="V14" s="152">
        <f t="shared" si="0"/>
        <v>155515</v>
      </c>
      <c r="W14" s="146"/>
    </row>
    <row r="15" spans="1:32" ht="14.45" customHeight="1">
      <c r="A15" s="1004" t="s">
        <v>187</v>
      </c>
      <c r="B15" s="151" t="s">
        <v>181</v>
      </c>
      <c r="C15" s="149">
        <v>155809</v>
      </c>
      <c r="D15" s="149">
        <v>18</v>
      </c>
      <c r="E15" s="149">
        <v>1</v>
      </c>
      <c r="F15" s="149">
        <v>1</v>
      </c>
      <c r="G15" s="149">
        <v>0</v>
      </c>
      <c r="H15" s="149">
        <v>0</v>
      </c>
      <c r="I15" s="149">
        <v>0</v>
      </c>
      <c r="J15" s="149">
        <v>0</v>
      </c>
      <c r="K15" s="149">
        <v>0</v>
      </c>
      <c r="L15" s="149">
        <v>0</v>
      </c>
      <c r="M15" s="149">
        <v>0</v>
      </c>
      <c r="N15" s="149">
        <v>0</v>
      </c>
      <c r="O15" s="149">
        <v>0</v>
      </c>
      <c r="P15" s="149">
        <v>0</v>
      </c>
      <c r="Q15" s="149">
        <v>0</v>
      </c>
      <c r="R15" s="149">
        <v>0</v>
      </c>
      <c r="S15" s="149">
        <v>0</v>
      </c>
      <c r="T15" s="149">
        <v>0</v>
      </c>
      <c r="U15" s="149">
        <v>0</v>
      </c>
      <c r="V15" s="152">
        <f t="shared" si="0"/>
        <v>155829</v>
      </c>
      <c r="W15" s="146"/>
    </row>
    <row r="16" spans="1:32" ht="14.45" customHeight="1">
      <c r="A16" s="1004"/>
      <c r="B16" s="151" t="s">
        <v>182</v>
      </c>
      <c r="C16" s="149">
        <v>25650</v>
      </c>
      <c r="D16" s="149">
        <v>1</v>
      </c>
      <c r="E16" s="149">
        <v>2</v>
      </c>
      <c r="F16" s="149">
        <v>1</v>
      </c>
      <c r="G16" s="149">
        <v>0</v>
      </c>
      <c r="H16" s="149">
        <v>0</v>
      </c>
      <c r="I16" s="149">
        <v>0</v>
      </c>
      <c r="J16" s="149">
        <v>0</v>
      </c>
      <c r="K16" s="149">
        <v>0</v>
      </c>
      <c r="L16" s="149">
        <v>0</v>
      </c>
      <c r="M16" s="149">
        <v>0</v>
      </c>
      <c r="N16" s="149">
        <v>0</v>
      </c>
      <c r="O16" s="149">
        <v>0</v>
      </c>
      <c r="P16" s="149">
        <v>0</v>
      </c>
      <c r="Q16" s="149">
        <v>0</v>
      </c>
      <c r="R16" s="149">
        <v>0</v>
      </c>
      <c r="S16" s="149">
        <v>0</v>
      </c>
      <c r="T16" s="149">
        <v>0</v>
      </c>
      <c r="U16" s="149">
        <v>0</v>
      </c>
      <c r="V16" s="152">
        <f t="shared" si="0"/>
        <v>25654</v>
      </c>
      <c r="W16" s="146"/>
    </row>
    <row r="17" spans="1:23" ht="14.45" customHeight="1">
      <c r="A17" s="1004"/>
      <c r="B17" s="151" t="s">
        <v>183</v>
      </c>
      <c r="C17" s="152">
        <v>181459</v>
      </c>
      <c r="D17" s="152">
        <v>19</v>
      </c>
      <c r="E17" s="152">
        <v>3</v>
      </c>
      <c r="F17" s="152">
        <v>2</v>
      </c>
      <c r="G17" s="152">
        <v>0</v>
      </c>
      <c r="H17" s="152">
        <v>0</v>
      </c>
      <c r="I17" s="152">
        <v>0</v>
      </c>
      <c r="J17" s="152">
        <v>0</v>
      </c>
      <c r="K17" s="152">
        <v>0</v>
      </c>
      <c r="L17" s="152">
        <v>0</v>
      </c>
      <c r="M17" s="152">
        <v>0</v>
      </c>
      <c r="N17" s="152">
        <f t="shared" ref="N17:U17" si="4">+N16+N15</f>
        <v>0</v>
      </c>
      <c r="O17" s="152">
        <f t="shared" si="4"/>
        <v>0</v>
      </c>
      <c r="P17" s="152">
        <f t="shared" si="4"/>
        <v>0</v>
      </c>
      <c r="Q17" s="152">
        <f t="shared" si="4"/>
        <v>0</v>
      </c>
      <c r="R17" s="152">
        <f t="shared" si="4"/>
        <v>0</v>
      </c>
      <c r="S17" s="152">
        <f t="shared" si="4"/>
        <v>0</v>
      </c>
      <c r="T17" s="152">
        <f t="shared" si="4"/>
        <v>0</v>
      </c>
      <c r="U17" s="152">
        <f t="shared" si="4"/>
        <v>0</v>
      </c>
      <c r="V17" s="152">
        <f t="shared" si="0"/>
        <v>181483</v>
      </c>
      <c r="W17" s="146"/>
    </row>
    <row r="18" spans="1:23" ht="14.45" customHeight="1">
      <c r="A18" s="1004" t="s">
        <v>188</v>
      </c>
      <c r="B18" s="151" t="s">
        <v>181</v>
      </c>
      <c r="C18" s="149">
        <v>160173</v>
      </c>
      <c r="D18" s="149">
        <v>50</v>
      </c>
      <c r="E18" s="149">
        <v>8</v>
      </c>
      <c r="F18" s="149">
        <v>2</v>
      </c>
      <c r="G18" s="149">
        <v>0</v>
      </c>
      <c r="H18" s="149">
        <v>1</v>
      </c>
      <c r="I18" s="149">
        <v>0</v>
      </c>
      <c r="J18" s="149">
        <v>1</v>
      </c>
      <c r="K18" s="149">
        <v>0</v>
      </c>
      <c r="L18" s="149">
        <v>0</v>
      </c>
      <c r="M18" s="149">
        <v>0</v>
      </c>
      <c r="N18" s="149">
        <v>0</v>
      </c>
      <c r="O18" s="149">
        <v>0</v>
      </c>
      <c r="P18" s="149">
        <v>0</v>
      </c>
      <c r="Q18" s="149">
        <v>0</v>
      </c>
      <c r="R18" s="149">
        <v>0</v>
      </c>
      <c r="S18" s="149">
        <v>0</v>
      </c>
      <c r="T18" s="149">
        <v>0</v>
      </c>
      <c r="U18" s="149">
        <v>0</v>
      </c>
      <c r="V18" s="152">
        <f t="shared" si="0"/>
        <v>160235</v>
      </c>
      <c r="W18" s="146"/>
    </row>
    <row r="19" spans="1:23" ht="14.45" customHeight="1">
      <c r="A19" s="1004"/>
      <c r="B19" s="151" t="s">
        <v>182</v>
      </c>
      <c r="C19" s="149">
        <v>28677</v>
      </c>
      <c r="D19" s="149">
        <v>2</v>
      </c>
      <c r="E19" s="149">
        <v>0</v>
      </c>
      <c r="F19" s="149">
        <v>0</v>
      </c>
      <c r="G19" s="149">
        <v>0</v>
      </c>
      <c r="H19" s="149">
        <v>0</v>
      </c>
      <c r="I19" s="149">
        <v>0</v>
      </c>
      <c r="J19" s="149">
        <v>0</v>
      </c>
      <c r="K19" s="149">
        <v>0</v>
      </c>
      <c r="L19" s="149">
        <v>0</v>
      </c>
      <c r="M19" s="149">
        <v>0</v>
      </c>
      <c r="N19" s="149">
        <v>0</v>
      </c>
      <c r="O19" s="149">
        <v>0</v>
      </c>
      <c r="P19" s="149">
        <v>0</v>
      </c>
      <c r="Q19" s="149">
        <v>0</v>
      </c>
      <c r="R19" s="149">
        <v>0</v>
      </c>
      <c r="S19" s="149">
        <v>0</v>
      </c>
      <c r="T19" s="149">
        <v>0</v>
      </c>
      <c r="U19" s="149">
        <v>0</v>
      </c>
      <c r="V19" s="152">
        <f t="shared" si="0"/>
        <v>28679</v>
      </c>
      <c r="W19" s="146"/>
    </row>
    <row r="20" spans="1:23" ht="14.45" customHeight="1">
      <c r="A20" s="1004"/>
      <c r="B20" s="151" t="s">
        <v>183</v>
      </c>
      <c r="C20" s="152">
        <v>188850</v>
      </c>
      <c r="D20" s="152">
        <v>52</v>
      </c>
      <c r="E20" s="152">
        <v>8</v>
      </c>
      <c r="F20" s="152">
        <v>2</v>
      </c>
      <c r="G20" s="152">
        <v>0</v>
      </c>
      <c r="H20" s="152">
        <v>1</v>
      </c>
      <c r="I20" s="152">
        <v>0</v>
      </c>
      <c r="J20" s="152">
        <v>1</v>
      </c>
      <c r="K20" s="152">
        <v>0</v>
      </c>
      <c r="L20" s="152">
        <v>0</v>
      </c>
      <c r="M20" s="152">
        <v>0</v>
      </c>
      <c r="N20" s="152">
        <f t="shared" ref="N20:U20" si="5">+N19+N18</f>
        <v>0</v>
      </c>
      <c r="O20" s="152">
        <f t="shared" si="5"/>
        <v>0</v>
      </c>
      <c r="P20" s="152">
        <f t="shared" si="5"/>
        <v>0</v>
      </c>
      <c r="Q20" s="152">
        <f t="shared" si="5"/>
        <v>0</v>
      </c>
      <c r="R20" s="152">
        <f t="shared" si="5"/>
        <v>0</v>
      </c>
      <c r="S20" s="152">
        <f t="shared" si="5"/>
        <v>0</v>
      </c>
      <c r="T20" s="152">
        <f t="shared" si="5"/>
        <v>0</v>
      </c>
      <c r="U20" s="152">
        <f t="shared" si="5"/>
        <v>0</v>
      </c>
      <c r="V20" s="152">
        <f t="shared" si="0"/>
        <v>188914</v>
      </c>
      <c r="W20" s="146"/>
    </row>
    <row r="21" spans="1:23" ht="14.45" customHeight="1">
      <c r="A21" s="1004" t="s">
        <v>189</v>
      </c>
      <c r="B21" s="151" t="s">
        <v>181</v>
      </c>
      <c r="C21" s="149">
        <v>138381</v>
      </c>
      <c r="D21" s="149">
        <v>119</v>
      </c>
      <c r="E21" s="149">
        <v>27</v>
      </c>
      <c r="F21" s="149">
        <v>2</v>
      </c>
      <c r="G21" s="149">
        <v>0</v>
      </c>
      <c r="H21" s="149">
        <v>1</v>
      </c>
      <c r="I21" s="149">
        <v>0</v>
      </c>
      <c r="J21" s="149">
        <v>0</v>
      </c>
      <c r="K21" s="149">
        <v>0</v>
      </c>
      <c r="L21" s="149">
        <v>0</v>
      </c>
      <c r="M21" s="149">
        <v>0</v>
      </c>
      <c r="N21" s="149">
        <v>0</v>
      </c>
      <c r="O21" s="149">
        <v>0</v>
      </c>
      <c r="P21" s="149">
        <v>0</v>
      </c>
      <c r="Q21" s="149">
        <v>0</v>
      </c>
      <c r="R21" s="149">
        <v>0</v>
      </c>
      <c r="S21" s="149">
        <v>0</v>
      </c>
      <c r="T21" s="149">
        <v>0</v>
      </c>
      <c r="U21" s="149">
        <v>0</v>
      </c>
      <c r="V21" s="152">
        <f t="shared" si="0"/>
        <v>138530</v>
      </c>
      <c r="W21" s="146"/>
    </row>
    <row r="22" spans="1:23" ht="14.45" customHeight="1">
      <c r="A22" s="1004"/>
      <c r="B22" s="151" t="s">
        <v>182</v>
      </c>
      <c r="C22" s="149">
        <v>26894</v>
      </c>
      <c r="D22" s="149">
        <v>8</v>
      </c>
      <c r="E22" s="149">
        <v>1</v>
      </c>
      <c r="F22" s="149">
        <v>0</v>
      </c>
      <c r="G22" s="149">
        <v>0</v>
      </c>
      <c r="H22" s="149">
        <v>0</v>
      </c>
      <c r="I22" s="149">
        <v>0</v>
      </c>
      <c r="J22" s="149">
        <v>0</v>
      </c>
      <c r="K22" s="149">
        <v>0</v>
      </c>
      <c r="L22" s="149">
        <v>0</v>
      </c>
      <c r="M22" s="149">
        <v>0</v>
      </c>
      <c r="N22" s="149">
        <v>0</v>
      </c>
      <c r="O22" s="149">
        <v>0</v>
      </c>
      <c r="P22" s="149">
        <v>0</v>
      </c>
      <c r="Q22" s="149">
        <v>0</v>
      </c>
      <c r="R22" s="149">
        <v>0</v>
      </c>
      <c r="S22" s="149">
        <v>0</v>
      </c>
      <c r="T22" s="149">
        <v>0</v>
      </c>
      <c r="U22" s="149">
        <v>0</v>
      </c>
      <c r="V22" s="152">
        <f t="shared" si="0"/>
        <v>26903</v>
      </c>
      <c r="W22" s="146"/>
    </row>
    <row r="23" spans="1:23" ht="14.45" customHeight="1">
      <c r="A23" s="1004"/>
      <c r="B23" s="151" t="s">
        <v>183</v>
      </c>
      <c r="C23" s="152">
        <v>166666</v>
      </c>
      <c r="D23" s="152">
        <v>127</v>
      </c>
      <c r="E23" s="152">
        <v>28</v>
      </c>
      <c r="F23" s="152">
        <v>2</v>
      </c>
      <c r="G23" s="152">
        <v>0</v>
      </c>
      <c r="H23" s="152">
        <v>1</v>
      </c>
      <c r="I23" s="152">
        <v>0</v>
      </c>
      <c r="J23" s="152">
        <v>0</v>
      </c>
      <c r="K23" s="152">
        <v>0</v>
      </c>
      <c r="L23" s="152">
        <v>0</v>
      </c>
      <c r="M23" s="152">
        <v>0</v>
      </c>
      <c r="N23" s="152">
        <f t="shared" ref="N23:U23" si="6">+N22+N21</f>
        <v>0</v>
      </c>
      <c r="O23" s="152">
        <f t="shared" si="6"/>
        <v>0</v>
      </c>
      <c r="P23" s="152">
        <f t="shared" si="6"/>
        <v>0</v>
      </c>
      <c r="Q23" s="152">
        <f t="shared" si="6"/>
        <v>0</v>
      </c>
      <c r="R23" s="152">
        <f t="shared" si="6"/>
        <v>0</v>
      </c>
      <c r="S23" s="152">
        <f t="shared" si="6"/>
        <v>0</v>
      </c>
      <c r="T23" s="152">
        <f t="shared" si="6"/>
        <v>0</v>
      </c>
      <c r="U23" s="152">
        <f t="shared" si="6"/>
        <v>0</v>
      </c>
      <c r="V23" s="152">
        <f t="shared" si="0"/>
        <v>166824</v>
      </c>
      <c r="W23" s="146"/>
    </row>
    <row r="24" spans="1:23" ht="14.45" customHeight="1">
      <c r="A24" s="1004" t="s">
        <v>190</v>
      </c>
      <c r="B24" s="151" t="s">
        <v>181</v>
      </c>
      <c r="C24" s="149">
        <v>90978</v>
      </c>
      <c r="D24" s="149">
        <v>79</v>
      </c>
      <c r="E24" s="149">
        <v>17</v>
      </c>
      <c r="F24" s="149">
        <v>4</v>
      </c>
      <c r="G24" s="149">
        <v>2</v>
      </c>
      <c r="H24" s="149">
        <v>0</v>
      </c>
      <c r="I24" s="149">
        <v>0</v>
      </c>
      <c r="J24" s="149">
        <v>0</v>
      </c>
      <c r="K24" s="149">
        <v>0</v>
      </c>
      <c r="L24" s="149">
        <v>0</v>
      </c>
      <c r="M24" s="149">
        <v>0</v>
      </c>
      <c r="N24" s="149">
        <v>0</v>
      </c>
      <c r="O24" s="149">
        <v>0</v>
      </c>
      <c r="P24" s="149">
        <v>0</v>
      </c>
      <c r="Q24" s="149">
        <v>0</v>
      </c>
      <c r="R24" s="149">
        <v>0</v>
      </c>
      <c r="S24" s="149">
        <v>0</v>
      </c>
      <c r="T24" s="149">
        <v>0</v>
      </c>
      <c r="U24" s="149">
        <v>0</v>
      </c>
      <c r="V24" s="152">
        <f t="shared" si="0"/>
        <v>91080</v>
      </c>
      <c r="W24" s="146"/>
    </row>
    <row r="25" spans="1:23" ht="14.45" customHeight="1">
      <c r="A25" s="1004"/>
      <c r="B25" s="151" t="s">
        <v>182</v>
      </c>
      <c r="C25" s="149">
        <v>18350</v>
      </c>
      <c r="D25" s="149">
        <v>7</v>
      </c>
      <c r="E25" s="149">
        <v>2</v>
      </c>
      <c r="F25" s="149">
        <v>1</v>
      </c>
      <c r="G25" s="149">
        <v>0</v>
      </c>
      <c r="H25" s="149">
        <v>0</v>
      </c>
      <c r="I25" s="149">
        <v>0</v>
      </c>
      <c r="J25" s="149">
        <v>1</v>
      </c>
      <c r="K25" s="149">
        <v>0</v>
      </c>
      <c r="L25" s="149">
        <v>0</v>
      </c>
      <c r="M25" s="149">
        <v>0</v>
      </c>
      <c r="N25" s="149">
        <v>0</v>
      </c>
      <c r="O25" s="149">
        <v>0</v>
      </c>
      <c r="P25" s="149">
        <v>0</v>
      </c>
      <c r="Q25" s="149">
        <v>0</v>
      </c>
      <c r="R25" s="149">
        <v>0</v>
      </c>
      <c r="S25" s="149">
        <v>0</v>
      </c>
      <c r="T25" s="149">
        <v>0</v>
      </c>
      <c r="U25" s="149">
        <v>0</v>
      </c>
      <c r="V25" s="152">
        <f t="shared" si="0"/>
        <v>18361</v>
      </c>
      <c r="W25" s="146"/>
    </row>
    <row r="26" spans="1:23" ht="14.45" customHeight="1">
      <c r="A26" s="1004"/>
      <c r="B26" s="151" t="s">
        <v>183</v>
      </c>
      <c r="C26" s="152">
        <v>109328</v>
      </c>
      <c r="D26" s="152">
        <v>86</v>
      </c>
      <c r="E26" s="152">
        <v>19</v>
      </c>
      <c r="F26" s="152">
        <v>5</v>
      </c>
      <c r="G26" s="152">
        <v>2</v>
      </c>
      <c r="H26" s="152">
        <v>0</v>
      </c>
      <c r="I26" s="152">
        <v>0</v>
      </c>
      <c r="J26" s="152">
        <v>1</v>
      </c>
      <c r="K26" s="152">
        <v>0</v>
      </c>
      <c r="L26" s="152">
        <v>0</v>
      </c>
      <c r="M26" s="152">
        <v>0</v>
      </c>
      <c r="N26" s="152">
        <f t="shared" ref="N26:U26" si="7">+N25+N24</f>
        <v>0</v>
      </c>
      <c r="O26" s="152">
        <f t="shared" si="7"/>
        <v>0</v>
      </c>
      <c r="P26" s="152">
        <f t="shared" si="7"/>
        <v>0</v>
      </c>
      <c r="Q26" s="152">
        <f t="shared" si="7"/>
        <v>0</v>
      </c>
      <c r="R26" s="152">
        <f t="shared" si="7"/>
        <v>0</v>
      </c>
      <c r="S26" s="152">
        <f t="shared" si="7"/>
        <v>0</v>
      </c>
      <c r="T26" s="152">
        <f t="shared" si="7"/>
        <v>0</v>
      </c>
      <c r="U26" s="152">
        <f t="shared" si="7"/>
        <v>0</v>
      </c>
      <c r="V26" s="152">
        <f t="shared" si="0"/>
        <v>109441</v>
      </c>
      <c r="W26" s="146"/>
    </row>
    <row r="27" spans="1:23" ht="14.45" customHeight="1">
      <c r="A27" s="1004" t="s">
        <v>191</v>
      </c>
      <c r="B27" s="151" t="s">
        <v>181</v>
      </c>
      <c r="C27" s="149">
        <v>58198</v>
      </c>
      <c r="D27" s="149">
        <v>99</v>
      </c>
      <c r="E27" s="149">
        <v>16</v>
      </c>
      <c r="F27" s="149">
        <v>3</v>
      </c>
      <c r="G27" s="149">
        <v>4</v>
      </c>
      <c r="H27" s="149">
        <v>1</v>
      </c>
      <c r="I27" s="149">
        <v>0</v>
      </c>
      <c r="J27" s="149">
        <v>0</v>
      </c>
      <c r="K27" s="149">
        <v>0</v>
      </c>
      <c r="L27" s="149">
        <v>0</v>
      </c>
      <c r="M27" s="149">
        <v>1</v>
      </c>
      <c r="N27" s="149">
        <v>0</v>
      </c>
      <c r="O27" s="149">
        <v>0</v>
      </c>
      <c r="P27" s="149">
        <v>0</v>
      </c>
      <c r="Q27" s="149">
        <v>0</v>
      </c>
      <c r="R27" s="149">
        <v>0</v>
      </c>
      <c r="S27" s="149">
        <v>0</v>
      </c>
      <c r="T27" s="149">
        <v>0</v>
      </c>
      <c r="U27" s="149">
        <v>0</v>
      </c>
      <c r="V27" s="152">
        <f t="shared" si="0"/>
        <v>58322</v>
      </c>
      <c r="W27" s="146"/>
    </row>
    <row r="28" spans="1:23" ht="14.45" customHeight="1">
      <c r="A28" s="1004"/>
      <c r="B28" s="151" t="s">
        <v>182</v>
      </c>
      <c r="C28" s="149">
        <v>10728</v>
      </c>
      <c r="D28" s="149">
        <v>8</v>
      </c>
      <c r="E28" s="149">
        <v>1</v>
      </c>
      <c r="F28" s="149">
        <v>0</v>
      </c>
      <c r="G28" s="149">
        <v>0</v>
      </c>
      <c r="H28" s="149">
        <v>0</v>
      </c>
      <c r="I28" s="149">
        <v>0</v>
      </c>
      <c r="J28" s="149">
        <v>0</v>
      </c>
      <c r="K28" s="149">
        <v>0</v>
      </c>
      <c r="L28" s="149">
        <v>0</v>
      </c>
      <c r="M28" s="149">
        <v>1</v>
      </c>
      <c r="N28" s="149">
        <v>0</v>
      </c>
      <c r="O28" s="149">
        <v>0</v>
      </c>
      <c r="P28" s="149">
        <v>0</v>
      </c>
      <c r="Q28" s="149">
        <v>0</v>
      </c>
      <c r="R28" s="149">
        <v>0</v>
      </c>
      <c r="S28" s="149">
        <v>0</v>
      </c>
      <c r="T28" s="149">
        <v>0</v>
      </c>
      <c r="U28" s="149">
        <v>0</v>
      </c>
      <c r="V28" s="152">
        <f t="shared" si="0"/>
        <v>10738</v>
      </c>
      <c r="W28" s="146"/>
    </row>
    <row r="29" spans="1:23" ht="14.45" customHeight="1">
      <c r="A29" s="1004"/>
      <c r="B29" s="151" t="s">
        <v>183</v>
      </c>
      <c r="C29" s="152">
        <v>68926</v>
      </c>
      <c r="D29" s="152">
        <v>107</v>
      </c>
      <c r="E29" s="152">
        <v>17</v>
      </c>
      <c r="F29" s="152">
        <v>3</v>
      </c>
      <c r="G29" s="152">
        <v>4</v>
      </c>
      <c r="H29" s="152">
        <v>1</v>
      </c>
      <c r="I29" s="152">
        <v>0</v>
      </c>
      <c r="J29" s="152">
        <v>0</v>
      </c>
      <c r="K29" s="152">
        <v>0</v>
      </c>
      <c r="L29" s="152">
        <v>0</v>
      </c>
      <c r="M29" s="152">
        <v>2</v>
      </c>
      <c r="N29" s="152">
        <f t="shared" ref="N29:U29" si="8">+N28+N27</f>
        <v>0</v>
      </c>
      <c r="O29" s="152">
        <f t="shared" si="8"/>
        <v>0</v>
      </c>
      <c r="P29" s="152">
        <f t="shared" si="8"/>
        <v>0</v>
      </c>
      <c r="Q29" s="152">
        <f t="shared" si="8"/>
        <v>0</v>
      </c>
      <c r="R29" s="152">
        <f t="shared" si="8"/>
        <v>0</v>
      </c>
      <c r="S29" s="152">
        <f t="shared" si="8"/>
        <v>0</v>
      </c>
      <c r="T29" s="152">
        <f t="shared" si="8"/>
        <v>0</v>
      </c>
      <c r="U29" s="152">
        <f t="shared" si="8"/>
        <v>0</v>
      </c>
      <c r="V29" s="152">
        <f t="shared" si="0"/>
        <v>69060</v>
      </c>
      <c r="W29" s="146"/>
    </row>
    <row r="30" spans="1:23" ht="14.45" customHeight="1">
      <c r="A30" s="1004" t="s">
        <v>192</v>
      </c>
      <c r="B30" s="151" t="s">
        <v>181</v>
      </c>
      <c r="C30" s="149">
        <v>17517</v>
      </c>
      <c r="D30" s="149">
        <v>6</v>
      </c>
      <c r="E30" s="149">
        <v>0</v>
      </c>
      <c r="F30" s="149">
        <v>0</v>
      </c>
      <c r="G30" s="149">
        <v>0</v>
      </c>
      <c r="H30" s="149">
        <v>0</v>
      </c>
      <c r="I30" s="149">
        <v>0</v>
      </c>
      <c r="J30" s="149">
        <v>0</v>
      </c>
      <c r="K30" s="149">
        <v>0</v>
      </c>
      <c r="L30" s="149">
        <v>0</v>
      </c>
      <c r="M30" s="149">
        <v>0</v>
      </c>
      <c r="N30" s="149">
        <v>0</v>
      </c>
      <c r="O30" s="149">
        <v>0</v>
      </c>
      <c r="P30" s="149">
        <v>0</v>
      </c>
      <c r="Q30" s="149">
        <v>0</v>
      </c>
      <c r="R30" s="149">
        <v>0</v>
      </c>
      <c r="S30" s="149">
        <v>0</v>
      </c>
      <c r="T30" s="149">
        <v>0</v>
      </c>
      <c r="U30" s="149">
        <v>0</v>
      </c>
      <c r="V30" s="152">
        <f t="shared" si="0"/>
        <v>17523</v>
      </c>
      <c r="W30" s="146"/>
    </row>
    <row r="31" spans="1:23" ht="14.45" customHeight="1">
      <c r="A31" s="1004"/>
      <c r="B31" s="151" t="s">
        <v>182</v>
      </c>
      <c r="C31" s="149">
        <v>5548</v>
      </c>
      <c r="D31" s="149">
        <v>1</v>
      </c>
      <c r="E31" s="149">
        <v>2</v>
      </c>
      <c r="F31" s="149">
        <v>1</v>
      </c>
      <c r="G31" s="149">
        <v>0</v>
      </c>
      <c r="H31" s="149">
        <v>0</v>
      </c>
      <c r="I31" s="149">
        <v>0</v>
      </c>
      <c r="J31" s="149">
        <v>0</v>
      </c>
      <c r="K31" s="149">
        <v>0</v>
      </c>
      <c r="L31" s="149">
        <v>0</v>
      </c>
      <c r="M31" s="149">
        <v>0</v>
      </c>
      <c r="N31" s="149">
        <v>0</v>
      </c>
      <c r="O31" s="149">
        <v>0</v>
      </c>
      <c r="P31" s="149">
        <v>0</v>
      </c>
      <c r="Q31" s="149">
        <v>0</v>
      </c>
      <c r="R31" s="149">
        <v>0</v>
      </c>
      <c r="S31" s="149">
        <v>0</v>
      </c>
      <c r="T31" s="149">
        <v>0</v>
      </c>
      <c r="U31" s="149">
        <v>0</v>
      </c>
      <c r="V31" s="152">
        <f t="shared" si="0"/>
        <v>5552</v>
      </c>
      <c r="W31" s="146"/>
    </row>
    <row r="32" spans="1:23" ht="14.45" customHeight="1">
      <c r="A32" s="1004"/>
      <c r="B32" s="151" t="s">
        <v>183</v>
      </c>
      <c r="C32" s="152">
        <v>23065</v>
      </c>
      <c r="D32" s="152">
        <v>7</v>
      </c>
      <c r="E32" s="152">
        <v>2</v>
      </c>
      <c r="F32" s="152">
        <v>1</v>
      </c>
      <c r="G32" s="152">
        <v>0</v>
      </c>
      <c r="H32" s="152">
        <v>0</v>
      </c>
      <c r="I32" s="152">
        <v>0</v>
      </c>
      <c r="J32" s="152">
        <v>0</v>
      </c>
      <c r="K32" s="152">
        <v>0</v>
      </c>
      <c r="L32" s="152">
        <v>0</v>
      </c>
      <c r="M32" s="152">
        <v>0</v>
      </c>
      <c r="N32" s="152">
        <f t="shared" ref="N32:U32" si="9">+N31+N30</f>
        <v>0</v>
      </c>
      <c r="O32" s="152">
        <f t="shared" si="9"/>
        <v>0</v>
      </c>
      <c r="P32" s="152">
        <f t="shared" si="9"/>
        <v>0</v>
      </c>
      <c r="Q32" s="152">
        <f t="shared" si="9"/>
        <v>0</v>
      </c>
      <c r="R32" s="152">
        <f t="shared" si="9"/>
        <v>0</v>
      </c>
      <c r="S32" s="152">
        <f t="shared" si="9"/>
        <v>0</v>
      </c>
      <c r="T32" s="152">
        <f t="shared" si="9"/>
        <v>0</v>
      </c>
      <c r="U32" s="152">
        <f t="shared" si="9"/>
        <v>0</v>
      </c>
      <c r="V32" s="152">
        <f t="shared" si="0"/>
        <v>23075</v>
      </c>
      <c r="W32" s="146"/>
    </row>
    <row r="33" spans="1:24" ht="14.45" customHeight="1">
      <c r="A33" s="1004" t="s">
        <v>193</v>
      </c>
      <c r="B33" s="151" t="s">
        <v>181</v>
      </c>
      <c r="C33" s="149">
        <v>8177</v>
      </c>
      <c r="D33" s="149">
        <v>0</v>
      </c>
      <c r="E33" s="149">
        <v>0</v>
      </c>
      <c r="F33" s="149">
        <v>0</v>
      </c>
      <c r="G33" s="149">
        <v>0</v>
      </c>
      <c r="H33" s="149">
        <v>0</v>
      </c>
      <c r="I33" s="149">
        <v>0</v>
      </c>
      <c r="J33" s="149">
        <v>0</v>
      </c>
      <c r="K33" s="149">
        <v>0</v>
      </c>
      <c r="L33" s="149">
        <v>0</v>
      </c>
      <c r="M33" s="149">
        <v>0</v>
      </c>
      <c r="N33" s="149">
        <v>0</v>
      </c>
      <c r="O33" s="149">
        <v>0</v>
      </c>
      <c r="P33" s="149">
        <v>0</v>
      </c>
      <c r="Q33" s="149">
        <v>0</v>
      </c>
      <c r="R33" s="149">
        <v>0</v>
      </c>
      <c r="S33" s="149">
        <v>0</v>
      </c>
      <c r="T33" s="149">
        <v>0</v>
      </c>
      <c r="U33" s="149">
        <v>0</v>
      </c>
      <c r="V33" s="152">
        <f t="shared" si="0"/>
        <v>8177</v>
      </c>
      <c r="W33" s="146"/>
    </row>
    <row r="34" spans="1:24" ht="14.45" customHeight="1">
      <c r="A34" s="1004"/>
      <c r="B34" s="151" t="s">
        <v>182</v>
      </c>
      <c r="C34" s="149">
        <v>2616</v>
      </c>
      <c r="D34" s="149">
        <v>0</v>
      </c>
      <c r="E34" s="149">
        <v>0</v>
      </c>
      <c r="F34" s="149">
        <v>0</v>
      </c>
      <c r="G34" s="149">
        <v>0</v>
      </c>
      <c r="H34" s="149">
        <v>0</v>
      </c>
      <c r="I34" s="149">
        <v>0</v>
      </c>
      <c r="J34" s="149">
        <v>0</v>
      </c>
      <c r="K34" s="149">
        <v>0</v>
      </c>
      <c r="L34" s="149">
        <v>0</v>
      </c>
      <c r="M34" s="149">
        <v>0</v>
      </c>
      <c r="N34" s="149">
        <v>0</v>
      </c>
      <c r="O34" s="149">
        <v>0</v>
      </c>
      <c r="P34" s="149">
        <v>0</v>
      </c>
      <c r="Q34" s="149">
        <v>0</v>
      </c>
      <c r="R34" s="149">
        <v>0</v>
      </c>
      <c r="S34" s="149">
        <v>0</v>
      </c>
      <c r="T34" s="149">
        <v>0</v>
      </c>
      <c r="U34" s="149">
        <v>0</v>
      </c>
      <c r="V34" s="152">
        <f t="shared" si="0"/>
        <v>2616</v>
      </c>
      <c r="W34" s="146"/>
    </row>
    <row r="35" spans="1:24" ht="14.45" customHeight="1">
      <c r="A35" s="1004"/>
      <c r="B35" s="151" t="s">
        <v>183</v>
      </c>
      <c r="C35" s="152">
        <v>10793</v>
      </c>
      <c r="D35" s="152">
        <v>0</v>
      </c>
      <c r="E35" s="152">
        <v>0</v>
      </c>
      <c r="F35" s="152">
        <v>0</v>
      </c>
      <c r="G35" s="152">
        <v>0</v>
      </c>
      <c r="H35" s="152">
        <v>0</v>
      </c>
      <c r="I35" s="152">
        <v>0</v>
      </c>
      <c r="J35" s="152">
        <v>0</v>
      </c>
      <c r="K35" s="152">
        <v>0</v>
      </c>
      <c r="L35" s="152">
        <v>0</v>
      </c>
      <c r="M35" s="152">
        <v>0</v>
      </c>
      <c r="N35" s="152">
        <f t="shared" ref="N35:U35" si="10">+N34+N33</f>
        <v>0</v>
      </c>
      <c r="O35" s="152">
        <f t="shared" si="10"/>
        <v>0</v>
      </c>
      <c r="P35" s="152">
        <f t="shared" si="10"/>
        <v>0</v>
      </c>
      <c r="Q35" s="152">
        <f t="shared" si="10"/>
        <v>0</v>
      </c>
      <c r="R35" s="152">
        <f t="shared" si="10"/>
        <v>0</v>
      </c>
      <c r="S35" s="152">
        <f t="shared" si="10"/>
        <v>0</v>
      </c>
      <c r="T35" s="152">
        <f t="shared" si="10"/>
        <v>0</v>
      </c>
      <c r="U35" s="152">
        <f t="shared" si="10"/>
        <v>0</v>
      </c>
      <c r="V35" s="152">
        <f t="shared" si="0"/>
        <v>10793</v>
      </c>
      <c r="W35" s="146"/>
    </row>
    <row r="36" spans="1:24" ht="14.45" customHeight="1">
      <c r="A36" s="1004" t="s">
        <v>194</v>
      </c>
      <c r="B36" s="151" t="s">
        <v>181</v>
      </c>
      <c r="C36" s="149">
        <v>5824</v>
      </c>
      <c r="D36" s="149">
        <v>2</v>
      </c>
      <c r="E36" s="149">
        <v>0</v>
      </c>
      <c r="F36" s="149">
        <v>0</v>
      </c>
      <c r="G36" s="149">
        <v>0</v>
      </c>
      <c r="H36" s="149">
        <v>0</v>
      </c>
      <c r="I36" s="149">
        <v>0</v>
      </c>
      <c r="J36" s="149">
        <v>0</v>
      </c>
      <c r="K36" s="149">
        <v>0</v>
      </c>
      <c r="L36" s="149">
        <v>0</v>
      </c>
      <c r="M36" s="149">
        <v>0</v>
      </c>
      <c r="N36" s="149">
        <v>0</v>
      </c>
      <c r="O36" s="149">
        <v>0</v>
      </c>
      <c r="P36" s="149">
        <v>0</v>
      </c>
      <c r="Q36" s="149">
        <v>0</v>
      </c>
      <c r="R36" s="149">
        <v>0</v>
      </c>
      <c r="S36" s="149">
        <v>0</v>
      </c>
      <c r="T36" s="149">
        <v>0</v>
      </c>
      <c r="U36" s="149">
        <v>0</v>
      </c>
      <c r="V36" s="152">
        <f t="shared" si="0"/>
        <v>5826</v>
      </c>
      <c r="W36" s="146"/>
    </row>
    <row r="37" spans="1:24" ht="14.45" customHeight="1">
      <c r="A37" s="1004"/>
      <c r="B37" s="151" t="s">
        <v>182</v>
      </c>
      <c r="C37" s="149">
        <v>1396</v>
      </c>
      <c r="D37" s="149">
        <v>1</v>
      </c>
      <c r="E37" s="149">
        <v>0</v>
      </c>
      <c r="F37" s="149">
        <v>0</v>
      </c>
      <c r="G37" s="149">
        <v>0</v>
      </c>
      <c r="H37" s="149">
        <v>0</v>
      </c>
      <c r="I37" s="149">
        <v>0</v>
      </c>
      <c r="J37" s="149">
        <v>0</v>
      </c>
      <c r="K37" s="149">
        <v>0</v>
      </c>
      <c r="L37" s="149">
        <v>0</v>
      </c>
      <c r="M37" s="149">
        <v>0</v>
      </c>
      <c r="N37" s="149">
        <v>0</v>
      </c>
      <c r="O37" s="149">
        <v>0</v>
      </c>
      <c r="P37" s="149">
        <v>0</v>
      </c>
      <c r="Q37" s="149">
        <v>0</v>
      </c>
      <c r="R37" s="149">
        <v>0</v>
      </c>
      <c r="S37" s="149">
        <v>0</v>
      </c>
      <c r="T37" s="149">
        <v>0</v>
      </c>
      <c r="U37" s="149">
        <v>0</v>
      </c>
      <c r="V37" s="152">
        <f t="shared" si="0"/>
        <v>1397</v>
      </c>
      <c r="W37" s="146"/>
    </row>
    <row r="38" spans="1:24" ht="14.45" customHeight="1">
      <c r="A38" s="1004"/>
      <c r="B38" s="151" t="s">
        <v>183</v>
      </c>
      <c r="C38" s="152">
        <v>7220</v>
      </c>
      <c r="D38" s="152">
        <v>3</v>
      </c>
      <c r="E38" s="152">
        <v>0</v>
      </c>
      <c r="F38" s="152">
        <v>0</v>
      </c>
      <c r="G38" s="152">
        <v>0</v>
      </c>
      <c r="H38" s="152">
        <v>0</v>
      </c>
      <c r="I38" s="152">
        <v>0</v>
      </c>
      <c r="J38" s="152">
        <v>0</v>
      </c>
      <c r="K38" s="152">
        <v>0</v>
      </c>
      <c r="L38" s="152">
        <v>0</v>
      </c>
      <c r="M38" s="152">
        <v>0</v>
      </c>
      <c r="N38" s="152">
        <f t="shared" ref="N38:U38" si="11">+N37+N36</f>
        <v>0</v>
      </c>
      <c r="O38" s="152">
        <f t="shared" si="11"/>
        <v>0</v>
      </c>
      <c r="P38" s="152">
        <f t="shared" si="11"/>
        <v>0</v>
      </c>
      <c r="Q38" s="152">
        <f t="shared" si="11"/>
        <v>0</v>
      </c>
      <c r="R38" s="152">
        <f t="shared" si="11"/>
        <v>0</v>
      </c>
      <c r="S38" s="152">
        <f t="shared" si="11"/>
        <v>0</v>
      </c>
      <c r="T38" s="152">
        <f t="shared" si="11"/>
        <v>0</v>
      </c>
      <c r="U38" s="152">
        <f t="shared" si="11"/>
        <v>0</v>
      </c>
      <c r="V38" s="152">
        <f t="shared" si="0"/>
        <v>7223</v>
      </c>
      <c r="W38" s="146"/>
    </row>
    <row r="39" spans="1:24" ht="14.45" customHeight="1">
      <c r="A39" s="1004" t="s">
        <v>195</v>
      </c>
      <c r="B39" s="151" t="s">
        <v>181</v>
      </c>
      <c r="C39" s="149">
        <v>8774</v>
      </c>
      <c r="D39" s="149">
        <v>0</v>
      </c>
      <c r="E39" s="149">
        <v>0</v>
      </c>
      <c r="F39" s="149">
        <v>0</v>
      </c>
      <c r="G39" s="149">
        <v>0</v>
      </c>
      <c r="H39" s="149">
        <v>0</v>
      </c>
      <c r="I39" s="149">
        <v>0</v>
      </c>
      <c r="J39" s="149">
        <v>0</v>
      </c>
      <c r="K39" s="149">
        <v>0</v>
      </c>
      <c r="L39" s="149">
        <v>0</v>
      </c>
      <c r="M39" s="149">
        <v>0</v>
      </c>
      <c r="N39" s="149">
        <v>0</v>
      </c>
      <c r="O39" s="149">
        <v>0</v>
      </c>
      <c r="P39" s="149">
        <v>0</v>
      </c>
      <c r="Q39" s="149">
        <v>0</v>
      </c>
      <c r="R39" s="149">
        <v>0</v>
      </c>
      <c r="S39" s="149">
        <v>0</v>
      </c>
      <c r="T39" s="149">
        <v>0</v>
      </c>
      <c r="U39" s="149">
        <v>0</v>
      </c>
      <c r="V39" s="152">
        <f t="shared" si="0"/>
        <v>8774</v>
      </c>
      <c r="W39" s="146"/>
    </row>
    <row r="40" spans="1:24" ht="14.45" customHeight="1">
      <c r="A40" s="1004"/>
      <c r="B40" s="151" t="s">
        <v>182</v>
      </c>
      <c r="C40" s="149">
        <v>1613</v>
      </c>
      <c r="D40" s="149">
        <v>1</v>
      </c>
      <c r="E40" s="149">
        <v>0</v>
      </c>
      <c r="F40" s="149">
        <v>0</v>
      </c>
      <c r="G40" s="149">
        <v>0</v>
      </c>
      <c r="H40" s="149">
        <v>0</v>
      </c>
      <c r="I40" s="149">
        <v>0</v>
      </c>
      <c r="J40" s="149">
        <v>0</v>
      </c>
      <c r="K40" s="149">
        <v>0</v>
      </c>
      <c r="L40" s="149">
        <v>0</v>
      </c>
      <c r="M40" s="149">
        <v>0</v>
      </c>
      <c r="N40" s="149">
        <v>0</v>
      </c>
      <c r="O40" s="149">
        <v>0</v>
      </c>
      <c r="P40" s="149">
        <v>0</v>
      </c>
      <c r="Q40" s="149">
        <v>0</v>
      </c>
      <c r="R40" s="149">
        <v>0</v>
      </c>
      <c r="S40" s="149">
        <v>0</v>
      </c>
      <c r="T40" s="149">
        <v>0</v>
      </c>
      <c r="U40" s="149">
        <v>0</v>
      </c>
      <c r="V40" s="152">
        <f t="shared" si="0"/>
        <v>1614</v>
      </c>
      <c r="W40" s="146"/>
    </row>
    <row r="41" spans="1:24" ht="14.45" customHeight="1">
      <c r="A41" s="1004"/>
      <c r="B41" s="151" t="s">
        <v>183</v>
      </c>
      <c r="C41" s="152">
        <v>10387</v>
      </c>
      <c r="D41" s="152">
        <v>1</v>
      </c>
      <c r="E41" s="152">
        <v>0</v>
      </c>
      <c r="F41" s="152">
        <v>0</v>
      </c>
      <c r="G41" s="152">
        <v>0</v>
      </c>
      <c r="H41" s="152">
        <v>0</v>
      </c>
      <c r="I41" s="152">
        <v>0</v>
      </c>
      <c r="J41" s="152">
        <v>0</v>
      </c>
      <c r="K41" s="152">
        <v>0</v>
      </c>
      <c r="L41" s="152">
        <v>0</v>
      </c>
      <c r="M41" s="152">
        <v>0</v>
      </c>
      <c r="N41" s="152">
        <f t="shared" ref="N41:U41" si="12">+N40+N39</f>
        <v>0</v>
      </c>
      <c r="O41" s="152">
        <f t="shared" si="12"/>
        <v>0</v>
      </c>
      <c r="P41" s="152">
        <f t="shared" si="12"/>
        <v>0</v>
      </c>
      <c r="Q41" s="152">
        <f t="shared" si="12"/>
        <v>0</v>
      </c>
      <c r="R41" s="152">
        <f t="shared" si="12"/>
        <v>0</v>
      </c>
      <c r="S41" s="152">
        <f t="shared" si="12"/>
        <v>0</v>
      </c>
      <c r="T41" s="152">
        <f t="shared" si="12"/>
        <v>0</v>
      </c>
      <c r="U41" s="152">
        <f t="shared" si="12"/>
        <v>0</v>
      </c>
      <c r="V41" s="152">
        <f t="shared" si="0"/>
        <v>10388</v>
      </c>
      <c r="W41" s="146"/>
    </row>
    <row r="42" spans="1:24" ht="24.95" customHeight="1">
      <c r="A42" s="1006" t="s">
        <v>456</v>
      </c>
      <c r="B42" s="1006"/>
      <c r="C42" s="153">
        <f t="shared" ref="C42:E43" si="13">C39+C36+C33+C30+C27+C24+C21+C18+C15+C12+C9+C6</f>
        <v>902453</v>
      </c>
      <c r="D42" s="153">
        <f t="shared" si="13"/>
        <v>391</v>
      </c>
      <c r="E42" s="153">
        <f t="shared" si="13"/>
        <v>72</v>
      </c>
      <c r="F42" s="153">
        <f t="shared" ref="F42:U42" si="14">F39+F36+F33+F30+F27+F24+F21+F18+F15+F12+F9+F6</f>
        <v>12</v>
      </c>
      <c r="G42" s="153">
        <f t="shared" si="14"/>
        <v>6</v>
      </c>
      <c r="H42" s="153">
        <f t="shared" si="14"/>
        <v>3</v>
      </c>
      <c r="I42" s="153">
        <f t="shared" si="14"/>
        <v>0</v>
      </c>
      <c r="J42" s="153">
        <f t="shared" si="14"/>
        <v>1</v>
      </c>
      <c r="K42" s="153">
        <f t="shared" si="14"/>
        <v>0</v>
      </c>
      <c r="L42" s="153">
        <f t="shared" si="14"/>
        <v>1</v>
      </c>
      <c r="M42" s="153">
        <f t="shared" si="14"/>
        <v>1</v>
      </c>
      <c r="N42" s="153">
        <f t="shared" si="14"/>
        <v>0</v>
      </c>
      <c r="O42" s="153">
        <f t="shared" si="14"/>
        <v>0</v>
      </c>
      <c r="P42" s="153">
        <f t="shared" si="14"/>
        <v>0</v>
      </c>
      <c r="Q42" s="153">
        <f t="shared" si="14"/>
        <v>0</v>
      </c>
      <c r="R42" s="153">
        <f t="shared" si="14"/>
        <v>0</v>
      </c>
      <c r="S42" s="153">
        <f t="shared" si="14"/>
        <v>0</v>
      </c>
      <c r="T42" s="153">
        <f t="shared" si="14"/>
        <v>0</v>
      </c>
      <c r="U42" s="153">
        <f t="shared" si="14"/>
        <v>0</v>
      </c>
      <c r="V42" s="153">
        <f>V39+V36+V33+V30+V27+V24+V21+V18+V15+V12+V9+V6</f>
        <v>902940</v>
      </c>
    </row>
    <row r="43" spans="1:24" ht="24.95" customHeight="1">
      <c r="A43" s="1007" t="s">
        <v>457</v>
      </c>
      <c r="B43" s="1007"/>
      <c r="C43" s="154">
        <f t="shared" si="13"/>
        <v>153869</v>
      </c>
      <c r="D43" s="154">
        <f t="shared" si="13"/>
        <v>30</v>
      </c>
      <c r="E43" s="154">
        <f t="shared" si="13"/>
        <v>8</v>
      </c>
      <c r="F43" s="154">
        <f t="shared" ref="F43:U43" si="15">F40+F37+F34+F31+F28+F25+F22+F19+F16+F13+F10+F7</f>
        <v>3</v>
      </c>
      <c r="G43" s="154">
        <f t="shared" si="15"/>
        <v>0</v>
      </c>
      <c r="H43" s="154">
        <f t="shared" si="15"/>
        <v>0</v>
      </c>
      <c r="I43" s="154">
        <f t="shared" si="15"/>
        <v>0</v>
      </c>
      <c r="J43" s="154">
        <f t="shared" si="15"/>
        <v>1</v>
      </c>
      <c r="K43" s="154">
        <f t="shared" si="15"/>
        <v>0</v>
      </c>
      <c r="L43" s="154">
        <f t="shared" si="15"/>
        <v>0</v>
      </c>
      <c r="M43" s="154">
        <f t="shared" si="15"/>
        <v>1</v>
      </c>
      <c r="N43" s="154">
        <f t="shared" si="15"/>
        <v>0</v>
      </c>
      <c r="O43" s="154">
        <f t="shared" si="15"/>
        <v>0</v>
      </c>
      <c r="P43" s="154">
        <f t="shared" si="15"/>
        <v>0</v>
      </c>
      <c r="Q43" s="154">
        <f t="shared" si="15"/>
        <v>0</v>
      </c>
      <c r="R43" s="154">
        <f t="shared" si="15"/>
        <v>0</v>
      </c>
      <c r="S43" s="154">
        <f t="shared" si="15"/>
        <v>0</v>
      </c>
      <c r="T43" s="154">
        <f t="shared" si="15"/>
        <v>0</v>
      </c>
      <c r="U43" s="154">
        <f t="shared" si="15"/>
        <v>0</v>
      </c>
      <c r="V43" s="154">
        <f>V40+V37+V34+V31+V28+V25+V22+V19+V16+V13+V10+V7</f>
        <v>153912</v>
      </c>
    </row>
    <row r="44" spans="1:24" ht="24.95" customHeight="1">
      <c r="A44" s="1005" t="s">
        <v>455</v>
      </c>
      <c r="B44" s="1005"/>
      <c r="C44" s="573">
        <f>C42+C43</f>
        <v>1056322</v>
      </c>
      <c r="D44" s="573">
        <f>D42+D43</f>
        <v>421</v>
      </c>
      <c r="E44" s="573">
        <f>E42+E43</f>
        <v>80</v>
      </c>
      <c r="F44" s="573">
        <f t="shared" ref="F44:U44" si="16">F42+F43</f>
        <v>15</v>
      </c>
      <c r="G44" s="573">
        <f t="shared" si="16"/>
        <v>6</v>
      </c>
      <c r="H44" s="573">
        <f t="shared" si="16"/>
        <v>3</v>
      </c>
      <c r="I44" s="573">
        <f t="shared" si="16"/>
        <v>0</v>
      </c>
      <c r="J44" s="573">
        <f t="shared" si="16"/>
        <v>2</v>
      </c>
      <c r="K44" s="573">
        <f t="shared" si="16"/>
        <v>0</v>
      </c>
      <c r="L44" s="573">
        <f t="shared" si="16"/>
        <v>1</v>
      </c>
      <c r="M44" s="573">
        <f t="shared" si="16"/>
        <v>2</v>
      </c>
      <c r="N44" s="573">
        <f t="shared" si="16"/>
        <v>0</v>
      </c>
      <c r="O44" s="573">
        <f t="shared" si="16"/>
        <v>0</v>
      </c>
      <c r="P44" s="573">
        <f t="shared" si="16"/>
        <v>0</v>
      </c>
      <c r="Q44" s="573">
        <f t="shared" si="16"/>
        <v>0</v>
      </c>
      <c r="R44" s="573">
        <f t="shared" si="16"/>
        <v>0</v>
      </c>
      <c r="S44" s="573">
        <f t="shared" si="16"/>
        <v>0</v>
      </c>
      <c r="T44" s="573">
        <f t="shared" si="16"/>
        <v>0</v>
      </c>
      <c r="U44" s="573">
        <f t="shared" si="16"/>
        <v>0</v>
      </c>
      <c r="V44" s="573">
        <f>V42+V43</f>
        <v>1056852</v>
      </c>
      <c r="W44" s="146"/>
      <c r="X44" s="146"/>
    </row>
    <row r="45" spans="1:24" ht="19.5" customHeight="1">
      <c r="A45" s="119" t="s">
        <v>341</v>
      </c>
    </row>
    <row r="46" spans="1:24" ht="24.95" customHeight="1">
      <c r="E46" s="146"/>
      <c r="F46" s="146"/>
      <c r="G46" s="146"/>
      <c r="H46" s="146"/>
      <c r="I46" s="146"/>
      <c r="J46" s="146"/>
      <c r="K46" s="146"/>
      <c r="L46" s="146"/>
      <c r="M46" s="146"/>
      <c r="N46" s="146"/>
      <c r="O46" s="146"/>
      <c r="P46" s="146"/>
      <c r="Q46" s="146"/>
      <c r="R46" s="146"/>
      <c r="S46" s="146"/>
      <c r="T46" s="146"/>
      <c r="U46" s="146"/>
      <c r="V46" s="146"/>
    </row>
    <row r="47" spans="1:24" ht="24.95" customHeight="1">
      <c r="W47" s="146"/>
      <c r="X47" s="146"/>
    </row>
    <row r="48" spans="1:24" ht="24.95" customHeight="1">
      <c r="D48" s="146"/>
      <c r="E48" s="146"/>
      <c r="F48" s="146"/>
      <c r="G48" s="146"/>
      <c r="H48" s="146"/>
      <c r="I48" s="146"/>
      <c r="J48" s="146"/>
      <c r="K48" s="146"/>
      <c r="L48" s="146"/>
      <c r="M48" s="146"/>
      <c r="N48" s="146"/>
      <c r="O48" s="146"/>
      <c r="P48" s="146"/>
      <c r="Q48" s="146"/>
      <c r="R48" s="146"/>
      <c r="S48" s="146"/>
      <c r="T48" s="146"/>
      <c r="U48" s="146"/>
      <c r="V48" s="146"/>
    </row>
    <row r="49" spans="3:22" ht="24.95" customHeight="1">
      <c r="C49" s="146"/>
      <c r="D49" s="146"/>
      <c r="E49" s="146"/>
      <c r="F49" s="146"/>
      <c r="G49" s="146"/>
      <c r="H49" s="146"/>
      <c r="I49" s="146"/>
      <c r="J49" s="146"/>
      <c r="K49" s="146"/>
      <c r="L49" s="146"/>
      <c r="M49" s="146"/>
      <c r="N49" s="146"/>
      <c r="O49" s="146"/>
      <c r="P49" s="146"/>
      <c r="Q49" s="146"/>
      <c r="R49" s="146"/>
      <c r="S49" s="146"/>
      <c r="T49" s="146"/>
      <c r="U49" s="146"/>
      <c r="V49" s="146"/>
    </row>
    <row r="50" spans="3:22" ht="24.95" customHeight="1">
      <c r="E50" s="146"/>
      <c r="F50" s="146"/>
      <c r="G50" s="146"/>
      <c r="H50" s="146"/>
      <c r="I50" s="146"/>
      <c r="J50" s="146"/>
      <c r="K50" s="146"/>
      <c r="L50" s="146"/>
      <c r="M50" s="146"/>
      <c r="N50" s="146"/>
      <c r="O50" s="146"/>
      <c r="P50" s="146"/>
      <c r="Q50" s="146"/>
      <c r="R50" s="146"/>
      <c r="S50" s="146"/>
      <c r="T50" s="146"/>
      <c r="U50" s="146"/>
      <c r="V50" s="146"/>
    </row>
    <row r="51" spans="3:22" ht="24.95" customHeight="1">
      <c r="C51" s="146"/>
      <c r="D51" s="146"/>
      <c r="E51" s="146"/>
      <c r="F51" s="146"/>
      <c r="G51" s="146"/>
      <c r="H51" s="146"/>
      <c r="I51" s="146"/>
      <c r="J51" s="146"/>
      <c r="K51" s="146"/>
      <c r="L51" s="146"/>
      <c r="M51" s="146"/>
      <c r="N51" s="146"/>
      <c r="O51" s="146"/>
      <c r="P51" s="146"/>
      <c r="Q51" s="146"/>
      <c r="R51" s="146"/>
      <c r="S51" s="146"/>
      <c r="T51" s="146"/>
      <c r="U51" s="146"/>
    </row>
  </sheetData>
  <mergeCells count="21">
    <mergeCell ref="A43:B43"/>
    <mergeCell ref="A44:B44"/>
    <mergeCell ref="A27:A29"/>
    <mergeCell ref="A30:A32"/>
    <mergeCell ref="A15:A17"/>
    <mergeCell ref="A33:A35"/>
    <mergeCell ref="A36:A38"/>
    <mergeCell ref="A39:A41"/>
    <mergeCell ref="A18:A20"/>
    <mergeCell ref="A21:A23"/>
    <mergeCell ref="A24:A26"/>
    <mergeCell ref="A1:V1"/>
    <mergeCell ref="A2:V2"/>
    <mergeCell ref="C4:U4"/>
    <mergeCell ref="V4:V5"/>
    <mergeCell ref="A42:B42"/>
    <mergeCell ref="A4:A5"/>
    <mergeCell ref="B4:B5"/>
    <mergeCell ref="A6:A8"/>
    <mergeCell ref="A9:A11"/>
    <mergeCell ref="A12:A14"/>
  </mergeCells>
  <phoneticPr fontId="0" type="noConversion"/>
  <printOptions horizontalCentered="1" verticalCentered="1"/>
  <pageMargins left="0" right="0" top="0" bottom="0" header="0" footer="0"/>
  <pageSetup paperSize="9" scale="80" orientation="landscape" r:id="rId1"/>
  <headerFooter alignWithMargins="0"/>
  <ignoredErrors>
    <ignoredError sqref="C5 U5" numberStoredAsText="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34"/>
  <dimension ref="A1:AE34"/>
  <sheetViews>
    <sheetView showGridLines="0" zoomScaleNormal="100" workbookViewId="0">
      <selection activeCell="A2" sqref="A2:M2"/>
    </sheetView>
  </sheetViews>
  <sheetFormatPr defaultRowHeight="12.75"/>
  <cols>
    <col min="1" max="1" width="7.7109375" style="139" customWidth="1"/>
    <col min="2" max="2" width="1.7109375" style="520" customWidth="1"/>
    <col min="3" max="3" width="7.7109375" style="139" customWidth="1"/>
    <col min="4" max="13" width="12.7109375" style="108" customWidth="1"/>
    <col min="14" max="16384" width="9.140625" style="108"/>
  </cols>
  <sheetData>
    <row r="1" spans="1:17" ht="29.25" customHeight="1">
      <c r="A1" s="1019" t="s">
        <v>918</v>
      </c>
      <c r="B1" s="1019"/>
      <c r="C1" s="1019"/>
      <c r="D1" s="1019"/>
      <c r="E1" s="1019"/>
      <c r="F1" s="1019"/>
      <c r="G1" s="1019"/>
      <c r="H1" s="1019"/>
      <c r="I1" s="1019"/>
      <c r="J1" s="1019"/>
      <c r="K1" s="1019"/>
      <c r="L1" s="1019"/>
      <c r="M1" s="1019"/>
    </row>
    <row r="2" spans="1:17" ht="25.5" customHeight="1">
      <c r="A2" s="1020" t="s">
        <v>919</v>
      </c>
      <c r="B2" s="1020"/>
      <c r="C2" s="1020"/>
      <c r="D2" s="1020"/>
      <c r="E2" s="1020"/>
      <c r="F2" s="1020"/>
      <c r="G2" s="1020"/>
      <c r="H2" s="1020"/>
      <c r="I2" s="1020"/>
      <c r="J2" s="1020"/>
      <c r="K2" s="1020"/>
      <c r="L2" s="1020"/>
      <c r="M2" s="1020"/>
    </row>
    <row r="3" spans="1:17" ht="12.75" customHeight="1">
      <c r="C3" s="522"/>
      <c r="D3" s="429"/>
      <c r="E3" s="429"/>
      <c r="F3" s="429"/>
      <c r="G3" s="429"/>
      <c r="H3" s="429"/>
      <c r="I3" s="429"/>
      <c r="J3" s="429"/>
      <c r="K3" s="429"/>
      <c r="L3" s="429"/>
      <c r="M3" s="429"/>
    </row>
    <row r="4" spans="1:17" ht="35.25" customHeight="1">
      <c r="A4" s="992" t="s">
        <v>920</v>
      </c>
      <c r="B4" s="992"/>
      <c r="C4" s="1010"/>
      <c r="D4" s="1025" t="s">
        <v>921</v>
      </c>
      <c r="E4" s="1025"/>
      <c r="F4" s="1025"/>
      <c r="G4" s="1025"/>
      <c r="H4" s="1026"/>
      <c r="I4" s="1027" t="s">
        <v>922</v>
      </c>
      <c r="J4" s="1025"/>
      <c r="K4" s="1025"/>
      <c r="L4" s="1025"/>
      <c r="M4" s="1025"/>
    </row>
    <row r="5" spans="1:17" ht="56.25" customHeight="1">
      <c r="A5" s="1021"/>
      <c r="B5" s="1021"/>
      <c r="C5" s="1011"/>
      <c r="D5" s="452" t="s">
        <v>344</v>
      </c>
      <c r="E5" s="420" t="s">
        <v>461</v>
      </c>
      <c r="F5" s="420" t="s">
        <v>345</v>
      </c>
      <c r="G5" s="420" t="s">
        <v>461</v>
      </c>
      <c r="H5" s="420" t="s">
        <v>300</v>
      </c>
      <c r="I5" s="420" t="s">
        <v>344</v>
      </c>
      <c r="J5" s="420" t="s">
        <v>461</v>
      </c>
      <c r="K5" s="420" t="s">
        <v>345</v>
      </c>
      <c r="L5" s="420" t="s">
        <v>461</v>
      </c>
      <c r="M5" s="421" t="s">
        <v>300</v>
      </c>
    </row>
    <row r="6" spans="1:17" ht="20.100000000000001" customHeight="1">
      <c r="A6" s="1023">
        <v>31.35</v>
      </c>
      <c r="B6" s="1023"/>
      <c r="C6" s="1023"/>
      <c r="D6" s="99">
        <v>1532622</v>
      </c>
      <c r="E6" s="526">
        <f t="shared" ref="E6:E24" si="0">(D6/$H$25)*100</f>
        <v>72.771931690520034</v>
      </c>
      <c r="F6" s="392">
        <v>480306</v>
      </c>
      <c r="G6" s="526">
        <f t="shared" ref="G6:G24" si="1">(F6*100)/$H$25</f>
        <v>22.80588130833755</v>
      </c>
      <c r="H6" s="98">
        <f t="shared" ref="H6:H24" si="2">(D6+F6)</f>
        <v>2012928</v>
      </c>
      <c r="I6" s="99">
        <v>902453</v>
      </c>
      <c r="J6" s="526">
        <f t="shared" ref="J6:J24" si="3">(I6*100)/$M$25</f>
        <v>85.390669649108858</v>
      </c>
      <c r="K6" s="392">
        <f>153869</f>
        <v>153869</v>
      </c>
      <c r="L6" s="526">
        <f t="shared" ref="L6:L24" si="4">(K6*100)/$M$25</f>
        <v>14.559181418022581</v>
      </c>
      <c r="M6" s="98">
        <f>+K6+I6</f>
        <v>1056322</v>
      </c>
      <c r="P6" s="100"/>
      <c r="Q6" s="100"/>
    </row>
    <row r="7" spans="1:17" ht="20.100000000000001" customHeight="1">
      <c r="A7" s="524">
        <v>31.36</v>
      </c>
      <c r="B7" s="521" t="s">
        <v>98</v>
      </c>
      <c r="C7" s="523">
        <v>41</v>
      </c>
      <c r="D7" s="99">
        <v>43730</v>
      </c>
      <c r="E7" s="526">
        <f t="shared" si="0"/>
        <v>2.0763871149092479</v>
      </c>
      <c r="F7" s="392">
        <v>8178</v>
      </c>
      <c r="G7" s="526">
        <f t="shared" si="1"/>
        <v>0.38830765665968048</v>
      </c>
      <c r="H7" s="98">
        <f t="shared" si="2"/>
        <v>51908</v>
      </c>
      <c r="I7" s="101">
        <v>391</v>
      </c>
      <c r="J7" s="526">
        <f t="shared" si="3"/>
        <v>3.6996665569067382E-2</v>
      </c>
      <c r="K7" s="392">
        <v>30</v>
      </c>
      <c r="L7" s="526">
        <f t="shared" si="4"/>
        <v>2.838618841616423E-3</v>
      </c>
      <c r="M7" s="98">
        <f t="shared" ref="M7:M24" si="5">+K7+I7</f>
        <v>421</v>
      </c>
      <c r="P7" s="100"/>
      <c r="Q7" s="100"/>
    </row>
    <row r="8" spans="1:17" ht="20.100000000000001" customHeight="1">
      <c r="A8" s="524">
        <v>41.01</v>
      </c>
      <c r="B8" s="521" t="s">
        <v>98</v>
      </c>
      <c r="C8" s="523">
        <v>51</v>
      </c>
      <c r="D8" s="99">
        <v>15449</v>
      </c>
      <c r="E8" s="526">
        <f t="shared" si="0"/>
        <v>0.73354915477322136</v>
      </c>
      <c r="F8" s="99">
        <v>3207</v>
      </c>
      <c r="G8" s="526">
        <f t="shared" si="1"/>
        <v>0.1522747193577397</v>
      </c>
      <c r="H8" s="98">
        <f t="shared" si="2"/>
        <v>18656</v>
      </c>
      <c r="I8" s="101">
        <v>72</v>
      </c>
      <c r="J8" s="526">
        <f t="shared" si="3"/>
        <v>6.8126852198794156E-3</v>
      </c>
      <c r="K8" s="393">
        <v>8</v>
      </c>
      <c r="L8" s="526">
        <f t="shared" si="4"/>
        <v>7.5696502443104612E-4</v>
      </c>
      <c r="M8" s="98">
        <f t="shared" si="5"/>
        <v>80</v>
      </c>
      <c r="P8" s="100"/>
      <c r="Q8" s="100"/>
    </row>
    <row r="9" spans="1:17" ht="20.100000000000001" customHeight="1">
      <c r="A9" s="524">
        <v>51.01</v>
      </c>
      <c r="B9" s="521" t="s">
        <v>98</v>
      </c>
      <c r="C9" s="523">
        <v>61</v>
      </c>
      <c r="D9" s="99">
        <v>5280</v>
      </c>
      <c r="E9" s="526">
        <f t="shared" si="0"/>
        <v>0.25070487003706443</v>
      </c>
      <c r="F9" s="99">
        <v>1224</v>
      </c>
      <c r="G9" s="526">
        <f t="shared" si="1"/>
        <v>5.8117947144955849E-2</v>
      </c>
      <c r="H9" s="98">
        <f t="shared" si="2"/>
        <v>6504</v>
      </c>
      <c r="I9" s="101">
        <v>12</v>
      </c>
      <c r="J9" s="526">
        <f t="shared" si="3"/>
        <v>1.1354475366465693E-3</v>
      </c>
      <c r="K9" s="393">
        <v>3</v>
      </c>
      <c r="L9" s="526">
        <f t="shared" si="4"/>
        <v>2.8386188416164234E-4</v>
      </c>
      <c r="M9" s="98">
        <f t="shared" si="5"/>
        <v>15</v>
      </c>
      <c r="P9" s="100"/>
      <c r="Q9" s="100"/>
    </row>
    <row r="10" spans="1:17" s="101" customFormat="1" ht="20.100000000000001" customHeight="1">
      <c r="A10" s="525">
        <v>61.01</v>
      </c>
      <c r="B10" s="521" t="s">
        <v>98</v>
      </c>
      <c r="C10" s="523">
        <v>71</v>
      </c>
      <c r="D10" s="99">
        <v>3184</v>
      </c>
      <c r="E10" s="526">
        <f t="shared" si="0"/>
        <v>0.15118263374962371</v>
      </c>
      <c r="F10" s="99">
        <v>703</v>
      </c>
      <c r="G10" s="526">
        <f t="shared" si="1"/>
        <v>3.3379834021980359E-2</v>
      </c>
      <c r="H10" s="98">
        <f t="shared" si="2"/>
        <v>3887</v>
      </c>
      <c r="I10" s="101">
        <v>6</v>
      </c>
      <c r="J10" s="526">
        <f t="shared" si="3"/>
        <v>5.6772376832328467E-4</v>
      </c>
      <c r="K10" s="393">
        <v>0</v>
      </c>
      <c r="L10" s="526">
        <f t="shared" si="4"/>
        <v>0</v>
      </c>
      <c r="M10" s="98">
        <f t="shared" si="5"/>
        <v>6</v>
      </c>
      <c r="P10" s="100"/>
      <c r="Q10" s="100"/>
    </row>
    <row r="11" spans="1:17" s="101" customFormat="1" ht="20.100000000000001" customHeight="1">
      <c r="A11" s="525">
        <v>71.010000000000005</v>
      </c>
      <c r="B11" s="521" t="s">
        <v>98</v>
      </c>
      <c r="C11" s="523">
        <v>81</v>
      </c>
      <c r="D11" s="99">
        <v>2009</v>
      </c>
      <c r="E11" s="526">
        <f t="shared" si="0"/>
        <v>9.5391303769784552E-2</v>
      </c>
      <c r="F11" s="99">
        <v>405</v>
      </c>
      <c r="G11" s="526">
        <f t="shared" si="1"/>
        <v>1.9230203099433921E-2</v>
      </c>
      <c r="H11" s="98">
        <f t="shared" si="2"/>
        <v>2414</v>
      </c>
      <c r="I11" s="101">
        <v>3</v>
      </c>
      <c r="J11" s="526">
        <f t="shared" si="3"/>
        <v>2.8386188416164234E-4</v>
      </c>
      <c r="K11" s="393">
        <v>0</v>
      </c>
      <c r="L11" s="526">
        <f t="shared" si="4"/>
        <v>0</v>
      </c>
      <c r="M11" s="98">
        <f t="shared" si="5"/>
        <v>3</v>
      </c>
      <c r="P11" s="100"/>
      <c r="Q11" s="100"/>
    </row>
    <row r="12" spans="1:17" s="101" customFormat="1" ht="20.100000000000001" customHeight="1">
      <c r="A12" s="525">
        <v>81.010000000000005</v>
      </c>
      <c r="B12" s="521" t="s">
        <v>98</v>
      </c>
      <c r="C12" s="523">
        <v>91</v>
      </c>
      <c r="D12" s="99">
        <v>1247</v>
      </c>
      <c r="E12" s="526">
        <f t="shared" si="0"/>
        <v>5.9210032753071851E-2</v>
      </c>
      <c r="F12" s="99">
        <v>255</v>
      </c>
      <c r="G12" s="526">
        <f t="shared" si="1"/>
        <v>1.2107905655199135E-2</v>
      </c>
      <c r="H12" s="98">
        <f t="shared" si="2"/>
        <v>1502</v>
      </c>
      <c r="I12" s="101">
        <v>0</v>
      </c>
      <c r="J12" s="526">
        <f t="shared" si="3"/>
        <v>0</v>
      </c>
      <c r="K12" s="392">
        <v>0</v>
      </c>
      <c r="L12" s="526">
        <f t="shared" si="4"/>
        <v>0</v>
      </c>
      <c r="M12" s="98">
        <f t="shared" si="5"/>
        <v>0</v>
      </c>
      <c r="P12" s="100"/>
      <c r="Q12" s="100"/>
    </row>
    <row r="13" spans="1:17" s="101" customFormat="1" ht="20.100000000000001" customHeight="1">
      <c r="A13" s="525">
        <v>91.01</v>
      </c>
      <c r="B13" s="521" t="s">
        <v>98</v>
      </c>
      <c r="C13" s="523">
        <v>101</v>
      </c>
      <c r="D13" s="99">
        <v>1824</v>
      </c>
      <c r="E13" s="526">
        <f t="shared" si="0"/>
        <v>8.6607136921894978E-2</v>
      </c>
      <c r="F13" s="99">
        <v>350</v>
      </c>
      <c r="G13" s="526">
        <f t="shared" si="1"/>
        <v>1.6618694036547831E-2</v>
      </c>
      <c r="H13" s="98">
        <f t="shared" si="2"/>
        <v>2174</v>
      </c>
      <c r="I13" s="101">
        <v>1</v>
      </c>
      <c r="J13" s="526">
        <f t="shared" si="3"/>
        <v>9.4620628053880765E-5</v>
      </c>
      <c r="K13" s="392">
        <v>1</v>
      </c>
      <c r="L13" s="526">
        <f t="shared" si="4"/>
        <v>9.4620628053880765E-5</v>
      </c>
      <c r="M13" s="98">
        <f t="shared" si="5"/>
        <v>2</v>
      </c>
      <c r="P13" s="100"/>
      <c r="Q13" s="100"/>
    </row>
    <row r="14" spans="1:17" s="101" customFormat="1" ht="20.100000000000001" customHeight="1">
      <c r="A14" s="525">
        <v>101.01</v>
      </c>
      <c r="B14" s="521" t="s">
        <v>98</v>
      </c>
      <c r="C14" s="523">
        <v>111</v>
      </c>
      <c r="D14" s="99">
        <v>487</v>
      </c>
      <c r="E14" s="526">
        <f t="shared" si="0"/>
        <v>2.3123725702282268E-2</v>
      </c>
      <c r="F14" s="99">
        <v>119</v>
      </c>
      <c r="G14" s="526">
        <f t="shared" si="1"/>
        <v>5.6503559724262629E-3</v>
      </c>
      <c r="H14" s="98">
        <f t="shared" si="2"/>
        <v>606</v>
      </c>
      <c r="I14" s="101">
        <v>0</v>
      </c>
      <c r="J14" s="526">
        <f t="shared" si="3"/>
        <v>0</v>
      </c>
      <c r="K14" s="392">
        <v>0</v>
      </c>
      <c r="L14" s="526">
        <f t="shared" si="4"/>
        <v>0</v>
      </c>
      <c r="M14" s="98">
        <f t="shared" si="5"/>
        <v>0</v>
      </c>
      <c r="P14" s="100"/>
      <c r="Q14" s="100"/>
    </row>
    <row r="15" spans="1:17" s="101" customFormat="1" ht="20.100000000000001" customHeight="1">
      <c r="A15" s="525">
        <v>111.01</v>
      </c>
      <c r="B15" s="521" t="s">
        <v>98</v>
      </c>
      <c r="C15" s="523">
        <v>121</v>
      </c>
      <c r="D15" s="99">
        <v>440</v>
      </c>
      <c r="E15" s="526">
        <f t="shared" si="0"/>
        <v>2.0892072503088704E-2</v>
      </c>
      <c r="F15" s="99">
        <v>86</v>
      </c>
      <c r="G15" s="526">
        <f t="shared" si="1"/>
        <v>4.0834505346946104E-3</v>
      </c>
      <c r="H15" s="98">
        <f t="shared" si="2"/>
        <v>526</v>
      </c>
      <c r="I15" s="101">
        <v>1</v>
      </c>
      <c r="J15" s="526">
        <f t="shared" si="3"/>
        <v>9.4620628053880765E-5</v>
      </c>
      <c r="K15" s="392">
        <v>0</v>
      </c>
      <c r="L15" s="526">
        <f t="shared" si="4"/>
        <v>0</v>
      </c>
      <c r="M15" s="98">
        <f t="shared" si="5"/>
        <v>1</v>
      </c>
      <c r="P15" s="100"/>
      <c r="Q15" s="100"/>
    </row>
    <row r="16" spans="1:17" s="101" customFormat="1" ht="20.100000000000001" customHeight="1">
      <c r="A16" s="525">
        <v>121.01</v>
      </c>
      <c r="B16" s="521" t="s">
        <v>98</v>
      </c>
      <c r="C16" s="523">
        <v>131</v>
      </c>
      <c r="D16" s="99">
        <v>260</v>
      </c>
      <c r="E16" s="526">
        <f t="shared" si="0"/>
        <v>1.2345315570006961E-2</v>
      </c>
      <c r="F16" s="99">
        <v>67</v>
      </c>
      <c r="G16" s="526">
        <f t="shared" si="1"/>
        <v>3.1812928584248707E-3</v>
      </c>
      <c r="H16" s="98">
        <f t="shared" si="2"/>
        <v>327</v>
      </c>
      <c r="I16" s="101">
        <v>1</v>
      </c>
      <c r="J16" s="526">
        <f t="shared" si="3"/>
        <v>9.4620628053880765E-5</v>
      </c>
      <c r="K16" s="392">
        <v>1</v>
      </c>
      <c r="L16" s="526">
        <f t="shared" si="4"/>
        <v>9.4620628053880765E-5</v>
      </c>
      <c r="M16" s="98">
        <f t="shared" si="5"/>
        <v>2</v>
      </c>
      <c r="P16" s="100"/>
      <c r="Q16" s="100"/>
    </row>
    <row r="17" spans="1:31" s="101" customFormat="1" ht="20.100000000000001" customHeight="1">
      <c r="A17" s="525">
        <v>131.01</v>
      </c>
      <c r="B17" s="521" t="s">
        <v>98</v>
      </c>
      <c r="C17" s="523">
        <v>141</v>
      </c>
      <c r="D17" s="99">
        <v>581</v>
      </c>
      <c r="E17" s="526">
        <f t="shared" si="0"/>
        <v>2.7587032100669401E-2</v>
      </c>
      <c r="F17" s="99">
        <v>115</v>
      </c>
      <c r="G17" s="526">
        <f t="shared" si="1"/>
        <v>5.4604280405800018E-3</v>
      </c>
      <c r="H17" s="98">
        <f t="shared" si="2"/>
        <v>696</v>
      </c>
      <c r="I17" s="101">
        <v>0</v>
      </c>
      <c r="J17" s="526">
        <f t="shared" si="3"/>
        <v>0</v>
      </c>
      <c r="K17" s="393">
        <v>0</v>
      </c>
      <c r="L17" s="526">
        <f t="shared" si="4"/>
        <v>0</v>
      </c>
      <c r="M17" s="98">
        <f t="shared" si="5"/>
        <v>0</v>
      </c>
      <c r="P17" s="100"/>
      <c r="Q17" s="100"/>
    </row>
    <row r="18" spans="1:31" s="101" customFormat="1" ht="20.100000000000001" customHeight="1">
      <c r="A18" s="525">
        <v>141.01</v>
      </c>
      <c r="B18" s="521" t="s">
        <v>98</v>
      </c>
      <c r="C18" s="523">
        <v>151</v>
      </c>
      <c r="D18" s="99">
        <v>730</v>
      </c>
      <c r="E18" s="526">
        <f t="shared" si="0"/>
        <v>3.466184756194262E-2</v>
      </c>
      <c r="F18" s="99">
        <v>154</v>
      </c>
      <c r="G18" s="526">
        <f t="shared" si="1"/>
        <v>7.312225376081046E-3</v>
      </c>
      <c r="H18" s="98">
        <f t="shared" si="2"/>
        <v>884</v>
      </c>
      <c r="I18" s="101">
        <v>0</v>
      </c>
      <c r="J18" s="526">
        <f t="shared" si="3"/>
        <v>0</v>
      </c>
      <c r="K18" s="392">
        <v>0</v>
      </c>
      <c r="L18" s="526">
        <f t="shared" si="4"/>
        <v>0</v>
      </c>
      <c r="M18" s="98">
        <f t="shared" si="5"/>
        <v>0</v>
      </c>
      <c r="P18" s="100"/>
      <c r="Q18" s="100"/>
    </row>
    <row r="19" spans="1:31" s="101" customFormat="1" ht="20.100000000000001" customHeight="1">
      <c r="A19" s="525">
        <v>151.01</v>
      </c>
      <c r="B19" s="521" t="s">
        <v>98</v>
      </c>
      <c r="C19" s="523">
        <v>161</v>
      </c>
      <c r="D19" s="99">
        <v>298</v>
      </c>
      <c r="E19" s="526">
        <f t="shared" si="0"/>
        <v>1.414963092254644E-2</v>
      </c>
      <c r="F19" s="99">
        <v>67</v>
      </c>
      <c r="G19" s="526">
        <f t="shared" si="1"/>
        <v>3.1812928584248707E-3</v>
      </c>
      <c r="H19" s="98">
        <f t="shared" si="2"/>
        <v>365</v>
      </c>
      <c r="I19" s="101">
        <v>0</v>
      </c>
      <c r="J19" s="526">
        <f t="shared" si="3"/>
        <v>0</v>
      </c>
      <c r="K19" s="392">
        <v>0</v>
      </c>
      <c r="L19" s="526">
        <f t="shared" si="4"/>
        <v>0</v>
      </c>
      <c r="M19" s="98">
        <f t="shared" si="5"/>
        <v>0</v>
      </c>
      <c r="P19" s="100"/>
      <c r="Q19" s="100"/>
    </row>
    <row r="20" spans="1:31" s="101" customFormat="1" ht="20.100000000000001" customHeight="1">
      <c r="A20" s="525">
        <v>161.01</v>
      </c>
      <c r="B20" s="521" t="s">
        <v>98</v>
      </c>
      <c r="C20" s="523">
        <v>171</v>
      </c>
      <c r="D20" s="99">
        <v>325</v>
      </c>
      <c r="E20" s="526">
        <f t="shared" si="0"/>
        <v>1.5431644462508701E-2</v>
      </c>
      <c r="F20" s="99">
        <v>57</v>
      </c>
      <c r="G20" s="526">
        <f t="shared" si="1"/>
        <v>2.7064730288092185E-3</v>
      </c>
      <c r="H20" s="98">
        <f t="shared" si="2"/>
        <v>382</v>
      </c>
      <c r="I20" s="101">
        <v>0</v>
      </c>
      <c r="J20" s="526">
        <f t="shared" si="3"/>
        <v>0</v>
      </c>
      <c r="K20" s="392">
        <v>0</v>
      </c>
      <c r="L20" s="526">
        <f t="shared" si="4"/>
        <v>0</v>
      </c>
      <c r="M20" s="98">
        <f t="shared" si="5"/>
        <v>0</v>
      </c>
      <c r="P20" s="100"/>
      <c r="Q20" s="100"/>
    </row>
    <row r="21" spans="1:31" s="101" customFormat="1" ht="20.100000000000001" customHeight="1">
      <c r="A21" s="525">
        <v>171.01</v>
      </c>
      <c r="B21" s="521" t="s">
        <v>98</v>
      </c>
      <c r="C21" s="523">
        <v>181</v>
      </c>
      <c r="D21" s="99">
        <v>323</v>
      </c>
      <c r="E21" s="526">
        <f t="shared" si="0"/>
        <v>1.5336680496585571E-2</v>
      </c>
      <c r="F21" s="99">
        <v>79</v>
      </c>
      <c r="G21" s="526">
        <f t="shared" si="1"/>
        <v>3.7510766539636535E-3</v>
      </c>
      <c r="H21" s="98">
        <f t="shared" si="2"/>
        <v>402</v>
      </c>
      <c r="I21" s="101">
        <v>0</v>
      </c>
      <c r="J21" s="526">
        <f t="shared" si="3"/>
        <v>0</v>
      </c>
      <c r="K21" s="392">
        <v>0</v>
      </c>
      <c r="L21" s="526">
        <f t="shared" si="4"/>
        <v>0</v>
      </c>
      <c r="M21" s="98">
        <f t="shared" si="5"/>
        <v>0</v>
      </c>
      <c r="P21" s="100"/>
      <c r="Q21" s="100"/>
    </row>
    <row r="22" spans="1:31" s="101" customFormat="1" ht="20.100000000000001" customHeight="1">
      <c r="A22" s="525">
        <v>181.01</v>
      </c>
      <c r="B22" s="521" t="s">
        <v>98</v>
      </c>
      <c r="C22" s="523">
        <v>191</v>
      </c>
      <c r="D22" s="99">
        <v>226</v>
      </c>
      <c r="E22" s="526">
        <f t="shared" si="0"/>
        <v>1.0730928149313743E-2</v>
      </c>
      <c r="F22" s="99">
        <v>51</v>
      </c>
      <c r="G22" s="526">
        <f t="shared" si="1"/>
        <v>2.4215811310398269E-3</v>
      </c>
      <c r="H22" s="98">
        <f t="shared" si="2"/>
        <v>277</v>
      </c>
      <c r="I22" s="101">
        <v>0</v>
      </c>
      <c r="J22" s="526">
        <f t="shared" si="3"/>
        <v>0</v>
      </c>
      <c r="K22" s="392">
        <v>0</v>
      </c>
      <c r="L22" s="526">
        <f t="shared" si="4"/>
        <v>0</v>
      </c>
      <c r="M22" s="98">
        <f t="shared" si="5"/>
        <v>0</v>
      </c>
      <c r="P22" s="100"/>
      <c r="Q22" s="100"/>
    </row>
    <row r="23" spans="1:31" s="101" customFormat="1" ht="20.100000000000001" customHeight="1">
      <c r="A23" s="525">
        <v>191.01</v>
      </c>
      <c r="B23" s="521" t="s">
        <v>98</v>
      </c>
      <c r="C23" s="523">
        <v>203.76</v>
      </c>
      <c r="D23" s="99">
        <v>639</v>
      </c>
      <c r="E23" s="526">
        <f t="shared" si="0"/>
        <v>3.0340987112440185E-2</v>
      </c>
      <c r="F23" s="99">
        <v>143</v>
      </c>
      <c r="G23" s="526">
        <f t="shared" si="1"/>
        <v>6.7899235635038285E-3</v>
      </c>
      <c r="H23" s="98">
        <f t="shared" si="2"/>
        <v>782</v>
      </c>
      <c r="I23" s="101">
        <v>0</v>
      </c>
      <c r="J23" s="526">
        <f t="shared" si="3"/>
        <v>0</v>
      </c>
      <c r="K23" s="392">
        <v>0</v>
      </c>
      <c r="L23" s="526">
        <f t="shared" si="4"/>
        <v>0</v>
      </c>
      <c r="M23" s="98">
        <f t="shared" si="5"/>
        <v>0</v>
      </c>
      <c r="P23" s="100"/>
      <c r="Q23" s="100"/>
    </row>
    <row r="24" spans="1:31" s="101" customFormat="1" ht="20.100000000000001" customHeight="1">
      <c r="A24" s="1024">
        <v>203.77</v>
      </c>
      <c r="B24" s="1024"/>
      <c r="C24" s="1024"/>
      <c r="D24" s="99">
        <v>694</v>
      </c>
      <c r="E24" s="526">
        <f t="shared" si="0"/>
        <v>3.2952496175326272E-2</v>
      </c>
      <c r="F24" s="99">
        <v>148</v>
      </c>
      <c r="G24" s="526">
        <f t="shared" si="1"/>
        <v>7.0273334783116544E-3</v>
      </c>
      <c r="H24" s="98">
        <f t="shared" si="2"/>
        <v>842</v>
      </c>
      <c r="I24" s="101">
        <v>0</v>
      </c>
      <c r="J24" s="526">
        <f t="shared" si="3"/>
        <v>0</v>
      </c>
      <c r="K24" s="392">
        <v>0</v>
      </c>
      <c r="L24" s="526">
        <f t="shared" si="4"/>
        <v>0</v>
      </c>
      <c r="M24" s="98">
        <f t="shared" si="5"/>
        <v>0</v>
      </c>
      <c r="P24" s="100"/>
      <c r="Q24" s="100"/>
    </row>
    <row r="25" spans="1:31" s="101" customFormat="1" ht="30" customHeight="1">
      <c r="A25" s="1022" t="s">
        <v>290</v>
      </c>
      <c r="B25" s="1022"/>
      <c r="C25" s="1022"/>
      <c r="D25" s="103">
        <f t="shared" ref="D25:M25" si="6">SUM(D6:D24)</f>
        <v>1610348</v>
      </c>
      <c r="E25" s="569">
        <f t="shared" si="6"/>
        <v>76.462516298190664</v>
      </c>
      <c r="F25" s="103">
        <f t="shared" si="6"/>
        <v>495714</v>
      </c>
      <c r="G25" s="569">
        <f t="shared" si="6"/>
        <v>23.537483701809339</v>
      </c>
      <c r="H25" s="103">
        <f t="shared" si="6"/>
        <v>2106062</v>
      </c>
      <c r="I25" s="103">
        <f t="shared" si="6"/>
        <v>902940</v>
      </c>
      <c r="J25" s="570">
        <f t="shared" si="6"/>
        <v>85.436749894971072</v>
      </c>
      <c r="K25" s="103">
        <f t="shared" si="6"/>
        <v>153912</v>
      </c>
      <c r="L25" s="570">
        <f t="shared" si="6"/>
        <v>14.563250105028899</v>
      </c>
      <c r="M25" s="103">
        <f t="shared" si="6"/>
        <v>1056852</v>
      </c>
      <c r="P25" s="100"/>
      <c r="Q25" s="100"/>
    </row>
    <row r="26" spans="1:31" s="101" customFormat="1">
      <c r="A26" s="141"/>
      <c r="B26" s="519"/>
      <c r="C26" s="141"/>
      <c r="E26" s="124"/>
      <c r="G26" s="124"/>
      <c r="J26" s="108"/>
      <c r="K26" s="108"/>
      <c r="M26" s="99" t="s">
        <v>97</v>
      </c>
      <c r="P26" s="100"/>
      <c r="Q26" s="100"/>
    </row>
    <row r="27" spans="1:31">
      <c r="H27" s="100"/>
      <c r="AC27" s="101"/>
      <c r="AE27" s="101"/>
    </row>
    <row r="28" spans="1:31">
      <c r="H28" s="100"/>
      <c r="M28" s="100"/>
      <c r="AC28" s="101"/>
      <c r="AE28" s="101"/>
    </row>
    <row r="29" spans="1:31">
      <c r="D29" s="100"/>
      <c r="AC29" s="101"/>
      <c r="AE29" s="101"/>
    </row>
    <row r="30" spans="1:31">
      <c r="AC30" s="101"/>
      <c r="AE30" s="101"/>
    </row>
    <row r="31" spans="1:31">
      <c r="AC31" s="101"/>
      <c r="AE31" s="101"/>
    </row>
    <row r="32" spans="1:31">
      <c r="AC32" s="101"/>
      <c r="AE32" s="101"/>
    </row>
    <row r="33" spans="29:31">
      <c r="AC33" s="101"/>
      <c r="AE33" s="101"/>
    </row>
    <row r="34" spans="29:31">
      <c r="AC34" s="101"/>
      <c r="AE34" s="101"/>
    </row>
  </sheetData>
  <mergeCells count="8">
    <mergeCell ref="A1:M1"/>
    <mergeCell ref="A2:M2"/>
    <mergeCell ref="A4:C5"/>
    <mergeCell ref="A25:C25"/>
    <mergeCell ref="A6:C6"/>
    <mergeCell ref="A24:C24"/>
    <mergeCell ref="D4:H4"/>
    <mergeCell ref="I4:M4"/>
  </mergeCells>
  <phoneticPr fontId="34" type="noConversion"/>
  <printOptions horizontalCentered="1" verticalCentered="1"/>
  <pageMargins left="0" right="0" top="0" bottom="0" header="0" footer="0"/>
  <pageSetup paperSize="9" orientation="landscape" horizontalDpi="4294967295" r:id="rId1"/>
  <headerFooter alignWithMargins="0"/>
  <ignoredErrors>
    <ignoredError sqref="K6" formula="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36"/>
  <dimension ref="A1:V22"/>
  <sheetViews>
    <sheetView showGridLines="0" zoomScaleNormal="100" workbookViewId="0">
      <selection activeCell="W6" sqref="W6"/>
    </sheetView>
  </sheetViews>
  <sheetFormatPr defaultRowHeight="12"/>
  <cols>
    <col min="1" max="1" width="42.7109375" style="99" customWidth="1"/>
    <col min="2" max="2" width="8.7109375" style="99" customWidth="1"/>
    <col min="3" max="3" width="7.7109375" style="99" customWidth="1"/>
    <col min="4" max="19" width="6.7109375" style="99" customWidth="1"/>
    <col min="20" max="20" width="6.28515625" style="99" customWidth="1"/>
    <col min="21" max="21" width="8.7109375" style="99" customWidth="1"/>
    <col min="22" max="16384" width="9.140625" style="99"/>
  </cols>
  <sheetData>
    <row r="1" spans="1:21" s="100" customFormat="1" ht="20.25" customHeight="1">
      <c r="A1" s="1034" t="s">
        <v>923</v>
      </c>
      <c r="B1" s="1035"/>
      <c r="C1" s="1035"/>
      <c r="D1" s="1035"/>
      <c r="E1" s="1035"/>
      <c r="F1" s="1035"/>
      <c r="G1" s="1035"/>
      <c r="H1" s="1035"/>
      <c r="I1" s="1035"/>
      <c r="J1" s="1035"/>
      <c r="K1" s="1035"/>
      <c r="L1" s="1035"/>
      <c r="M1" s="1035"/>
      <c r="N1" s="1035"/>
      <c r="O1" s="1035"/>
      <c r="P1" s="1035"/>
      <c r="Q1" s="1035"/>
      <c r="R1" s="1035"/>
      <c r="S1" s="1035"/>
      <c r="T1" s="1035"/>
      <c r="U1" s="1035"/>
    </row>
    <row r="2" spans="1:21" s="100" customFormat="1" ht="17.25" customHeight="1">
      <c r="A2" s="1030" t="s">
        <v>924</v>
      </c>
      <c r="B2" s="1030"/>
      <c r="C2" s="1030"/>
      <c r="D2" s="1030"/>
      <c r="E2" s="1030"/>
      <c r="F2" s="1030"/>
      <c r="G2" s="1030"/>
      <c r="H2" s="1030"/>
      <c r="I2" s="1030"/>
      <c r="J2" s="1030"/>
      <c r="K2" s="1030"/>
      <c r="L2" s="1030"/>
      <c r="M2" s="1030"/>
      <c r="N2" s="1030"/>
      <c r="O2" s="1030"/>
      <c r="P2" s="1030"/>
      <c r="Q2" s="1030"/>
      <c r="R2" s="1030"/>
      <c r="S2" s="1030"/>
      <c r="T2" s="1030"/>
      <c r="U2" s="1030"/>
    </row>
    <row r="3" spans="1:21" s="100" customFormat="1" ht="17.25" customHeight="1">
      <c r="A3" s="430"/>
      <c r="B3" s="430"/>
      <c r="C3" s="430"/>
      <c r="D3" s="430"/>
      <c r="E3" s="430"/>
      <c r="F3" s="430"/>
      <c r="G3" s="430"/>
      <c r="H3" s="430"/>
      <c r="I3" s="430"/>
      <c r="J3" s="430"/>
      <c r="K3" s="430"/>
      <c r="L3" s="430"/>
      <c r="M3" s="430"/>
      <c r="N3" s="430"/>
      <c r="O3" s="430"/>
      <c r="P3" s="430"/>
      <c r="Q3" s="430"/>
      <c r="R3" s="430"/>
      <c r="S3" s="430"/>
      <c r="T3" s="430"/>
      <c r="U3" s="430"/>
    </row>
    <row r="4" spans="1:21" ht="30" customHeight="1">
      <c r="A4" s="1028" t="s">
        <v>462</v>
      </c>
      <c r="B4" s="991" t="s">
        <v>325</v>
      </c>
      <c r="C4" s="992"/>
      <c r="D4" s="1031"/>
      <c r="E4" s="1031"/>
      <c r="F4" s="1031"/>
      <c r="G4" s="1031"/>
      <c r="H4" s="1031"/>
      <c r="I4" s="1031"/>
      <c r="J4" s="1031"/>
      <c r="K4" s="1031"/>
      <c r="L4" s="1031"/>
      <c r="M4" s="1031"/>
      <c r="N4" s="1031"/>
      <c r="O4" s="1031"/>
      <c r="P4" s="1031"/>
      <c r="Q4" s="1031"/>
      <c r="R4" s="1031"/>
      <c r="S4" s="1031"/>
      <c r="T4" s="1031"/>
      <c r="U4" s="1032" t="s">
        <v>95</v>
      </c>
    </row>
    <row r="5" spans="1:21" ht="42.75" customHeight="1">
      <c r="A5" s="1029"/>
      <c r="B5" s="451" t="s">
        <v>460</v>
      </c>
      <c r="C5" s="452" t="s">
        <v>436</v>
      </c>
      <c r="D5" s="420" t="s">
        <v>437</v>
      </c>
      <c r="E5" s="420" t="s">
        <v>438</v>
      </c>
      <c r="F5" s="420" t="s">
        <v>439</v>
      </c>
      <c r="G5" s="420" t="s">
        <v>440</v>
      </c>
      <c r="H5" s="420" t="s">
        <v>441</v>
      </c>
      <c r="I5" s="420" t="s">
        <v>442</v>
      </c>
      <c r="J5" s="420" t="s">
        <v>443</v>
      </c>
      <c r="K5" s="420" t="s">
        <v>444</v>
      </c>
      <c r="L5" s="420" t="s">
        <v>445</v>
      </c>
      <c r="M5" s="420" t="s">
        <v>446</v>
      </c>
      <c r="N5" s="420" t="s">
        <v>447</v>
      </c>
      <c r="O5" s="420" t="s">
        <v>448</v>
      </c>
      <c r="P5" s="420" t="s">
        <v>449</v>
      </c>
      <c r="Q5" s="420" t="s">
        <v>450</v>
      </c>
      <c r="R5" s="420" t="s">
        <v>451</v>
      </c>
      <c r="S5" s="420" t="s">
        <v>458</v>
      </c>
      <c r="T5" s="420" t="s">
        <v>459</v>
      </c>
      <c r="U5" s="1033"/>
    </row>
    <row r="6" spans="1:21" ht="30.95" customHeight="1">
      <c r="A6" s="453" t="s">
        <v>213</v>
      </c>
      <c r="B6" s="125">
        <v>20972</v>
      </c>
      <c r="C6" s="125">
        <v>983</v>
      </c>
      <c r="D6" s="125">
        <v>316</v>
      </c>
      <c r="E6" s="125">
        <v>92</v>
      </c>
      <c r="F6" s="125">
        <v>52</v>
      </c>
      <c r="G6" s="125">
        <v>29</v>
      </c>
      <c r="H6" s="125">
        <v>23</v>
      </c>
      <c r="I6" s="125">
        <v>20</v>
      </c>
      <c r="J6" s="125">
        <v>9</v>
      </c>
      <c r="K6" s="125">
        <v>4</v>
      </c>
      <c r="L6" s="125">
        <v>3</v>
      </c>
      <c r="M6" s="125">
        <v>5</v>
      </c>
      <c r="N6" s="125">
        <v>12</v>
      </c>
      <c r="O6" s="125">
        <v>4</v>
      </c>
      <c r="P6" s="125">
        <v>3</v>
      </c>
      <c r="Q6" s="125">
        <v>3</v>
      </c>
      <c r="R6" s="125">
        <v>1</v>
      </c>
      <c r="S6" s="125">
        <v>8</v>
      </c>
      <c r="T6" s="125">
        <v>6</v>
      </c>
      <c r="U6" s="122">
        <f t="shared" ref="U6:U21" si="0">SUM(B6:T6)</f>
        <v>22545</v>
      </c>
    </row>
    <row r="7" spans="1:21" ht="30.95" customHeight="1">
      <c r="A7" s="453" t="s">
        <v>214</v>
      </c>
      <c r="B7" s="125">
        <v>172748</v>
      </c>
      <c r="C7" s="125">
        <v>2723</v>
      </c>
      <c r="D7" s="125">
        <v>1331</v>
      </c>
      <c r="E7" s="125">
        <v>523</v>
      </c>
      <c r="F7" s="125">
        <v>399</v>
      </c>
      <c r="G7" s="125">
        <v>190</v>
      </c>
      <c r="H7" s="125">
        <v>178</v>
      </c>
      <c r="I7" s="125">
        <v>287</v>
      </c>
      <c r="J7" s="125">
        <v>63</v>
      </c>
      <c r="K7" s="125">
        <v>85</v>
      </c>
      <c r="L7" s="125">
        <v>35</v>
      </c>
      <c r="M7" s="125">
        <v>99</v>
      </c>
      <c r="N7" s="125">
        <v>104</v>
      </c>
      <c r="O7" s="125">
        <v>72</v>
      </c>
      <c r="P7" s="125">
        <v>71</v>
      </c>
      <c r="Q7" s="125">
        <v>68</v>
      </c>
      <c r="R7" s="125">
        <v>64</v>
      </c>
      <c r="S7" s="125">
        <v>158</v>
      </c>
      <c r="T7" s="125">
        <v>170</v>
      </c>
      <c r="U7" s="122">
        <f t="shared" si="0"/>
        <v>179368</v>
      </c>
    </row>
    <row r="8" spans="1:21" ht="30.95" customHeight="1">
      <c r="A8" s="453" t="s">
        <v>215</v>
      </c>
      <c r="B8" s="125">
        <v>10368</v>
      </c>
      <c r="C8" s="125">
        <v>389</v>
      </c>
      <c r="D8" s="125">
        <v>155</v>
      </c>
      <c r="E8" s="125">
        <v>55</v>
      </c>
      <c r="F8" s="125">
        <v>38</v>
      </c>
      <c r="G8" s="125">
        <v>27</v>
      </c>
      <c r="H8" s="125">
        <v>19</v>
      </c>
      <c r="I8" s="125">
        <v>20</v>
      </c>
      <c r="J8" s="125">
        <v>5</v>
      </c>
      <c r="K8" s="125">
        <v>8</v>
      </c>
      <c r="L8" s="125">
        <v>5</v>
      </c>
      <c r="M8" s="125">
        <v>5</v>
      </c>
      <c r="N8" s="125">
        <v>13</v>
      </c>
      <c r="O8" s="125">
        <v>2</v>
      </c>
      <c r="P8" s="125">
        <v>9</v>
      </c>
      <c r="Q8" s="125">
        <v>4</v>
      </c>
      <c r="R8" s="125">
        <v>4</v>
      </c>
      <c r="S8" s="125">
        <v>6</v>
      </c>
      <c r="T8" s="125">
        <v>7</v>
      </c>
      <c r="U8" s="122">
        <f t="shared" si="0"/>
        <v>11139</v>
      </c>
    </row>
    <row r="9" spans="1:21" ht="30.95" customHeight="1">
      <c r="A9" s="453" t="s">
        <v>216</v>
      </c>
      <c r="B9" s="125">
        <v>193</v>
      </c>
      <c r="C9" s="125">
        <v>6</v>
      </c>
      <c r="D9" s="125">
        <v>0</v>
      </c>
      <c r="E9" s="125">
        <v>0</v>
      </c>
      <c r="F9" s="125">
        <v>0</v>
      </c>
      <c r="G9" s="125">
        <v>0</v>
      </c>
      <c r="H9" s="125">
        <v>0</v>
      </c>
      <c r="I9" s="125">
        <v>0</v>
      </c>
      <c r="J9" s="125">
        <v>0</v>
      </c>
      <c r="K9" s="125">
        <v>1</v>
      </c>
      <c r="L9" s="125">
        <v>0</v>
      </c>
      <c r="M9" s="125">
        <v>0</v>
      </c>
      <c r="N9" s="125">
        <v>1</v>
      </c>
      <c r="O9" s="125">
        <v>0</v>
      </c>
      <c r="P9" s="125">
        <v>0</v>
      </c>
      <c r="Q9" s="125">
        <v>0</v>
      </c>
      <c r="R9" s="125">
        <v>0</v>
      </c>
      <c r="S9" s="125">
        <v>0</v>
      </c>
      <c r="T9" s="125">
        <v>0</v>
      </c>
      <c r="U9" s="122">
        <f t="shared" si="0"/>
        <v>201</v>
      </c>
    </row>
    <row r="10" spans="1:21" ht="30.95" customHeight="1">
      <c r="A10" s="453" t="s">
        <v>217</v>
      </c>
      <c r="B10" s="125">
        <v>142</v>
      </c>
      <c r="C10" s="125">
        <v>9</v>
      </c>
      <c r="D10" s="125">
        <v>3</v>
      </c>
      <c r="E10" s="125">
        <v>2</v>
      </c>
      <c r="F10" s="125">
        <v>0</v>
      </c>
      <c r="G10" s="125">
        <v>0</v>
      </c>
      <c r="H10" s="125">
        <v>0</v>
      </c>
      <c r="I10" s="125">
        <v>0</v>
      </c>
      <c r="J10" s="125">
        <v>0</v>
      </c>
      <c r="K10" s="125">
        <v>0</v>
      </c>
      <c r="L10" s="125">
        <v>0</v>
      </c>
      <c r="M10" s="125">
        <v>0</v>
      </c>
      <c r="N10" s="125">
        <v>0</v>
      </c>
      <c r="O10" s="125">
        <v>0</v>
      </c>
      <c r="P10" s="125">
        <v>0</v>
      </c>
      <c r="Q10" s="125">
        <v>0</v>
      </c>
      <c r="R10" s="125">
        <v>0</v>
      </c>
      <c r="S10" s="125">
        <v>0</v>
      </c>
      <c r="T10" s="125">
        <v>0</v>
      </c>
      <c r="U10" s="122">
        <f t="shared" si="0"/>
        <v>156</v>
      </c>
    </row>
    <row r="11" spans="1:21" ht="30.95" customHeight="1">
      <c r="A11" s="453" t="s">
        <v>218</v>
      </c>
      <c r="B11" s="125">
        <v>67</v>
      </c>
      <c r="C11" s="125">
        <v>5</v>
      </c>
      <c r="D11" s="125">
        <v>3</v>
      </c>
      <c r="E11" s="125">
        <v>1</v>
      </c>
      <c r="F11" s="125">
        <v>0</v>
      </c>
      <c r="G11" s="125">
        <v>0</v>
      </c>
      <c r="H11" s="125">
        <v>0</v>
      </c>
      <c r="I11" s="125">
        <v>0</v>
      </c>
      <c r="J11" s="125">
        <v>0</v>
      </c>
      <c r="K11" s="125">
        <v>0</v>
      </c>
      <c r="L11" s="125">
        <v>0</v>
      </c>
      <c r="M11" s="125">
        <v>0</v>
      </c>
      <c r="N11" s="125">
        <v>0</v>
      </c>
      <c r="O11" s="125">
        <v>0</v>
      </c>
      <c r="P11" s="125">
        <v>0</v>
      </c>
      <c r="Q11" s="125">
        <v>0</v>
      </c>
      <c r="R11" s="125">
        <v>0</v>
      </c>
      <c r="S11" s="125">
        <v>0</v>
      </c>
      <c r="T11" s="125">
        <v>0</v>
      </c>
      <c r="U11" s="122">
        <f t="shared" si="0"/>
        <v>76</v>
      </c>
    </row>
    <row r="12" spans="1:21" ht="30.95" customHeight="1">
      <c r="A12" s="453" t="s">
        <v>219</v>
      </c>
      <c r="B12" s="125">
        <v>125</v>
      </c>
      <c r="C12" s="125">
        <v>25</v>
      </c>
      <c r="D12" s="125">
        <v>8</v>
      </c>
      <c r="E12" s="125">
        <v>3</v>
      </c>
      <c r="F12" s="125">
        <v>3</v>
      </c>
      <c r="G12" s="125">
        <v>3</v>
      </c>
      <c r="H12" s="125">
        <v>1</v>
      </c>
      <c r="I12" s="125">
        <v>1</v>
      </c>
      <c r="J12" s="125">
        <v>1</v>
      </c>
      <c r="K12" s="125">
        <v>0</v>
      </c>
      <c r="L12" s="125">
        <v>0</v>
      </c>
      <c r="M12" s="125">
        <v>0</v>
      </c>
      <c r="N12" s="125">
        <v>1</v>
      </c>
      <c r="O12" s="125">
        <v>0</v>
      </c>
      <c r="P12" s="125">
        <v>0</v>
      </c>
      <c r="Q12" s="125">
        <v>0</v>
      </c>
      <c r="R12" s="125">
        <v>0</v>
      </c>
      <c r="S12" s="125">
        <v>1</v>
      </c>
      <c r="T12" s="125">
        <v>0</v>
      </c>
      <c r="U12" s="122">
        <f t="shared" si="0"/>
        <v>172</v>
      </c>
    </row>
    <row r="13" spans="1:21" ht="30.95" customHeight="1">
      <c r="A13" s="453" t="s">
        <v>220</v>
      </c>
      <c r="B13" s="125">
        <v>144</v>
      </c>
      <c r="C13" s="125">
        <v>11</v>
      </c>
      <c r="D13" s="125">
        <v>3</v>
      </c>
      <c r="E13" s="125">
        <v>0</v>
      </c>
      <c r="F13" s="125">
        <v>0</v>
      </c>
      <c r="G13" s="125">
        <v>0</v>
      </c>
      <c r="H13" s="125">
        <v>0</v>
      </c>
      <c r="I13" s="125">
        <v>0</v>
      </c>
      <c r="J13" s="125">
        <v>0</v>
      </c>
      <c r="K13" s="125">
        <v>0</v>
      </c>
      <c r="L13" s="125">
        <v>0</v>
      </c>
      <c r="M13" s="125">
        <v>1</v>
      </c>
      <c r="N13" s="125">
        <v>0</v>
      </c>
      <c r="O13" s="125">
        <v>0</v>
      </c>
      <c r="P13" s="125">
        <v>0</v>
      </c>
      <c r="Q13" s="125">
        <v>0</v>
      </c>
      <c r="R13" s="125">
        <v>0</v>
      </c>
      <c r="S13" s="125">
        <v>0</v>
      </c>
      <c r="T13" s="125">
        <v>0</v>
      </c>
      <c r="U13" s="122">
        <f t="shared" si="0"/>
        <v>159</v>
      </c>
    </row>
    <row r="14" spans="1:21" ht="30.95" customHeight="1">
      <c r="A14" s="453" t="s">
        <v>221</v>
      </c>
      <c r="B14" s="125">
        <v>177309</v>
      </c>
      <c r="C14" s="125">
        <v>10755</v>
      </c>
      <c r="D14" s="125">
        <v>3984</v>
      </c>
      <c r="E14" s="125">
        <v>1259</v>
      </c>
      <c r="F14" s="125">
        <v>687</v>
      </c>
      <c r="G14" s="125">
        <v>434</v>
      </c>
      <c r="H14" s="125">
        <v>204</v>
      </c>
      <c r="I14" s="125">
        <v>368</v>
      </c>
      <c r="J14" s="125">
        <v>85</v>
      </c>
      <c r="K14" s="125">
        <v>83</v>
      </c>
      <c r="L14" s="125">
        <v>43</v>
      </c>
      <c r="M14" s="125">
        <v>118</v>
      </c>
      <c r="N14" s="125">
        <v>125</v>
      </c>
      <c r="O14" s="125">
        <v>45</v>
      </c>
      <c r="P14" s="125">
        <v>36</v>
      </c>
      <c r="Q14" s="125">
        <v>40</v>
      </c>
      <c r="R14" s="125">
        <v>18</v>
      </c>
      <c r="S14" s="125">
        <v>102</v>
      </c>
      <c r="T14" s="125">
        <v>93</v>
      </c>
      <c r="U14" s="122">
        <f t="shared" si="0"/>
        <v>195788</v>
      </c>
    </row>
    <row r="15" spans="1:21" ht="60">
      <c r="A15" s="453" t="s">
        <v>222</v>
      </c>
      <c r="B15" s="125">
        <v>4858</v>
      </c>
      <c r="C15" s="125">
        <v>321</v>
      </c>
      <c r="D15" s="125">
        <v>72</v>
      </c>
      <c r="E15" s="125">
        <v>11</v>
      </c>
      <c r="F15" s="125">
        <v>7</v>
      </c>
      <c r="G15" s="125">
        <v>0</v>
      </c>
      <c r="H15" s="125">
        <v>0</v>
      </c>
      <c r="I15" s="125">
        <v>1</v>
      </c>
      <c r="J15" s="125">
        <v>1</v>
      </c>
      <c r="K15" s="125">
        <v>0</v>
      </c>
      <c r="L15" s="125">
        <v>0</v>
      </c>
      <c r="M15" s="125">
        <v>0</v>
      </c>
      <c r="N15" s="125">
        <v>1</v>
      </c>
      <c r="O15" s="125">
        <v>1</v>
      </c>
      <c r="P15" s="125">
        <v>0</v>
      </c>
      <c r="Q15" s="125">
        <v>0</v>
      </c>
      <c r="R15" s="125">
        <v>0</v>
      </c>
      <c r="S15" s="125">
        <v>0</v>
      </c>
      <c r="T15" s="125">
        <v>0</v>
      </c>
      <c r="U15" s="122">
        <f t="shared" si="0"/>
        <v>5273</v>
      </c>
    </row>
    <row r="16" spans="1:21" ht="60">
      <c r="A16" s="453" t="s">
        <v>346</v>
      </c>
      <c r="B16" s="125">
        <v>2</v>
      </c>
      <c r="C16" s="125">
        <v>0</v>
      </c>
      <c r="D16" s="125">
        <v>0</v>
      </c>
      <c r="E16" s="125">
        <v>0</v>
      </c>
      <c r="F16" s="125">
        <v>0</v>
      </c>
      <c r="G16" s="125">
        <v>0</v>
      </c>
      <c r="H16" s="125">
        <v>0</v>
      </c>
      <c r="I16" s="125">
        <v>0</v>
      </c>
      <c r="J16" s="125">
        <v>0</v>
      </c>
      <c r="K16" s="125">
        <v>0</v>
      </c>
      <c r="L16" s="125">
        <v>0</v>
      </c>
      <c r="M16" s="125">
        <v>0</v>
      </c>
      <c r="N16" s="125">
        <v>0</v>
      </c>
      <c r="O16" s="125">
        <v>0</v>
      </c>
      <c r="P16" s="125">
        <v>0</v>
      </c>
      <c r="Q16" s="125">
        <v>0</v>
      </c>
      <c r="R16" s="125">
        <v>0</v>
      </c>
      <c r="S16" s="125">
        <v>0</v>
      </c>
      <c r="T16" s="125">
        <v>0</v>
      </c>
      <c r="U16" s="122">
        <f t="shared" si="0"/>
        <v>2</v>
      </c>
    </row>
    <row r="17" spans="1:22" ht="30.95" customHeight="1">
      <c r="A17" s="453" t="s">
        <v>223</v>
      </c>
      <c r="B17" s="125">
        <f>1314187</f>
        <v>1314187</v>
      </c>
      <c r="C17" s="125">
        <f>202+32043</f>
        <v>32245</v>
      </c>
      <c r="D17" s="125">
        <f>88+11379</f>
        <v>11467</v>
      </c>
      <c r="E17" s="125">
        <f>36+3953</f>
        <v>3989</v>
      </c>
      <c r="F17" s="125">
        <v>2434</v>
      </c>
      <c r="G17" s="125">
        <v>1549</v>
      </c>
      <c r="H17" s="125">
        <f>5+987</f>
        <v>992</v>
      </c>
      <c r="I17" s="125">
        <f>7+1346</f>
        <v>1353</v>
      </c>
      <c r="J17" s="125">
        <f>4+387</f>
        <v>391</v>
      </c>
      <c r="K17" s="125">
        <v>322</v>
      </c>
      <c r="L17" s="125">
        <f>6+196</f>
        <v>202</v>
      </c>
      <c r="M17" s="125">
        <v>445</v>
      </c>
      <c r="N17" s="125">
        <v>587</v>
      </c>
      <c r="O17" s="125">
        <v>219</v>
      </c>
      <c r="P17" s="125">
        <f>7+225</f>
        <v>232</v>
      </c>
      <c r="Q17" s="125">
        <v>253</v>
      </c>
      <c r="R17" s="125">
        <v>179</v>
      </c>
      <c r="S17" s="125">
        <v>464</v>
      </c>
      <c r="T17" s="125">
        <v>511</v>
      </c>
      <c r="U17" s="122">
        <f t="shared" si="0"/>
        <v>1372021</v>
      </c>
    </row>
    <row r="18" spans="1:22" ht="30.95" customHeight="1">
      <c r="A18" s="453" t="s">
        <v>538</v>
      </c>
      <c r="B18" s="125">
        <v>10353</v>
      </c>
      <c r="C18" s="125">
        <v>17</v>
      </c>
      <c r="D18" s="125">
        <v>5</v>
      </c>
      <c r="E18" s="125">
        <v>2</v>
      </c>
      <c r="F18" s="125">
        <v>2</v>
      </c>
      <c r="G18" s="125">
        <v>2</v>
      </c>
      <c r="H18" s="125">
        <v>3</v>
      </c>
      <c r="I18" s="125">
        <v>3</v>
      </c>
      <c r="J18" s="125">
        <v>1</v>
      </c>
      <c r="K18" s="125">
        <v>0</v>
      </c>
      <c r="L18" s="125">
        <v>1</v>
      </c>
      <c r="M18" s="125">
        <v>0</v>
      </c>
      <c r="N18" s="125">
        <v>1</v>
      </c>
      <c r="O18" s="125">
        <v>1</v>
      </c>
      <c r="P18" s="125">
        <v>1</v>
      </c>
      <c r="Q18" s="125">
        <v>0</v>
      </c>
      <c r="R18" s="125">
        <v>0</v>
      </c>
      <c r="S18" s="125">
        <v>3</v>
      </c>
      <c r="T18" s="125">
        <v>3</v>
      </c>
      <c r="U18" s="122">
        <f t="shared" si="0"/>
        <v>10398</v>
      </c>
    </row>
    <row r="19" spans="1:22" ht="30.95" customHeight="1">
      <c r="A19" s="454" t="s">
        <v>539</v>
      </c>
      <c r="B19" s="125">
        <v>11324</v>
      </c>
      <c r="C19" s="125">
        <v>78</v>
      </c>
      <c r="D19" s="125">
        <v>23</v>
      </c>
      <c r="E19" s="125">
        <v>11</v>
      </c>
      <c r="F19" s="125">
        <v>12</v>
      </c>
      <c r="G19" s="125">
        <v>3</v>
      </c>
      <c r="H19" s="125">
        <v>1</v>
      </c>
      <c r="I19" s="125">
        <v>0</v>
      </c>
      <c r="J19" s="125">
        <v>0</v>
      </c>
      <c r="K19" s="125">
        <v>0</v>
      </c>
      <c r="L19" s="125">
        <v>0</v>
      </c>
      <c r="M19" s="125">
        <v>0</v>
      </c>
      <c r="N19" s="125">
        <v>0</v>
      </c>
      <c r="O19" s="125">
        <v>0</v>
      </c>
      <c r="P19" s="125">
        <v>0</v>
      </c>
      <c r="Q19" s="125">
        <v>0</v>
      </c>
      <c r="R19" s="125">
        <v>0</v>
      </c>
      <c r="S19" s="125">
        <v>0</v>
      </c>
      <c r="T19" s="125">
        <v>0</v>
      </c>
      <c r="U19" s="122">
        <f t="shared" si="0"/>
        <v>11452</v>
      </c>
    </row>
    <row r="20" spans="1:22" ht="30.95" customHeight="1">
      <c r="A20" s="426" t="s">
        <v>540</v>
      </c>
      <c r="B20" s="125">
        <f>190466-29</f>
        <v>190437</v>
      </c>
      <c r="C20" s="125">
        <v>3547</v>
      </c>
      <c r="D20" s="180">
        <v>862</v>
      </c>
      <c r="E20" s="180">
        <v>338</v>
      </c>
      <c r="F20" s="180">
        <v>122</v>
      </c>
      <c r="G20" s="180">
        <v>80</v>
      </c>
      <c r="H20" s="180">
        <v>30</v>
      </c>
      <c r="I20" s="180">
        <v>48</v>
      </c>
      <c r="J20" s="180">
        <v>20</v>
      </c>
      <c r="K20" s="180">
        <v>7</v>
      </c>
      <c r="L20" s="180">
        <v>2</v>
      </c>
      <c r="M20" s="180">
        <v>1</v>
      </c>
      <c r="N20" s="180">
        <v>20</v>
      </c>
      <c r="O20" s="180">
        <v>9</v>
      </c>
      <c r="P20" s="180">
        <v>6</v>
      </c>
      <c r="Q20" s="180">
        <v>6</v>
      </c>
      <c r="R20" s="180">
        <v>3</v>
      </c>
      <c r="S20" s="180">
        <v>8</v>
      </c>
      <c r="T20" s="180">
        <v>11</v>
      </c>
      <c r="U20" s="122">
        <f t="shared" si="0"/>
        <v>195557</v>
      </c>
      <c r="V20" s="99" t="s">
        <v>97</v>
      </c>
    </row>
    <row r="21" spans="1:22" ht="30.95" customHeight="1">
      <c r="A21" s="453" t="s">
        <v>226</v>
      </c>
      <c r="B21" s="125">
        <v>99699</v>
      </c>
      <c r="C21" s="125">
        <v>794</v>
      </c>
      <c r="D21" s="125">
        <v>424</v>
      </c>
      <c r="E21" s="125">
        <v>218</v>
      </c>
      <c r="F21" s="125">
        <v>131</v>
      </c>
      <c r="G21" s="125">
        <v>97</v>
      </c>
      <c r="H21" s="125">
        <v>51</v>
      </c>
      <c r="I21" s="125">
        <v>73</v>
      </c>
      <c r="J21" s="125">
        <v>30</v>
      </c>
      <c r="K21" s="125">
        <v>16</v>
      </c>
      <c r="L21" s="125">
        <v>36</v>
      </c>
      <c r="M21" s="125">
        <v>22</v>
      </c>
      <c r="N21" s="125">
        <v>19</v>
      </c>
      <c r="O21" s="125">
        <v>12</v>
      </c>
      <c r="P21" s="125">
        <v>24</v>
      </c>
      <c r="Q21" s="125">
        <v>28</v>
      </c>
      <c r="R21" s="125">
        <v>8</v>
      </c>
      <c r="S21" s="125">
        <v>32</v>
      </c>
      <c r="T21" s="125">
        <v>41</v>
      </c>
      <c r="U21" s="122">
        <f t="shared" si="0"/>
        <v>101755</v>
      </c>
      <c r="V21" s="99" t="s">
        <v>97</v>
      </c>
    </row>
    <row r="22" spans="1:22" ht="35.1" customHeight="1">
      <c r="A22" s="126" t="s">
        <v>227</v>
      </c>
      <c r="B22" s="103">
        <f t="shared" ref="B22:U22" si="1">SUM(B6:B21)</f>
        <v>2012928</v>
      </c>
      <c r="C22" s="103">
        <f t="shared" si="1"/>
        <v>51908</v>
      </c>
      <c r="D22" s="103">
        <f t="shared" si="1"/>
        <v>18656</v>
      </c>
      <c r="E22" s="103">
        <f t="shared" si="1"/>
        <v>6504</v>
      </c>
      <c r="F22" s="103">
        <f t="shared" si="1"/>
        <v>3887</v>
      </c>
      <c r="G22" s="103">
        <f t="shared" si="1"/>
        <v>2414</v>
      </c>
      <c r="H22" s="103">
        <f t="shared" si="1"/>
        <v>1502</v>
      </c>
      <c r="I22" s="103">
        <f t="shared" si="1"/>
        <v>2174</v>
      </c>
      <c r="J22" s="103">
        <f t="shared" si="1"/>
        <v>606</v>
      </c>
      <c r="K22" s="103">
        <f t="shared" si="1"/>
        <v>526</v>
      </c>
      <c r="L22" s="103">
        <f t="shared" si="1"/>
        <v>327</v>
      </c>
      <c r="M22" s="103">
        <f t="shared" si="1"/>
        <v>696</v>
      </c>
      <c r="N22" s="103">
        <f t="shared" si="1"/>
        <v>884</v>
      </c>
      <c r="O22" s="103">
        <f t="shared" si="1"/>
        <v>365</v>
      </c>
      <c r="P22" s="103">
        <f t="shared" si="1"/>
        <v>382</v>
      </c>
      <c r="Q22" s="103">
        <f t="shared" si="1"/>
        <v>402</v>
      </c>
      <c r="R22" s="103">
        <f t="shared" si="1"/>
        <v>277</v>
      </c>
      <c r="S22" s="103">
        <f t="shared" si="1"/>
        <v>782</v>
      </c>
      <c r="T22" s="103">
        <f t="shared" si="1"/>
        <v>842</v>
      </c>
      <c r="U22" s="574">
        <f t="shared" si="1"/>
        <v>2106062</v>
      </c>
    </row>
  </sheetData>
  <mergeCells count="5">
    <mergeCell ref="A4:A5"/>
    <mergeCell ref="A2:U2"/>
    <mergeCell ref="B4:T4"/>
    <mergeCell ref="U4:U5"/>
    <mergeCell ref="A1:U1"/>
  </mergeCells>
  <phoneticPr fontId="33" type="noConversion"/>
  <printOptions horizontalCentered="1" verticalCentered="1" gridLinesSet="0"/>
  <pageMargins left="0" right="0" top="0" bottom="0" header="0" footer="0"/>
  <pageSetup paperSize="9" scale="80" orientation="landscape" horizontalDpi="4294967295" verticalDpi="4294967295" r:id="rId1"/>
  <headerFooter alignWithMargins="0"/>
  <ignoredErrors>
    <ignoredError sqref="T5 B5" numberStoredAsText="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37"/>
  <dimension ref="A1:V28"/>
  <sheetViews>
    <sheetView showGridLines="0" zoomScaleNormal="100" workbookViewId="0">
      <selection activeCell="A2" sqref="A2:N2"/>
    </sheetView>
  </sheetViews>
  <sheetFormatPr defaultRowHeight="12.75"/>
  <cols>
    <col min="1" max="1" width="7.7109375" style="225" customWidth="1"/>
    <col min="2" max="2" width="1.7109375" style="225" customWidth="1"/>
    <col min="3" max="3" width="7.7109375" style="225" customWidth="1"/>
    <col min="4" max="4" width="12.7109375" style="225" customWidth="1"/>
    <col min="5" max="5" width="13.28515625" style="225" customWidth="1"/>
    <col min="6" max="6" width="12.7109375" style="225" customWidth="1"/>
    <col min="7" max="7" width="13.28515625" style="225" customWidth="1"/>
    <col min="8" max="8" width="12.7109375" style="225" customWidth="1"/>
    <col min="9" max="9" width="13.28515625" style="225" customWidth="1"/>
    <col min="10" max="10" width="12.7109375" style="225" customWidth="1"/>
    <col min="11" max="12" width="13.28515625" style="225" customWidth="1"/>
    <col min="13" max="13" width="12.7109375" style="225" customWidth="1"/>
    <col min="14" max="14" width="13.28515625" style="225" customWidth="1"/>
    <col min="15" max="15" width="10" style="144" hidden="1" customWidth="1"/>
    <col min="16" max="18" width="0" style="225" hidden="1" customWidth="1"/>
    <col min="19" max="19" width="15.28515625" style="225" hidden="1" customWidth="1"/>
    <col min="20" max="16384" width="9.140625" style="225"/>
  </cols>
  <sheetData>
    <row r="1" spans="1:22" ht="28.5" customHeight="1">
      <c r="A1" s="1036" t="s">
        <v>925</v>
      </c>
      <c r="B1" s="1036"/>
      <c r="C1" s="1036"/>
      <c r="D1" s="1036"/>
      <c r="E1" s="1036"/>
      <c r="F1" s="1036"/>
      <c r="G1" s="1036"/>
      <c r="H1" s="1036"/>
      <c r="I1" s="1036"/>
      <c r="J1" s="1036"/>
      <c r="K1" s="1036"/>
      <c r="L1" s="1036"/>
      <c r="M1" s="1036"/>
      <c r="N1" s="1036"/>
    </row>
    <row r="2" spans="1:22" ht="22.5" customHeight="1">
      <c r="A2" s="1037" t="s">
        <v>926</v>
      </c>
      <c r="B2" s="1037"/>
      <c r="C2" s="1037"/>
      <c r="D2" s="1037"/>
      <c r="E2" s="1037"/>
      <c r="F2" s="1037"/>
      <c r="G2" s="1037"/>
      <c r="H2" s="1037"/>
      <c r="I2" s="1037"/>
      <c r="J2" s="1037"/>
      <c r="K2" s="1037"/>
      <c r="L2" s="1037"/>
      <c r="M2" s="1037"/>
      <c r="N2" s="1037"/>
    </row>
    <row r="3" spans="1:22" ht="10.5" customHeight="1">
      <c r="C3" s="431"/>
      <c r="D3" s="432"/>
      <c r="E3" s="432"/>
      <c r="F3" s="432"/>
      <c r="G3" s="432"/>
      <c r="H3" s="432"/>
      <c r="I3" s="432"/>
      <c r="J3" s="432"/>
      <c r="K3" s="432"/>
      <c r="L3" s="432"/>
      <c r="M3" s="432"/>
      <c r="N3" s="432"/>
    </row>
    <row r="4" spans="1:22" s="230" customFormat="1" ht="27" customHeight="1">
      <c r="A4" s="1038" t="s">
        <v>342</v>
      </c>
      <c r="B4" s="1038"/>
      <c r="C4" s="1039"/>
      <c r="D4" s="1046" t="s">
        <v>287</v>
      </c>
      <c r="E4" s="1047"/>
      <c r="F4" s="1047"/>
      <c r="G4" s="1047"/>
      <c r="H4" s="1047"/>
      <c r="I4" s="1047"/>
      <c r="J4" s="1047"/>
      <c r="K4" s="1047"/>
      <c r="L4" s="1047"/>
      <c r="M4" s="1047"/>
      <c r="N4" s="1047"/>
    </row>
    <row r="5" spans="1:22" s="156" customFormat="1" ht="21" customHeight="1">
      <c r="A5" s="1040"/>
      <c r="B5" s="1040"/>
      <c r="C5" s="1041"/>
      <c r="D5" s="155">
        <v>20</v>
      </c>
      <c r="E5" s="155">
        <v>21</v>
      </c>
      <c r="F5" s="155">
        <v>22</v>
      </c>
      <c r="G5" s="155">
        <v>23</v>
      </c>
      <c r="H5" s="155">
        <v>24</v>
      </c>
      <c r="I5" s="155">
        <v>25</v>
      </c>
      <c r="J5" s="155">
        <v>26</v>
      </c>
      <c r="K5" s="155">
        <v>27</v>
      </c>
      <c r="L5" s="155">
        <v>28</v>
      </c>
      <c r="M5" s="155" t="s">
        <v>210</v>
      </c>
      <c r="N5" s="1048" t="s">
        <v>300</v>
      </c>
      <c r="S5" s="155">
        <v>28</v>
      </c>
    </row>
    <row r="6" spans="1:22" s="145" customFormat="1" ht="104.25" customHeight="1">
      <c r="A6" s="1042"/>
      <c r="B6" s="1042"/>
      <c r="C6" s="1043"/>
      <c r="D6" s="157" t="s">
        <v>541</v>
      </c>
      <c r="E6" s="157" t="s">
        <v>542</v>
      </c>
      <c r="F6" s="157" t="s">
        <v>543</v>
      </c>
      <c r="G6" s="157" t="s">
        <v>544</v>
      </c>
      <c r="H6" s="157" t="s">
        <v>545</v>
      </c>
      <c r="I6" s="157" t="s">
        <v>546</v>
      </c>
      <c r="J6" s="157" t="s">
        <v>547</v>
      </c>
      <c r="K6" s="157" t="s">
        <v>548</v>
      </c>
      <c r="L6" s="157" t="s">
        <v>549</v>
      </c>
      <c r="M6" s="157" t="s">
        <v>288</v>
      </c>
      <c r="N6" s="1049"/>
      <c r="S6" s="157" t="s">
        <v>286</v>
      </c>
    </row>
    <row r="7" spans="1:22" s="145" customFormat="1" ht="21.6" customHeight="1">
      <c r="A7" s="1044">
        <v>31.35</v>
      </c>
      <c r="B7" s="1044"/>
      <c r="C7" s="1044"/>
      <c r="D7" s="148">
        <v>381300</v>
      </c>
      <c r="E7" s="148">
        <v>31660</v>
      </c>
      <c r="F7" s="148">
        <v>50111</v>
      </c>
      <c r="G7" s="148">
        <v>17926</v>
      </c>
      <c r="H7" s="148">
        <v>28339</v>
      </c>
      <c r="I7" s="148">
        <v>4263</v>
      </c>
      <c r="J7" s="148">
        <v>1730</v>
      </c>
      <c r="K7" s="148">
        <v>60882</v>
      </c>
      <c r="L7" s="148">
        <v>7909</v>
      </c>
      <c r="M7" s="148">
        <v>472202</v>
      </c>
      <c r="N7" s="152">
        <f>SUM(D7:M7)</f>
        <v>1056322</v>
      </c>
      <c r="S7" s="151"/>
      <c r="U7" s="146"/>
      <c r="V7" s="146"/>
    </row>
    <row r="8" spans="1:22" ht="21.6" customHeight="1">
      <c r="A8" s="530">
        <v>31.36</v>
      </c>
      <c r="B8" s="530" t="s">
        <v>98</v>
      </c>
      <c r="C8" s="528">
        <v>41</v>
      </c>
      <c r="D8" s="148">
        <v>237</v>
      </c>
      <c r="E8" s="148">
        <v>16</v>
      </c>
      <c r="F8" s="148">
        <v>12</v>
      </c>
      <c r="G8" s="148">
        <v>4</v>
      </c>
      <c r="H8" s="148">
        <v>6</v>
      </c>
      <c r="I8" s="148">
        <v>8</v>
      </c>
      <c r="J8" s="148">
        <v>0</v>
      </c>
      <c r="K8" s="148">
        <v>55</v>
      </c>
      <c r="L8" s="148">
        <v>1</v>
      </c>
      <c r="M8" s="148">
        <v>82</v>
      </c>
      <c r="N8" s="152">
        <f t="shared" ref="N8:N25" si="0">SUM(D8:M8)</f>
        <v>421</v>
      </c>
      <c r="O8" s="225">
        <v>136074</v>
      </c>
      <c r="P8" s="226">
        <f>+N8-O8</f>
        <v>-135653</v>
      </c>
      <c r="S8" s="148">
        <v>1502</v>
      </c>
      <c r="U8" s="146"/>
      <c r="V8" s="146"/>
    </row>
    <row r="9" spans="1:22" ht="21.6" customHeight="1">
      <c r="A9" s="530">
        <v>41.01</v>
      </c>
      <c r="B9" s="530" t="s">
        <v>98</v>
      </c>
      <c r="C9" s="528">
        <v>51</v>
      </c>
      <c r="D9" s="233">
        <v>41</v>
      </c>
      <c r="E9" s="233">
        <v>1</v>
      </c>
      <c r="F9" s="233">
        <v>3</v>
      </c>
      <c r="G9" s="233">
        <v>2</v>
      </c>
      <c r="H9" s="233">
        <v>3</v>
      </c>
      <c r="I9" s="233">
        <v>0</v>
      </c>
      <c r="J9" s="148">
        <v>0</v>
      </c>
      <c r="K9" s="233">
        <v>12</v>
      </c>
      <c r="L9" s="233">
        <v>0</v>
      </c>
      <c r="M9" s="233">
        <v>18</v>
      </c>
      <c r="N9" s="152">
        <f t="shared" si="0"/>
        <v>80</v>
      </c>
      <c r="O9" s="225"/>
      <c r="P9" s="226"/>
      <c r="S9" s="148"/>
      <c r="U9" s="146"/>
      <c r="V9" s="146"/>
    </row>
    <row r="10" spans="1:22" ht="21.6" customHeight="1">
      <c r="A10" s="530">
        <v>51.01</v>
      </c>
      <c r="B10" s="530" t="s">
        <v>98</v>
      </c>
      <c r="C10" s="528">
        <v>61</v>
      </c>
      <c r="D10" s="233">
        <v>8</v>
      </c>
      <c r="E10" s="148">
        <v>0</v>
      </c>
      <c r="F10" s="233">
        <v>0</v>
      </c>
      <c r="G10" s="148">
        <v>0</v>
      </c>
      <c r="H10" s="233">
        <v>0</v>
      </c>
      <c r="I10" s="148">
        <v>0</v>
      </c>
      <c r="J10" s="148">
        <v>0</v>
      </c>
      <c r="K10" s="233">
        <v>2</v>
      </c>
      <c r="L10" s="148">
        <v>0</v>
      </c>
      <c r="M10" s="233">
        <v>5</v>
      </c>
      <c r="N10" s="152">
        <f t="shared" si="0"/>
        <v>15</v>
      </c>
      <c r="O10" s="225"/>
      <c r="P10" s="226"/>
      <c r="S10" s="148"/>
      <c r="U10" s="146"/>
      <c r="V10" s="146"/>
    </row>
    <row r="11" spans="1:22" ht="21.6" customHeight="1">
      <c r="A11" s="530">
        <v>61.01</v>
      </c>
      <c r="B11" s="530" t="s">
        <v>98</v>
      </c>
      <c r="C11" s="528">
        <v>71</v>
      </c>
      <c r="D11" s="233">
        <v>4</v>
      </c>
      <c r="E11" s="148">
        <v>0</v>
      </c>
      <c r="F11" s="148">
        <v>0</v>
      </c>
      <c r="G11" s="148">
        <v>0</v>
      </c>
      <c r="H11" s="148">
        <v>0</v>
      </c>
      <c r="I11" s="148">
        <v>0</v>
      </c>
      <c r="J11" s="148">
        <v>0</v>
      </c>
      <c r="K11" s="233">
        <v>1</v>
      </c>
      <c r="L11" s="148">
        <v>0</v>
      </c>
      <c r="M11" s="233">
        <v>1</v>
      </c>
      <c r="N11" s="152">
        <f t="shared" si="0"/>
        <v>6</v>
      </c>
      <c r="O11" s="225"/>
      <c r="P11" s="226"/>
      <c r="S11" s="148"/>
      <c r="U11" s="146"/>
      <c r="V11" s="146"/>
    </row>
    <row r="12" spans="1:22" ht="21.6" customHeight="1">
      <c r="A12" s="530">
        <v>71.010000000000005</v>
      </c>
      <c r="B12" s="530" t="s">
        <v>98</v>
      </c>
      <c r="C12" s="528">
        <v>81</v>
      </c>
      <c r="D12" s="233">
        <v>2</v>
      </c>
      <c r="E12" s="148">
        <v>0</v>
      </c>
      <c r="F12" s="148">
        <v>0</v>
      </c>
      <c r="G12" s="148">
        <v>0</v>
      </c>
      <c r="H12" s="148">
        <v>0</v>
      </c>
      <c r="I12" s="148">
        <v>0</v>
      </c>
      <c r="J12" s="148">
        <v>0</v>
      </c>
      <c r="K12" s="148">
        <v>0</v>
      </c>
      <c r="L12" s="148">
        <v>0</v>
      </c>
      <c r="M12" s="148">
        <v>1</v>
      </c>
      <c r="N12" s="152">
        <f t="shared" si="0"/>
        <v>3</v>
      </c>
      <c r="O12" s="225"/>
      <c r="P12" s="226"/>
      <c r="S12" s="148"/>
      <c r="U12" s="146"/>
      <c r="V12" s="146"/>
    </row>
    <row r="13" spans="1:22" ht="21.6" customHeight="1">
      <c r="A13" s="530">
        <v>81.010000000000005</v>
      </c>
      <c r="B13" s="530" t="s">
        <v>98</v>
      </c>
      <c r="C13" s="528">
        <v>91</v>
      </c>
      <c r="D13" s="233">
        <v>0</v>
      </c>
      <c r="E13" s="148">
        <v>0</v>
      </c>
      <c r="F13" s="148">
        <v>0</v>
      </c>
      <c r="G13" s="148">
        <v>0</v>
      </c>
      <c r="H13" s="148">
        <v>0</v>
      </c>
      <c r="I13" s="148">
        <v>0</v>
      </c>
      <c r="J13" s="148">
        <v>0</v>
      </c>
      <c r="K13" s="148">
        <v>0</v>
      </c>
      <c r="L13" s="148">
        <v>0</v>
      </c>
      <c r="M13" s="233">
        <v>0</v>
      </c>
      <c r="N13" s="152">
        <f t="shared" si="0"/>
        <v>0</v>
      </c>
      <c r="O13" s="225"/>
      <c r="P13" s="226"/>
      <c r="S13" s="148"/>
      <c r="U13" s="146"/>
      <c r="V13" s="146"/>
    </row>
    <row r="14" spans="1:22" ht="21.6" customHeight="1">
      <c r="A14" s="530">
        <v>91.01</v>
      </c>
      <c r="B14" s="530" t="s">
        <v>98</v>
      </c>
      <c r="C14" s="528">
        <v>101</v>
      </c>
      <c r="D14" s="233">
        <v>1</v>
      </c>
      <c r="E14" s="148">
        <v>0</v>
      </c>
      <c r="F14" s="148">
        <v>0</v>
      </c>
      <c r="G14" s="148">
        <v>0</v>
      </c>
      <c r="H14" s="148">
        <v>0</v>
      </c>
      <c r="I14" s="148">
        <v>0</v>
      </c>
      <c r="J14" s="148">
        <v>0</v>
      </c>
      <c r="K14" s="233">
        <v>1</v>
      </c>
      <c r="L14" s="148">
        <v>0</v>
      </c>
      <c r="M14" s="148">
        <v>0</v>
      </c>
      <c r="N14" s="152">
        <f t="shared" si="0"/>
        <v>2</v>
      </c>
      <c r="O14" s="225"/>
      <c r="P14" s="226"/>
      <c r="S14" s="148"/>
      <c r="U14" s="146"/>
      <c r="V14" s="146"/>
    </row>
    <row r="15" spans="1:22" ht="21.6" customHeight="1">
      <c r="A15" s="530">
        <v>101.01</v>
      </c>
      <c r="B15" s="530" t="s">
        <v>98</v>
      </c>
      <c r="C15" s="528">
        <v>111</v>
      </c>
      <c r="D15" s="233">
        <v>0</v>
      </c>
      <c r="E15" s="148">
        <v>0</v>
      </c>
      <c r="F15" s="148">
        <v>0</v>
      </c>
      <c r="G15" s="148">
        <v>0</v>
      </c>
      <c r="H15" s="148">
        <v>0</v>
      </c>
      <c r="I15" s="148">
        <v>0</v>
      </c>
      <c r="J15" s="148">
        <v>0</v>
      </c>
      <c r="K15" s="148">
        <v>0</v>
      </c>
      <c r="L15" s="148">
        <v>0</v>
      </c>
      <c r="M15" s="233">
        <v>0</v>
      </c>
      <c r="N15" s="152">
        <f t="shared" si="0"/>
        <v>0</v>
      </c>
      <c r="O15" s="225"/>
      <c r="P15" s="226"/>
      <c r="S15" s="148"/>
      <c r="U15" s="146"/>
      <c r="V15" s="146"/>
    </row>
    <row r="16" spans="1:22" ht="21.6" customHeight="1">
      <c r="A16" s="530">
        <v>111.01</v>
      </c>
      <c r="B16" s="530" t="s">
        <v>98</v>
      </c>
      <c r="C16" s="528">
        <v>121</v>
      </c>
      <c r="D16" s="233">
        <v>0</v>
      </c>
      <c r="E16" s="148">
        <v>0</v>
      </c>
      <c r="F16" s="148">
        <v>0</v>
      </c>
      <c r="G16" s="148">
        <v>0</v>
      </c>
      <c r="H16" s="148">
        <v>0</v>
      </c>
      <c r="I16" s="148">
        <v>0</v>
      </c>
      <c r="J16" s="148">
        <v>0</v>
      </c>
      <c r="K16" s="148">
        <v>0</v>
      </c>
      <c r="L16" s="148">
        <v>0</v>
      </c>
      <c r="M16" s="148">
        <v>1</v>
      </c>
      <c r="N16" s="152">
        <f t="shared" si="0"/>
        <v>1</v>
      </c>
      <c r="O16" s="225"/>
      <c r="P16" s="226"/>
      <c r="S16" s="148"/>
      <c r="U16" s="146"/>
      <c r="V16" s="146"/>
    </row>
    <row r="17" spans="1:22" ht="21.6" customHeight="1">
      <c r="A17" s="530">
        <v>121.01</v>
      </c>
      <c r="B17" s="530" t="s">
        <v>98</v>
      </c>
      <c r="C17" s="528">
        <v>131</v>
      </c>
      <c r="D17" s="233">
        <v>1</v>
      </c>
      <c r="E17" s="148">
        <v>0</v>
      </c>
      <c r="F17" s="148">
        <v>0</v>
      </c>
      <c r="G17" s="148">
        <v>0</v>
      </c>
      <c r="H17" s="148">
        <v>0</v>
      </c>
      <c r="I17" s="148">
        <v>0</v>
      </c>
      <c r="J17" s="148">
        <v>0</v>
      </c>
      <c r="K17" s="148">
        <v>0</v>
      </c>
      <c r="L17" s="148">
        <v>0</v>
      </c>
      <c r="M17" s="233">
        <v>1</v>
      </c>
      <c r="N17" s="152">
        <f t="shared" si="0"/>
        <v>2</v>
      </c>
      <c r="O17" s="225"/>
      <c r="P17" s="226"/>
      <c r="S17" s="148"/>
      <c r="U17" s="146"/>
      <c r="V17" s="146"/>
    </row>
    <row r="18" spans="1:22" ht="21.6" customHeight="1">
      <c r="A18" s="530">
        <v>131.01</v>
      </c>
      <c r="B18" s="530" t="s">
        <v>98</v>
      </c>
      <c r="C18" s="528">
        <v>141</v>
      </c>
      <c r="D18" s="148">
        <v>0</v>
      </c>
      <c r="E18" s="148">
        <v>0</v>
      </c>
      <c r="F18" s="148">
        <v>0</v>
      </c>
      <c r="G18" s="148">
        <v>0</v>
      </c>
      <c r="H18" s="148">
        <v>0</v>
      </c>
      <c r="I18" s="148">
        <v>0</v>
      </c>
      <c r="J18" s="148">
        <v>0</v>
      </c>
      <c r="K18" s="148">
        <v>0</v>
      </c>
      <c r="L18" s="148">
        <v>0</v>
      </c>
      <c r="M18" s="148">
        <v>0</v>
      </c>
      <c r="N18" s="152">
        <f t="shared" si="0"/>
        <v>0</v>
      </c>
      <c r="O18" s="225"/>
      <c r="P18" s="226"/>
      <c r="S18" s="148"/>
      <c r="U18" s="146"/>
      <c r="V18" s="146"/>
    </row>
    <row r="19" spans="1:22" ht="21.6" customHeight="1">
      <c r="A19" s="530">
        <v>141.01</v>
      </c>
      <c r="B19" s="530" t="s">
        <v>98</v>
      </c>
      <c r="C19" s="528">
        <v>151</v>
      </c>
      <c r="D19" s="148">
        <v>0</v>
      </c>
      <c r="E19" s="148">
        <v>0</v>
      </c>
      <c r="F19" s="148">
        <v>0</v>
      </c>
      <c r="G19" s="148">
        <v>0</v>
      </c>
      <c r="H19" s="148">
        <v>0</v>
      </c>
      <c r="I19" s="148">
        <v>0</v>
      </c>
      <c r="J19" s="148">
        <v>0</v>
      </c>
      <c r="K19" s="148">
        <v>0</v>
      </c>
      <c r="L19" s="148">
        <v>0</v>
      </c>
      <c r="M19" s="148">
        <v>0</v>
      </c>
      <c r="N19" s="152">
        <f t="shared" si="0"/>
        <v>0</v>
      </c>
      <c r="O19" s="225"/>
      <c r="P19" s="226"/>
      <c r="S19" s="148"/>
      <c r="U19" s="146"/>
      <c r="V19" s="146"/>
    </row>
    <row r="20" spans="1:22" ht="21.6" customHeight="1">
      <c r="A20" s="530">
        <v>151.01</v>
      </c>
      <c r="B20" s="530" t="s">
        <v>98</v>
      </c>
      <c r="C20" s="528">
        <v>161</v>
      </c>
      <c r="D20" s="148">
        <v>0</v>
      </c>
      <c r="E20" s="148">
        <v>0</v>
      </c>
      <c r="F20" s="148">
        <v>0</v>
      </c>
      <c r="G20" s="148">
        <v>0</v>
      </c>
      <c r="H20" s="148">
        <v>0</v>
      </c>
      <c r="I20" s="148">
        <v>0</v>
      </c>
      <c r="J20" s="148">
        <v>0</v>
      </c>
      <c r="K20" s="148">
        <v>0</v>
      </c>
      <c r="L20" s="148">
        <v>0</v>
      </c>
      <c r="M20" s="148">
        <v>0</v>
      </c>
      <c r="N20" s="152">
        <f t="shared" si="0"/>
        <v>0</v>
      </c>
      <c r="O20" s="225"/>
      <c r="P20" s="226"/>
      <c r="S20" s="148"/>
      <c r="U20" s="146"/>
      <c r="V20" s="146"/>
    </row>
    <row r="21" spans="1:22" ht="21.6" customHeight="1">
      <c r="A21" s="530">
        <v>161.01</v>
      </c>
      <c r="B21" s="530" t="s">
        <v>98</v>
      </c>
      <c r="C21" s="528">
        <v>171</v>
      </c>
      <c r="D21" s="148">
        <v>0</v>
      </c>
      <c r="E21" s="148">
        <v>0</v>
      </c>
      <c r="F21" s="148">
        <v>0</v>
      </c>
      <c r="G21" s="148">
        <v>0</v>
      </c>
      <c r="H21" s="148">
        <v>0</v>
      </c>
      <c r="I21" s="148">
        <v>0</v>
      </c>
      <c r="J21" s="148">
        <v>0</v>
      </c>
      <c r="K21" s="148">
        <v>0</v>
      </c>
      <c r="L21" s="148">
        <v>0</v>
      </c>
      <c r="M21" s="148">
        <v>0</v>
      </c>
      <c r="N21" s="152">
        <f t="shared" si="0"/>
        <v>0</v>
      </c>
      <c r="O21" s="225"/>
      <c r="P21" s="226"/>
      <c r="S21" s="148"/>
      <c r="U21" s="146"/>
      <c r="V21" s="146"/>
    </row>
    <row r="22" spans="1:22" ht="21.6" customHeight="1">
      <c r="A22" s="530">
        <v>171.01</v>
      </c>
      <c r="B22" s="530" t="s">
        <v>98</v>
      </c>
      <c r="C22" s="528">
        <v>181</v>
      </c>
      <c r="D22" s="148">
        <v>0</v>
      </c>
      <c r="E22" s="148">
        <v>0</v>
      </c>
      <c r="F22" s="148">
        <v>0</v>
      </c>
      <c r="G22" s="148">
        <v>0</v>
      </c>
      <c r="H22" s="148">
        <v>0</v>
      </c>
      <c r="I22" s="148">
        <v>0</v>
      </c>
      <c r="J22" s="148">
        <v>0</v>
      </c>
      <c r="K22" s="148">
        <v>0</v>
      </c>
      <c r="L22" s="148">
        <v>0</v>
      </c>
      <c r="M22" s="148">
        <v>0</v>
      </c>
      <c r="N22" s="152">
        <f t="shared" si="0"/>
        <v>0</v>
      </c>
      <c r="O22" s="225"/>
      <c r="P22" s="226"/>
      <c r="S22" s="148"/>
      <c r="U22" s="146"/>
      <c r="V22" s="146"/>
    </row>
    <row r="23" spans="1:22" ht="21.6" customHeight="1">
      <c r="A23" s="530">
        <v>181.01</v>
      </c>
      <c r="B23" s="530" t="s">
        <v>98</v>
      </c>
      <c r="C23" s="528">
        <v>191</v>
      </c>
      <c r="D23" s="148">
        <v>0</v>
      </c>
      <c r="E23" s="148">
        <v>0</v>
      </c>
      <c r="F23" s="148">
        <v>0</v>
      </c>
      <c r="G23" s="148">
        <v>0</v>
      </c>
      <c r="H23" s="148">
        <v>0</v>
      </c>
      <c r="I23" s="148">
        <v>0</v>
      </c>
      <c r="J23" s="148">
        <v>0</v>
      </c>
      <c r="K23" s="148">
        <v>0</v>
      </c>
      <c r="L23" s="148">
        <v>0</v>
      </c>
      <c r="M23" s="148">
        <v>0</v>
      </c>
      <c r="N23" s="152">
        <f t="shared" si="0"/>
        <v>0</v>
      </c>
      <c r="O23" s="225"/>
      <c r="P23" s="226"/>
      <c r="S23" s="148"/>
      <c r="U23" s="146"/>
      <c r="V23" s="146"/>
    </row>
    <row r="24" spans="1:22" ht="21.6" customHeight="1">
      <c r="A24" s="530">
        <v>191.01</v>
      </c>
      <c r="B24" s="530" t="s">
        <v>98</v>
      </c>
      <c r="C24" s="529">
        <v>203.76</v>
      </c>
      <c r="D24" s="148">
        <v>0</v>
      </c>
      <c r="E24" s="148">
        <v>0</v>
      </c>
      <c r="F24" s="148">
        <v>0</v>
      </c>
      <c r="G24" s="148">
        <v>0</v>
      </c>
      <c r="H24" s="148">
        <v>0</v>
      </c>
      <c r="I24" s="148">
        <v>0</v>
      </c>
      <c r="J24" s="148">
        <v>0</v>
      </c>
      <c r="K24" s="148">
        <v>0</v>
      </c>
      <c r="L24" s="148">
        <v>0</v>
      </c>
      <c r="M24" s="148">
        <v>0</v>
      </c>
      <c r="N24" s="152">
        <f t="shared" si="0"/>
        <v>0</v>
      </c>
      <c r="O24" s="225"/>
      <c r="P24" s="226"/>
      <c r="S24" s="148"/>
      <c r="U24" s="146"/>
      <c r="V24" s="146"/>
    </row>
    <row r="25" spans="1:22" ht="21.6" customHeight="1">
      <c r="A25" s="1045">
        <v>203.77</v>
      </c>
      <c r="B25" s="1045"/>
      <c r="C25" s="1045"/>
      <c r="D25" s="148">
        <v>0</v>
      </c>
      <c r="E25" s="148">
        <v>0</v>
      </c>
      <c r="F25" s="148">
        <v>0</v>
      </c>
      <c r="G25" s="148">
        <v>0</v>
      </c>
      <c r="H25" s="148">
        <v>0</v>
      </c>
      <c r="I25" s="148">
        <v>0</v>
      </c>
      <c r="J25" s="148">
        <v>0</v>
      </c>
      <c r="K25" s="148">
        <v>0</v>
      </c>
      <c r="L25" s="148">
        <v>0</v>
      </c>
      <c r="M25" s="148">
        <v>0</v>
      </c>
      <c r="N25" s="152">
        <f t="shared" si="0"/>
        <v>0</v>
      </c>
      <c r="O25" s="225"/>
      <c r="P25" s="226"/>
      <c r="S25" s="148"/>
      <c r="U25" s="146"/>
      <c r="V25" s="146"/>
    </row>
    <row r="26" spans="1:22" s="144" customFormat="1" ht="21" customHeight="1">
      <c r="A26" s="1001" t="s">
        <v>289</v>
      </c>
      <c r="B26" s="1001"/>
      <c r="C26" s="1001"/>
      <c r="D26" s="158">
        <f t="shared" ref="D26:N26" si="1">SUM(D7:D25)</f>
        <v>381594</v>
      </c>
      <c r="E26" s="158">
        <f t="shared" si="1"/>
        <v>31677</v>
      </c>
      <c r="F26" s="158">
        <f t="shared" si="1"/>
        <v>50126</v>
      </c>
      <c r="G26" s="158">
        <f t="shared" si="1"/>
        <v>17932</v>
      </c>
      <c r="H26" s="158">
        <f t="shared" si="1"/>
        <v>28348</v>
      </c>
      <c r="I26" s="158">
        <f t="shared" si="1"/>
        <v>4271</v>
      </c>
      <c r="J26" s="158">
        <f t="shared" si="1"/>
        <v>1730</v>
      </c>
      <c r="K26" s="158">
        <f t="shared" si="1"/>
        <v>60953</v>
      </c>
      <c r="L26" s="158">
        <f t="shared" si="1"/>
        <v>7910</v>
      </c>
      <c r="M26" s="158">
        <f t="shared" si="1"/>
        <v>472311</v>
      </c>
      <c r="N26" s="158">
        <f t="shared" si="1"/>
        <v>1056852</v>
      </c>
      <c r="O26" s="159">
        <f>SUM(O8:O18)</f>
        <v>136074</v>
      </c>
      <c r="S26" s="158">
        <f>SUM(S8:S18)</f>
        <v>1502</v>
      </c>
      <c r="U26" s="146"/>
      <c r="V26" s="146"/>
    </row>
    <row r="27" spans="1:22">
      <c r="D27" s="226"/>
      <c r="E27" s="226"/>
      <c r="F27" s="226"/>
      <c r="G27" s="226"/>
      <c r="H27" s="226"/>
      <c r="I27" s="226"/>
      <c r="J27" s="226"/>
      <c r="K27" s="226"/>
      <c r="L27" s="226"/>
      <c r="M27" s="226"/>
      <c r="N27" s="226"/>
      <c r="U27" s="146"/>
      <c r="V27" s="146"/>
    </row>
    <row r="28" spans="1:22">
      <c r="N28" s="226"/>
    </row>
  </sheetData>
  <mergeCells count="8">
    <mergeCell ref="A1:N1"/>
    <mergeCell ref="A2:N2"/>
    <mergeCell ref="A4:C6"/>
    <mergeCell ref="A7:C7"/>
    <mergeCell ref="A26:C26"/>
    <mergeCell ref="A25:C25"/>
    <mergeCell ref="D4:N4"/>
    <mergeCell ref="N5:N6"/>
  </mergeCells>
  <phoneticPr fontId="0" type="noConversion"/>
  <printOptions horizontalCentered="1" verticalCentered="1"/>
  <pageMargins left="0" right="0" top="0" bottom="0" header="0" footer="0"/>
  <pageSetup paperSize="9" scale="90" orientation="landscape" r:id="rId1"/>
  <headerFooter alignWithMargins="0"/>
  <ignoredErrors>
    <ignoredError sqref="M5" numberStoredAsText="1"/>
    <ignoredError sqref="N7:N25" formulaRange="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38"/>
  <dimension ref="A1:CK309"/>
  <sheetViews>
    <sheetView showGridLines="0" zoomScaleNormal="100" workbookViewId="0">
      <selection activeCell="W4" sqref="W4"/>
    </sheetView>
  </sheetViews>
  <sheetFormatPr defaultRowHeight="12.75"/>
  <cols>
    <col min="1" max="1" width="6.7109375" style="108" customWidth="1"/>
    <col min="2" max="2" width="14.7109375" style="115" customWidth="1"/>
    <col min="3" max="3" width="11.5703125" style="108" bestFit="1" customWidth="1"/>
    <col min="4" max="4" width="8.5703125" style="108" customWidth="1"/>
    <col min="5" max="5" width="8.28515625" style="108" customWidth="1"/>
    <col min="6" max="6" width="8" style="108" customWidth="1"/>
    <col min="7" max="7" width="8.140625" style="108" customWidth="1"/>
    <col min="8" max="8" width="9.85546875" style="108" customWidth="1"/>
    <col min="9" max="9" width="9.85546875" style="108" bestFit="1" customWidth="1"/>
    <col min="10" max="10" width="9.140625" style="108"/>
    <col min="11" max="11" width="9.85546875" style="108" bestFit="1" customWidth="1"/>
    <col min="12" max="12" width="16.140625" style="108" customWidth="1"/>
    <col min="13" max="13" width="15.7109375" style="108" customWidth="1"/>
    <col min="14" max="14" width="9.28515625" style="108" customWidth="1"/>
    <col min="15" max="15" width="9.85546875" style="108" bestFit="1" customWidth="1"/>
    <col min="16" max="18" width="9.7109375" style="108" customWidth="1"/>
    <col min="19" max="19" width="8.85546875" style="108" bestFit="1" customWidth="1"/>
    <col min="20" max="21" width="0" style="739" hidden="1" customWidth="1"/>
    <col min="22" max="89" width="9.140625" style="105"/>
    <col min="90" max="16384" width="9.140625" style="108"/>
  </cols>
  <sheetData>
    <row r="1" spans="1:89" ht="20.25" customHeight="1">
      <c r="A1" s="1051" t="s">
        <v>927</v>
      </c>
      <c r="B1" s="1052"/>
      <c r="C1" s="1052"/>
      <c r="D1" s="1052"/>
      <c r="E1" s="1052"/>
      <c r="F1" s="1052"/>
      <c r="G1" s="1052"/>
      <c r="H1" s="1052"/>
      <c r="I1" s="1052"/>
      <c r="J1" s="1052"/>
      <c r="K1" s="1052"/>
      <c r="L1" s="1052"/>
      <c r="M1" s="1052"/>
      <c r="N1" s="1052"/>
      <c r="O1" s="1052"/>
      <c r="P1" s="1052"/>
      <c r="Q1" s="1052"/>
      <c r="R1" s="1052"/>
      <c r="S1" s="1052"/>
    </row>
    <row r="2" spans="1:89" ht="20.25" customHeight="1">
      <c r="A2" s="1014" t="s">
        <v>928</v>
      </c>
      <c r="B2" s="1014"/>
      <c r="C2" s="1014"/>
      <c r="D2" s="1014"/>
      <c r="E2" s="1014"/>
      <c r="F2" s="1014"/>
      <c r="G2" s="1014"/>
      <c r="H2" s="1014"/>
      <c r="I2" s="1014"/>
      <c r="J2" s="1014"/>
      <c r="K2" s="1014"/>
      <c r="L2" s="1014"/>
      <c r="M2" s="1014"/>
      <c r="N2" s="1014"/>
      <c r="O2" s="1014"/>
      <c r="P2" s="1014"/>
      <c r="Q2" s="1014"/>
      <c r="R2" s="1014"/>
      <c r="S2" s="1014"/>
    </row>
    <row r="3" spans="1:89" ht="12.75" customHeight="1">
      <c r="R3" s="1053" t="s">
        <v>929</v>
      </c>
      <c r="S3" s="1053"/>
    </row>
    <row r="4" spans="1:89" s="127" customFormat="1" ht="135" customHeight="1">
      <c r="A4" s="409" t="s">
        <v>464</v>
      </c>
      <c r="B4" s="380" t="s">
        <v>309</v>
      </c>
      <c r="C4" s="381" t="s">
        <v>228</v>
      </c>
      <c r="D4" s="381" t="s">
        <v>229</v>
      </c>
      <c r="E4" s="381" t="s">
        <v>230</v>
      </c>
      <c r="F4" s="381" t="s">
        <v>231</v>
      </c>
      <c r="G4" s="381" t="s">
        <v>232</v>
      </c>
      <c r="H4" s="381" t="s">
        <v>233</v>
      </c>
      <c r="I4" s="381" t="s">
        <v>234</v>
      </c>
      <c r="J4" s="381" t="s">
        <v>235</v>
      </c>
      <c r="K4" s="381" t="s">
        <v>236</v>
      </c>
      <c r="L4" s="381" t="s">
        <v>237</v>
      </c>
      <c r="M4" s="381" t="s">
        <v>238</v>
      </c>
      <c r="N4" s="381" t="s">
        <v>239</v>
      </c>
      <c r="O4" s="381" t="s">
        <v>240</v>
      </c>
      <c r="P4" s="381" t="s">
        <v>241</v>
      </c>
      <c r="Q4" s="381" t="s">
        <v>242</v>
      </c>
      <c r="R4" s="381" t="s">
        <v>243</v>
      </c>
      <c r="S4" s="415" t="s">
        <v>301</v>
      </c>
      <c r="T4" s="739"/>
      <c r="U4" s="739"/>
      <c r="V4" s="105"/>
      <c r="W4" s="105"/>
      <c r="X4" s="105"/>
      <c r="Y4" s="105"/>
      <c r="Z4" s="105"/>
      <c r="AA4" s="105"/>
      <c r="AB4" s="105"/>
      <c r="AC4" s="105"/>
      <c r="AD4" s="105"/>
      <c r="AE4" s="105"/>
      <c r="AF4" s="105"/>
      <c r="AG4" s="105"/>
      <c r="AH4" s="105"/>
      <c r="AI4" s="105"/>
      <c r="AJ4" s="105"/>
      <c r="AK4" s="105"/>
      <c r="AL4" s="105"/>
      <c r="AM4" s="105"/>
      <c r="AN4" s="105"/>
      <c r="AO4" s="105"/>
      <c r="AP4" s="105"/>
      <c r="AQ4" s="105"/>
      <c r="AR4" s="105"/>
      <c r="AS4" s="105"/>
      <c r="AT4" s="105"/>
      <c r="AU4" s="105"/>
      <c r="AV4" s="105"/>
      <c r="AW4" s="105"/>
      <c r="AX4" s="105"/>
      <c r="AY4" s="105"/>
      <c r="AZ4" s="105"/>
      <c r="BA4" s="105"/>
      <c r="BB4" s="105"/>
      <c r="BC4" s="105"/>
      <c r="BD4" s="105"/>
      <c r="BE4" s="105"/>
      <c r="BF4" s="105"/>
      <c r="BG4" s="105"/>
      <c r="BH4" s="105"/>
      <c r="BI4" s="105"/>
      <c r="BJ4" s="105"/>
      <c r="BK4" s="105"/>
      <c r="BL4" s="105"/>
      <c r="BM4" s="105"/>
      <c r="BN4" s="105"/>
      <c r="BO4" s="105"/>
      <c r="BP4" s="105"/>
      <c r="BQ4" s="105"/>
      <c r="BR4" s="105"/>
      <c r="BS4" s="105"/>
      <c r="BT4" s="105"/>
      <c r="BU4" s="105"/>
      <c r="BV4" s="105"/>
      <c r="BW4" s="105"/>
      <c r="BX4" s="105"/>
      <c r="BY4" s="105"/>
      <c r="BZ4" s="105"/>
      <c r="CA4" s="105"/>
      <c r="CB4" s="105"/>
      <c r="CC4" s="105"/>
      <c r="CD4" s="105"/>
      <c r="CE4" s="105"/>
      <c r="CF4" s="105"/>
      <c r="CG4" s="105"/>
      <c r="CH4" s="105"/>
      <c r="CI4" s="105"/>
      <c r="CJ4" s="105"/>
      <c r="CK4" s="105"/>
    </row>
    <row r="5" spans="1:89" ht="13.5" customHeight="1">
      <c r="A5" s="408" t="s">
        <v>84</v>
      </c>
      <c r="B5" s="128" t="s">
        <v>104</v>
      </c>
      <c r="C5" s="170">
        <v>238</v>
      </c>
      <c r="D5" s="129">
        <v>3644</v>
      </c>
      <c r="E5" s="170">
        <v>152</v>
      </c>
      <c r="F5" s="170">
        <v>0</v>
      </c>
      <c r="G5" s="170">
        <v>1</v>
      </c>
      <c r="H5" s="170">
        <v>1</v>
      </c>
      <c r="I5" s="170">
        <v>1</v>
      </c>
      <c r="J5" s="170">
        <v>0</v>
      </c>
      <c r="K5" s="129">
        <v>1430</v>
      </c>
      <c r="L5" s="170">
        <v>73</v>
      </c>
      <c r="M5" s="170">
        <v>0</v>
      </c>
      <c r="N5" s="129">
        <v>33219</v>
      </c>
      <c r="O5" s="170">
        <v>46</v>
      </c>
      <c r="P5" s="129">
        <v>4039</v>
      </c>
      <c r="Q5" s="170">
        <v>197</v>
      </c>
      <c r="R5" s="130">
        <v>2956</v>
      </c>
      <c r="S5" s="725">
        <f t="shared" ref="S5:S44" si="0">SUM(C5:R5)</f>
        <v>45997</v>
      </c>
      <c r="T5" s="739">
        <v>46713</v>
      </c>
      <c r="U5" s="740">
        <f>T5-S5</f>
        <v>716</v>
      </c>
    </row>
    <row r="6" spans="1:89" ht="13.5" customHeight="1">
      <c r="A6" s="408" t="s">
        <v>85</v>
      </c>
      <c r="B6" s="128" t="s">
        <v>105</v>
      </c>
      <c r="C6" s="170">
        <v>165</v>
      </c>
      <c r="D6" s="170">
        <v>609</v>
      </c>
      <c r="E6" s="170">
        <v>4</v>
      </c>
      <c r="F6" s="170">
        <v>2</v>
      </c>
      <c r="G6" s="170">
        <v>0</v>
      </c>
      <c r="H6" s="170">
        <v>0</v>
      </c>
      <c r="I6" s="170">
        <v>0</v>
      </c>
      <c r="J6" s="170">
        <v>0</v>
      </c>
      <c r="K6" s="129">
        <v>1380</v>
      </c>
      <c r="L6" s="170">
        <v>34</v>
      </c>
      <c r="M6" s="170">
        <v>0</v>
      </c>
      <c r="N6" s="129">
        <v>7365</v>
      </c>
      <c r="O6" s="170">
        <v>72</v>
      </c>
      <c r="P6" s="170">
        <v>199</v>
      </c>
      <c r="Q6" s="170">
        <v>275</v>
      </c>
      <c r="R6" s="211">
        <v>129</v>
      </c>
      <c r="S6" s="725">
        <f t="shared" si="0"/>
        <v>10234</v>
      </c>
      <c r="T6" s="739">
        <v>10407</v>
      </c>
      <c r="U6" s="740">
        <f t="shared" ref="U6:U69" si="1">T6-S6</f>
        <v>173</v>
      </c>
    </row>
    <row r="7" spans="1:89" ht="13.5" customHeight="1">
      <c r="A7" s="408" t="s">
        <v>86</v>
      </c>
      <c r="B7" s="128" t="s">
        <v>106</v>
      </c>
      <c r="C7" s="170">
        <v>287</v>
      </c>
      <c r="D7" s="170">
        <v>963</v>
      </c>
      <c r="E7" s="170">
        <v>31</v>
      </c>
      <c r="F7" s="170">
        <v>0</v>
      </c>
      <c r="G7" s="170">
        <v>0</v>
      </c>
      <c r="H7" s="170">
        <v>1</v>
      </c>
      <c r="I7" s="170">
        <v>0</v>
      </c>
      <c r="J7" s="170">
        <v>1</v>
      </c>
      <c r="K7" s="129">
        <v>2133</v>
      </c>
      <c r="L7" s="170">
        <v>62</v>
      </c>
      <c r="M7" s="170">
        <v>0</v>
      </c>
      <c r="N7" s="129">
        <v>11199</v>
      </c>
      <c r="O7" s="170">
        <v>82</v>
      </c>
      <c r="P7" s="129">
        <v>1073</v>
      </c>
      <c r="Q7" s="170">
        <v>102</v>
      </c>
      <c r="R7" s="211">
        <v>257</v>
      </c>
      <c r="S7" s="725">
        <f t="shared" si="0"/>
        <v>16191</v>
      </c>
      <c r="T7" s="739">
        <v>16466</v>
      </c>
      <c r="U7" s="740">
        <f t="shared" si="1"/>
        <v>275</v>
      </c>
    </row>
    <row r="8" spans="1:89" ht="13.5" customHeight="1">
      <c r="A8" s="408" t="s">
        <v>87</v>
      </c>
      <c r="B8" s="128" t="s">
        <v>107</v>
      </c>
      <c r="C8" s="170">
        <v>43</v>
      </c>
      <c r="D8" s="170">
        <v>376</v>
      </c>
      <c r="E8" s="170">
        <v>1</v>
      </c>
      <c r="F8" s="170">
        <v>0</v>
      </c>
      <c r="G8" s="170">
        <v>0</v>
      </c>
      <c r="H8" s="170">
        <v>0</v>
      </c>
      <c r="I8" s="170">
        <v>0</v>
      </c>
      <c r="J8" s="170">
        <v>0</v>
      </c>
      <c r="K8" s="129">
        <v>911</v>
      </c>
      <c r="L8" s="170">
        <v>30</v>
      </c>
      <c r="M8" s="170">
        <v>0</v>
      </c>
      <c r="N8" s="129">
        <v>3545</v>
      </c>
      <c r="O8" s="170">
        <v>8</v>
      </c>
      <c r="P8" s="170">
        <v>97</v>
      </c>
      <c r="Q8" s="170">
        <v>324</v>
      </c>
      <c r="R8" s="211">
        <v>72</v>
      </c>
      <c r="S8" s="725">
        <f t="shared" si="0"/>
        <v>5407</v>
      </c>
      <c r="T8" s="739">
        <v>5501</v>
      </c>
      <c r="U8" s="740">
        <f t="shared" si="1"/>
        <v>94</v>
      </c>
    </row>
    <row r="9" spans="1:89" ht="13.5" customHeight="1">
      <c r="A9" s="408" t="s">
        <v>88</v>
      </c>
      <c r="B9" s="128" t="s">
        <v>108</v>
      </c>
      <c r="C9" s="170">
        <v>74</v>
      </c>
      <c r="D9" s="170">
        <v>383</v>
      </c>
      <c r="E9" s="170">
        <v>0</v>
      </c>
      <c r="F9" s="170">
        <v>0</v>
      </c>
      <c r="G9" s="170">
        <v>0</v>
      </c>
      <c r="H9" s="170">
        <v>0</v>
      </c>
      <c r="I9" s="170">
        <v>0</v>
      </c>
      <c r="J9" s="170">
        <v>3</v>
      </c>
      <c r="K9" s="129">
        <v>1607</v>
      </c>
      <c r="L9" s="170">
        <v>54</v>
      </c>
      <c r="M9" s="170">
        <v>0</v>
      </c>
      <c r="N9" s="129">
        <v>5191</v>
      </c>
      <c r="O9" s="170">
        <v>81</v>
      </c>
      <c r="P9" s="129">
        <v>775</v>
      </c>
      <c r="Q9" s="170">
        <v>94</v>
      </c>
      <c r="R9" s="211">
        <v>159</v>
      </c>
      <c r="S9" s="725">
        <f t="shared" si="0"/>
        <v>8421</v>
      </c>
      <c r="T9" s="739">
        <v>8567</v>
      </c>
      <c r="U9" s="740">
        <f t="shared" si="1"/>
        <v>146</v>
      </c>
    </row>
    <row r="10" spans="1:89" ht="13.5" customHeight="1">
      <c r="A10" s="408" t="s">
        <v>89</v>
      </c>
      <c r="B10" s="128" t="s">
        <v>109</v>
      </c>
      <c r="C10" s="129">
        <v>719</v>
      </c>
      <c r="D10" s="129">
        <v>15703</v>
      </c>
      <c r="E10" s="129">
        <v>666</v>
      </c>
      <c r="F10" s="170">
        <v>2</v>
      </c>
      <c r="G10" s="170">
        <v>0</v>
      </c>
      <c r="H10" s="170">
        <v>3</v>
      </c>
      <c r="I10" s="170">
        <v>1</v>
      </c>
      <c r="J10" s="170">
        <v>56</v>
      </c>
      <c r="K10" s="129">
        <v>7863</v>
      </c>
      <c r="L10" s="170">
        <v>179</v>
      </c>
      <c r="M10" s="170">
        <v>1</v>
      </c>
      <c r="N10" s="129">
        <v>88430</v>
      </c>
      <c r="O10" s="129">
        <v>1192</v>
      </c>
      <c r="P10" s="129">
        <v>22580</v>
      </c>
      <c r="Q10" s="170">
        <v>192</v>
      </c>
      <c r="R10" s="130">
        <v>8727</v>
      </c>
      <c r="S10" s="725">
        <f t="shared" si="0"/>
        <v>146314</v>
      </c>
      <c r="T10" s="739">
        <v>147363</v>
      </c>
      <c r="U10" s="740">
        <f t="shared" si="1"/>
        <v>1049</v>
      </c>
    </row>
    <row r="11" spans="1:89" ht="13.5" customHeight="1">
      <c r="A11" s="408" t="s">
        <v>90</v>
      </c>
      <c r="B11" s="128" t="s">
        <v>110</v>
      </c>
      <c r="C11" s="129">
        <v>1212</v>
      </c>
      <c r="D11" s="129">
        <v>8014</v>
      </c>
      <c r="E11" s="170">
        <v>21</v>
      </c>
      <c r="F11" s="170">
        <v>6</v>
      </c>
      <c r="G11" s="170">
        <v>1</v>
      </c>
      <c r="H11" s="170">
        <v>7</v>
      </c>
      <c r="I11" s="170">
        <v>15</v>
      </c>
      <c r="J11" s="170">
        <v>5</v>
      </c>
      <c r="K11" s="129">
        <v>13112</v>
      </c>
      <c r="L11" s="170">
        <v>544</v>
      </c>
      <c r="M11" s="170">
        <v>0</v>
      </c>
      <c r="N11" s="129">
        <v>52519</v>
      </c>
      <c r="O11" s="170">
        <v>258</v>
      </c>
      <c r="P11" s="129">
        <v>7695</v>
      </c>
      <c r="Q11" s="170">
        <v>188</v>
      </c>
      <c r="R11" s="130">
        <v>3441</v>
      </c>
      <c r="S11" s="725">
        <f t="shared" si="0"/>
        <v>87038</v>
      </c>
      <c r="T11" s="739">
        <v>89005</v>
      </c>
      <c r="U11" s="740">
        <f t="shared" si="1"/>
        <v>1967</v>
      </c>
    </row>
    <row r="12" spans="1:89" ht="13.5" customHeight="1">
      <c r="A12" s="408" t="s">
        <v>91</v>
      </c>
      <c r="B12" s="128" t="s">
        <v>111</v>
      </c>
      <c r="C12" s="170">
        <v>22</v>
      </c>
      <c r="D12" s="170">
        <v>307</v>
      </c>
      <c r="E12" s="170">
        <v>87</v>
      </c>
      <c r="F12" s="170">
        <v>0</v>
      </c>
      <c r="G12" s="170">
        <v>0</v>
      </c>
      <c r="H12" s="170">
        <v>0</v>
      </c>
      <c r="I12" s="170">
        <v>0</v>
      </c>
      <c r="J12" s="170">
        <v>0</v>
      </c>
      <c r="K12" s="170">
        <v>793</v>
      </c>
      <c r="L12" s="170">
        <v>8</v>
      </c>
      <c r="M12" s="170">
        <v>0</v>
      </c>
      <c r="N12" s="129">
        <v>3223</v>
      </c>
      <c r="O12" s="170">
        <v>6</v>
      </c>
      <c r="P12" s="170">
        <v>220</v>
      </c>
      <c r="Q12" s="170">
        <v>44</v>
      </c>
      <c r="R12" s="211">
        <v>109</v>
      </c>
      <c r="S12" s="725">
        <f t="shared" si="0"/>
        <v>4819</v>
      </c>
      <c r="T12" s="739">
        <v>4900</v>
      </c>
      <c r="U12" s="740">
        <f t="shared" si="1"/>
        <v>81</v>
      </c>
    </row>
    <row r="13" spans="1:89" ht="13.5" customHeight="1">
      <c r="A13" s="408" t="s">
        <v>92</v>
      </c>
      <c r="B13" s="128" t="s">
        <v>112</v>
      </c>
      <c r="C13" s="129">
        <v>973</v>
      </c>
      <c r="D13" s="129">
        <v>1650</v>
      </c>
      <c r="E13" s="129">
        <v>1175</v>
      </c>
      <c r="F13" s="170">
        <v>0</v>
      </c>
      <c r="G13" s="170">
        <v>1</v>
      </c>
      <c r="H13" s="170">
        <v>2</v>
      </c>
      <c r="I13" s="170">
        <v>1</v>
      </c>
      <c r="J13" s="170">
        <v>3</v>
      </c>
      <c r="K13" s="129">
        <v>2837</v>
      </c>
      <c r="L13" s="170">
        <v>77</v>
      </c>
      <c r="M13" s="170">
        <v>0</v>
      </c>
      <c r="N13" s="129">
        <v>24831</v>
      </c>
      <c r="O13" s="170">
        <v>317</v>
      </c>
      <c r="P13" s="129">
        <v>2369</v>
      </c>
      <c r="Q13" s="170">
        <v>82</v>
      </c>
      <c r="R13" s="130">
        <v>1289</v>
      </c>
      <c r="S13" s="725">
        <f t="shared" si="0"/>
        <v>35607</v>
      </c>
      <c r="T13" s="739">
        <v>36215</v>
      </c>
      <c r="U13" s="740">
        <f t="shared" si="1"/>
        <v>608</v>
      </c>
    </row>
    <row r="14" spans="1:89" ht="13.5" customHeight="1">
      <c r="A14" s="408">
        <v>10</v>
      </c>
      <c r="B14" s="128" t="s">
        <v>113</v>
      </c>
      <c r="C14" s="129">
        <v>622</v>
      </c>
      <c r="D14" s="129">
        <v>1432</v>
      </c>
      <c r="E14" s="170">
        <v>37</v>
      </c>
      <c r="F14" s="170">
        <v>0</v>
      </c>
      <c r="G14" s="170">
        <v>1</v>
      </c>
      <c r="H14" s="170">
        <v>0</v>
      </c>
      <c r="I14" s="170">
        <v>5</v>
      </c>
      <c r="J14" s="170">
        <v>1</v>
      </c>
      <c r="K14" s="129">
        <v>4415</v>
      </c>
      <c r="L14" s="170">
        <v>135</v>
      </c>
      <c r="M14" s="170">
        <v>0</v>
      </c>
      <c r="N14" s="129">
        <v>24734</v>
      </c>
      <c r="O14" s="170">
        <v>384</v>
      </c>
      <c r="P14" s="129">
        <v>2817</v>
      </c>
      <c r="Q14" s="170">
        <v>111</v>
      </c>
      <c r="R14" s="130">
        <v>1381</v>
      </c>
      <c r="S14" s="725">
        <f t="shared" si="0"/>
        <v>36075</v>
      </c>
      <c r="T14" s="739">
        <v>38076</v>
      </c>
      <c r="U14" s="740">
        <f t="shared" si="1"/>
        <v>2001</v>
      </c>
    </row>
    <row r="15" spans="1:89" ht="13.5" customHeight="1">
      <c r="A15" s="408">
        <v>11</v>
      </c>
      <c r="B15" s="128" t="s">
        <v>114</v>
      </c>
      <c r="C15" s="170">
        <v>8</v>
      </c>
      <c r="D15" s="170">
        <v>316</v>
      </c>
      <c r="E15" s="170">
        <v>0</v>
      </c>
      <c r="F15" s="170">
        <v>1</v>
      </c>
      <c r="G15" s="170">
        <v>0</v>
      </c>
      <c r="H15" s="170">
        <v>0</v>
      </c>
      <c r="I15" s="170">
        <v>0</v>
      </c>
      <c r="J15" s="170">
        <v>0</v>
      </c>
      <c r="K15" s="170">
        <v>279</v>
      </c>
      <c r="L15" s="170">
        <v>14</v>
      </c>
      <c r="M15" s="170">
        <v>0</v>
      </c>
      <c r="N15" s="129">
        <v>3252</v>
      </c>
      <c r="O15" s="170">
        <v>29</v>
      </c>
      <c r="P15" s="170">
        <v>233</v>
      </c>
      <c r="Q15" s="170">
        <v>16</v>
      </c>
      <c r="R15" s="211">
        <v>196</v>
      </c>
      <c r="S15" s="725">
        <f t="shared" si="0"/>
        <v>4344</v>
      </c>
      <c r="T15" s="739">
        <v>4413</v>
      </c>
      <c r="U15" s="740">
        <f t="shared" si="1"/>
        <v>69</v>
      </c>
    </row>
    <row r="16" spans="1:89" ht="13.5" customHeight="1">
      <c r="A16" s="408">
        <v>12</v>
      </c>
      <c r="B16" s="128" t="s">
        <v>115</v>
      </c>
      <c r="C16" s="170">
        <v>28</v>
      </c>
      <c r="D16" s="170">
        <v>193</v>
      </c>
      <c r="E16" s="170">
        <v>3</v>
      </c>
      <c r="F16" s="170">
        <v>0</v>
      </c>
      <c r="G16" s="170">
        <v>32</v>
      </c>
      <c r="H16" s="170">
        <v>1</v>
      </c>
      <c r="I16" s="170">
        <v>0</v>
      </c>
      <c r="J16" s="170">
        <v>0</v>
      </c>
      <c r="K16" s="170">
        <v>305</v>
      </c>
      <c r="L16" s="170">
        <v>3</v>
      </c>
      <c r="M16" s="170">
        <v>0</v>
      </c>
      <c r="N16" s="129">
        <v>1788</v>
      </c>
      <c r="O16" s="170">
        <v>6</v>
      </c>
      <c r="P16" s="170">
        <v>122</v>
      </c>
      <c r="Q16" s="170">
        <v>189</v>
      </c>
      <c r="R16" s="211">
        <v>66</v>
      </c>
      <c r="S16" s="725">
        <f t="shared" si="0"/>
        <v>2736</v>
      </c>
      <c r="T16" s="739">
        <v>2866</v>
      </c>
      <c r="U16" s="740">
        <f t="shared" si="1"/>
        <v>130</v>
      </c>
    </row>
    <row r="17" spans="1:21" ht="13.5" customHeight="1">
      <c r="A17" s="408">
        <v>13</v>
      </c>
      <c r="B17" s="128" t="s">
        <v>116</v>
      </c>
      <c r="C17" s="170">
        <v>28</v>
      </c>
      <c r="D17" s="170">
        <v>241</v>
      </c>
      <c r="E17" s="170">
        <v>3</v>
      </c>
      <c r="F17" s="170">
        <v>0</v>
      </c>
      <c r="G17" s="170">
        <v>0</v>
      </c>
      <c r="H17" s="170">
        <v>0</v>
      </c>
      <c r="I17" s="170">
        <v>0</v>
      </c>
      <c r="J17" s="170">
        <v>0</v>
      </c>
      <c r="K17" s="129">
        <v>664</v>
      </c>
      <c r="L17" s="170">
        <v>16</v>
      </c>
      <c r="M17" s="170">
        <v>0</v>
      </c>
      <c r="N17" s="129">
        <v>3344</v>
      </c>
      <c r="O17" s="170">
        <v>0</v>
      </c>
      <c r="P17" s="170">
        <v>235</v>
      </c>
      <c r="Q17" s="170">
        <v>232</v>
      </c>
      <c r="R17" s="211">
        <v>17</v>
      </c>
      <c r="S17" s="725">
        <f t="shared" si="0"/>
        <v>4780</v>
      </c>
      <c r="T17" s="739">
        <v>4855</v>
      </c>
      <c r="U17" s="740">
        <f t="shared" si="1"/>
        <v>75</v>
      </c>
    </row>
    <row r="18" spans="1:21" ht="13.5" customHeight="1">
      <c r="A18" s="408">
        <v>14</v>
      </c>
      <c r="B18" s="128" t="s">
        <v>117</v>
      </c>
      <c r="C18" s="170">
        <v>32</v>
      </c>
      <c r="D18" s="170">
        <v>485</v>
      </c>
      <c r="E18" s="170">
        <v>0</v>
      </c>
      <c r="F18" s="170">
        <v>0</v>
      </c>
      <c r="G18" s="170">
        <v>0</v>
      </c>
      <c r="H18" s="170">
        <v>0</v>
      </c>
      <c r="I18" s="170">
        <v>3</v>
      </c>
      <c r="J18" s="170">
        <v>1</v>
      </c>
      <c r="K18" s="129">
        <v>1138</v>
      </c>
      <c r="L18" s="170">
        <v>39</v>
      </c>
      <c r="M18" s="170">
        <v>0</v>
      </c>
      <c r="N18" s="129">
        <v>4221</v>
      </c>
      <c r="O18" s="170">
        <v>25</v>
      </c>
      <c r="P18" s="129">
        <v>857</v>
      </c>
      <c r="Q18" s="170">
        <v>56</v>
      </c>
      <c r="R18" s="211">
        <v>313</v>
      </c>
      <c r="S18" s="725">
        <f t="shared" si="0"/>
        <v>7170</v>
      </c>
      <c r="T18" s="739">
        <v>7496</v>
      </c>
      <c r="U18" s="740">
        <f t="shared" si="1"/>
        <v>326</v>
      </c>
    </row>
    <row r="19" spans="1:21" ht="13.5" customHeight="1">
      <c r="A19" s="408">
        <v>15</v>
      </c>
      <c r="B19" s="128" t="s">
        <v>118</v>
      </c>
      <c r="C19" s="170">
        <v>518</v>
      </c>
      <c r="D19" s="170">
        <v>466</v>
      </c>
      <c r="E19" s="170">
        <v>4</v>
      </c>
      <c r="F19" s="170">
        <v>2</v>
      </c>
      <c r="G19" s="170">
        <v>1</v>
      </c>
      <c r="H19" s="170">
        <v>0</v>
      </c>
      <c r="I19" s="170">
        <v>0</v>
      </c>
      <c r="J19" s="170">
        <v>1</v>
      </c>
      <c r="K19" s="129">
        <v>1438</v>
      </c>
      <c r="L19" s="170">
        <v>160</v>
      </c>
      <c r="M19" s="170">
        <v>0</v>
      </c>
      <c r="N19" s="129">
        <v>5550</v>
      </c>
      <c r="O19" s="170">
        <v>80</v>
      </c>
      <c r="P19" s="129">
        <v>1034</v>
      </c>
      <c r="Q19" s="170">
        <v>27</v>
      </c>
      <c r="R19" s="211">
        <v>199</v>
      </c>
      <c r="S19" s="725">
        <f t="shared" si="0"/>
        <v>9480</v>
      </c>
      <c r="T19" s="739">
        <v>9722</v>
      </c>
      <c r="U19" s="740">
        <f t="shared" si="1"/>
        <v>242</v>
      </c>
    </row>
    <row r="20" spans="1:21" ht="13.5" customHeight="1">
      <c r="A20" s="408">
        <v>16</v>
      </c>
      <c r="B20" s="128" t="s">
        <v>119</v>
      </c>
      <c r="C20" s="170">
        <v>382</v>
      </c>
      <c r="D20" s="129">
        <v>6351</v>
      </c>
      <c r="E20" s="170">
        <v>17</v>
      </c>
      <c r="F20" s="170">
        <v>0</v>
      </c>
      <c r="G20" s="170">
        <v>6</v>
      </c>
      <c r="H20" s="170">
        <v>0</v>
      </c>
      <c r="I20" s="170">
        <v>0</v>
      </c>
      <c r="J20" s="170">
        <v>2</v>
      </c>
      <c r="K20" s="129">
        <v>8725</v>
      </c>
      <c r="L20" s="170">
        <v>105</v>
      </c>
      <c r="M20" s="170">
        <v>0</v>
      </c>
      <c r="N20" s="129">
        <v>53929</v>
      </c>
      <c r="O20" s="170">
        <v>216</v>
      </c>
      <c r="P20" s="129">
        <v>12250</v>
      </c>
      <c r="Q20" s="170">
        <v>122</v>
      </c>
      <c r="R20" s="130">
        <v>5252</v>
      </c>
      <c r="S20" s="725">
        <f t="shared" si="0"/>
        <v>87357</v>
      </c>
      <c r="T20" s="739">
        <v>88689</v>
      </c>
      <c r="U20" s="740">
        <f t="shared" si="1"/>
        <v>1332</v>
      </c>
    </row>
    <row r="21" spans="1:21" ht="13.5" customHeight="1">
      <c r="A21" s="408">
        <v>17</v>
      </c>
      <c r="B21" s="128" t="s">
        <v>120</v>
      </c>
      <c r="C21" s="170">
        <v>54</v>
      </c>
      <c r="D21" s="170">
        <v>565</v>
      </c>
      <c r="E21" s="170">
        <v>305</v>
      </c>
      <c r="F21" s="170">
        <v>2</v>
      </c>
      <c r="G21" s="170">
        <v>0</v>
      </c>
      <c r="H21" s="170">
        <v>0</v>
      </c>
      <c r="I21" s="170">
        <v>0</v>
      </c>
      <c r="J21" s="170">
        <v>2</v>
      </c>
      <c r="K21" s="129">
        <v>5282</v>
      </c>
      <c r="L21" s="170">
        <v>78</v>
      </c>
      <c r="M21" s="170">
        <v>0</v>
      </c>
      <c r="N21" s="129">
        <v>9083</v>
      </c>
      <c r="O21" s="170">
        <v>31</v>
      </c>
      <c r="P21" s="129">
        <v>2312</v>
      </c>
      <c r="Q21" s="170">
        <v>86</v>
      </c>
      <c r="R21" s="211">
        <v>569</v>
      </c>
      <c r="S21" s="725">
        <f t="shared" si="0"/>
        <v>18369</v>
      </c>
      <c r="T21" s="739">
        <v>18637</v>
      </c>
      <c r="U21" s="740">
        <f t="shared" si="1"/>
        <v>268</v>
      </c>
    </row>
    <row r="22" spans="1:21" ht="13.5" customHeight="1">
      <c r="A22" s="408">
        <v>18</v>
      </c>
      <c r="B22" s="128" t="s">
        <v>121</v>
      </c>
      <c r="C22" s="170">
        <v>13</v>
      </c>
      <c r="D22" s="170">
        <v>135</v>
      </c>
      <c r="E22" s="170">
        <v>0</v>
      </c>
      <c r="F22" s="170">
        <v>0</v>
      </c>
      <c r="G22" s="170">
        <v>0</v>
      </c>
      <c r="H22" s="170">
        <v>0</v>
      </c>
      <c r="I22" s="170">
        <v>0</v>
      </c>
      <c r="J22" s="170">
        <v>0</v>
      </c>
      <c r="K22" s="170">
        <v>606</v>
      </c>
      <c r="L22" s="170">
        <v>16</v>
      </c>
      <c r="M22" s="170">
        <v>0</v>
      </c>
      <c r="N22" s="129">
        <v>1862</v>
      </c>
      <c r="O22" s="170">
        <v>6</v>
      </c>
      <c r="P22" s="170">
        <v>321</v>
      </c>
      <c r="Q22" s="170">
        <v>59</v>
      </c>
      <c r="R22" s="211">
        <v>61</v>
      </c>
      <c r="S22" s="725">
        <f t="shared" si="0"/>
        <v>3079</v>
      </c>
      <c r="T22" s="739">
        <v>3160</v>
      </c>
      <c r="U22" s="740">
        <f t="shared" si="1"/>
        <v>81</v>
      </c>
    </row>
    <row r="23" spans="1:21" ht="13.5" customHeight="1">
      <c r="A23" s="408">
        <v>19</v>
      </c>
      <c r="B23" s="128" t="s">
        <v>122</v>
      </c>
      <c r="C23" s="170">
        <v>72</v>
      </c>
      <c r="D23" s="170">
        <v>470</v>
      </c>
      <c r="E23" s="170">
        <v>3</v>
      </c>
      <c r="F23" s="170">
        <v>1</v>
      </c>
      <c r="G23" s="170">
        <v>0</v>
      </c>
      <c r="H23" s="170">
        <v>0</v>
      </c>
      <c r="I23" s="170">
        <v>0</v>
      </c>
      <c r="J23" s="170">
        <v>0</v>
      </c>
      <c r="K23" s="129">
        <v>2019</v>
      </c>
      <c r="L23" s="170">
        <v>11</v>
      </c>
      <c r="M23" s="170">
        <v>0</v>
      </c>
      <c r="N23" s="129">
        <v>8530</v>
      </c>
      <c r="O23" s="170">
        <v>182</v>
      </c>
      <c r="P23" s="129">
        <v>1443</v>
      </c>
      <c r="Q23" s="170">
        <v>218</v>
      </c>
      <c r="R23" s="211">
        <v>224</v>
      </c>
      <c r="S23" s="725">
        <f t="shared" si="0"/>
        <v>13173</v>
      </c>
      <c r="T23" s="739">
        <v>13386</v>
      </c>
      <c r="U23" s="740">
        <f t="shared" si="1"/>
        <v>213</v>
      </c>
    </row>
    <row r="24" spans="1:21" ht="13.5" customHeight="1">
      <c r="A24" s="408">
        <v>20</v>
      </c>
      <c r="B24" s="128" t="s">
        <v>123</v>
      </c>
      <c r="C24" s="170">
        <v>334</v>
      </c>
      <c r="D24" s="129">
        <v>1484</v>
      </c>
      <c r="E24" s="170">
        <v>521</v>
      </c>
      <c r="F24" s="170">
        <v>1</v>
      </c>
      <c r="G24" s="170">
        <v>4</v>
      </c>
      <c r="H24" s="170">
        <v>8</v>
      </c>
      <c r="I24" s="170">
        <v>19</v>
      </c>
      <c r="J24" s="170">
        <v>9</v>
      </c>
      <c r="K24" s="129">
        <v>2867</v>
      </c>
      <c r="L24" s="170">
        <v>61</v>
      </c>
      <c r="M24" s="170">
        <v>0</v>
      </c>
      <c r="N24" s="129">
        <v>27218</v>
      </c>
      <c r="O24" s="170">
        <v>58</v>
      </c>
      <c r="P24" s="129">
        <v>3978</v>
      </c>
      <c r="Q24" s="170">
        <v>70</v>
      </c>
      <c r="R24" s="130">
        <v>1309</v>
      </c>
      <c r="S24" s="725">
        <f t="shared" si="0"/>
        <v>37941</v>
      </c>
      <c r="T24" s="739">
        <v>38503</v>
      </c>
      <c r="U24" s="740">
        <f t="shared" si="1"/>
        <v>562</v>
      </c>
    </row>
    <row r="25" spans="1:21" ht="13.5" customHeight="1">
      <c r="A25" s="408">
        <v>21</v>
      </c>
      <c r="B25" s="128" t="s">
        <v>124</v>
      </c>
      <c r="C25" s="170">
        <v>18</v>
      </c>
      <c r="D25" s="170">
        <v>546</v>
      </c>
      <c r="E25" s="170">
        <v>2</v>
      </c>
      <c r="F25" s="170">
        <v>0</v>
      </c>
      <c r="G25" s="170">
        <v>0</v>
      </c>
      <c r="H25" s="170">
        <v>0</v>
      </c>
      <c r="I25" s="170">
        <v>5</v>
      </c>
      <c r="J25" s="170">
        <v>0</v>
      </c>
      <c r="K25" s="129">
        <v>1087</v>
      </c>
      <c r="L25" s="170">
        <v>22</v>
      </c>
      <c r="M25" s="170">
        <v>0</v>
      </c>
      <c r="N25" s="129">
        <v>7189</v>
      </c>
      <c r="O25" s="170">
        <v>5</v>
      </c>
      <c r="P25" s="129">
        <v>570</v>
      </c>
      <c r="Q25" s="170">
        <v>310</v>
      </c>
      <c r="R25" s="211">
        <v>422</v>
      </c>
      <c r="S25" s="725">
        <f t="shared" si="0"/>
        <v>10176</v>
      </c>
      <c r="T25" s="739">
        <v>10336</v>
      </c>
      <c r="U25" s="740">
        <f t="shared" si="1"/>
        <v>160</v>
      </c>
    </row>
    <row r="26" spans="1:21" ht="13.5" customHeight="1">
      <c r="A26" s="408">
        <v>22</v>
      </c>
      <c r="B26" s="128" t="s">
        <v>125</v>
      </c>
      <c r="C26" s="170">
        <v>41</v>
      </c>
      <c r="D26" s="170">
        <v>474</v>
      </c>
      <c r="E26" s="170">
        <v>1</v>
      </c>
      <c r="F26" s="170">
        <v>0</v>
      </c>
      <c r="G26" s="170">
        <v>0</v>
      </c>
      <c r="H26" s="170">
        <v>0</v>
      </c>
      <c r="I26" s="170">
        <v>0</v>
      </c>
      <c r="J26" s="170">
        <v>0</v>
      </c>
      <c r="K26" s="129">
        <v>2860</v>
      </c>
      <c r="L26" s="170">
        <v>102</v>
      </c>
      <c r="M26" s="170">
        <v>0</v>
      </c>
      <c r="N26" s="129">
        <v>6839</v>
      </c>
      <c r="O26" s="170">
        <v>42</v>
      </c>
      <c r="P26" s="129">
        <v>1036</v>
      </c>
      <c r="Q26" s="170">
        <v>33</v>
      </c>
      <c r="R26" s="211">
        <v>528</v>
      </c>
      <c r="S26" s="725">
        <f t="shared" si="0"/>
        <v>11956</v>
      </c>
      <c r="T26" s="739">
        <v>12168</v>
      </c>
      <c r="U26" s="740">
        <f t="shared" si="1"/>
        <v>212</v>
      </c>
    </row>
    <row r="27" spans="1:21" ht="13.5" customHeight="1">
      <c r="A27" s="408">
        <v>23</v>
      </c>
      <c r="B27" s="128" t="s">
        <v>126</v>
      </c>
      <c r="C27" s="170">
        <v>23</v>
      </c>
      <c r="D27" s="170">
        <v>597</v>
      </c>
      <c r="E27" s="170">
        <v>0</v>
      </c>
      <c r="F27" s="170">
        <v>0</v>
      </c>
      <c r="G27" s="170">
        <v>1</v>
      </c>
      <c r="H27" s="170">
        <v>0</v>
      </c>
      <c r="I27" s="170">
        <v>0</v>
      </c>
      <c r="J27" s="170">
        <v>0</v>
      </c>
      <c r="K27" s="129">
        <v>1464</v>
      </c>
      <c r="L27" s="170">
        <v>24</v>
      </c>
      <c r="M27" s="170">
        <v>0</v>
      </c>
      <c r="N27" s="129">
        <v>6818</v>
      </c>
      <c r="O27" s="170">
        <v>88</v>
      </c>
      <c r="P27" s="129">
        <v>696</v>
      </c>
      <c r="Q27" s="170">
        <v>190</v>
      </c>
      <c r="R27" s="211">
        <v>273</v>
      </c>
      <c r="S27" s="725">
        <f t="shared" si="0"/>
        <v>10174</v>
      </c>
      <c r="T27" s="739">
        <v>10343</v>
      </c>
      <c r="U27" s="740">
        <f t="shared" si="1"/>
        <v>169</v>
      </c>
    </row>
    <row r="28" spans="1:21" ht="13.5" customHeight="1">
      <c r="A28" s="408">
        <v>24</v>
      </c>
      <c r="B28" s="128" t="s">
        <v>127</v>
      </c>
      <c r="C28" s="129">
        <v>866</v>
      </c>
      <c r="D28" s="170">
        <v>211</v>
      </c>
      <c r="E28" s="170">
        <v>5</v>
      </c>
      <c r="F28" s="170">
        <v>0</v>
      </c>
      <c r="G28" s="170">
        <v>0</v>
      </c>
      <c r="H28" s="170">
        <v>0</v>
      </c>
      <c r="I28" s="170">
        <v>0</v>
      </c>
      <c r="J28" s="170">
        <v>0</v>
      </c>
      <c r="K28" s="170">
        <v>93</v>
      </c>
      <c r="L28" s="170">
        <v>30</v>
      </c>
      <c r="M28" s="170">
        <v>0</v>
      </c>
      <c r="N28" s="129">
        <v>2425</v>
      </c>
      <c r="O28" s="170">
        <v>136</v>
      </c>
      <c r="P28" s="170">
        <v>682</v>
      </c>
      <c r="Q28" s="170">
        <v>175</v>
      </c>
      <c r="R28" s="211">
        <v>172</v>
      </c>
      <c r="S28" s="725">
        <f t="shared" si="0"/>
        <v>4795</v>
      </c>
      <c r="T28" s="739">
        <v>4886</v>
      </c>
      <c r="U28" s="740">
        <f t="shared" si="1"/>
        <v>91</v>
      </c>
    </row>
    <row r="29" spans="1:21" ht="13.5" customHeight="1">
      <c r="A29" s="408">
        <v>25</v>
      </c>
      <c r="B29" s="128" t="s">
        <v>128</v>
      </c>
      <c r="C29" s="170">
        <v>271</v>
      </c>
      <c r="D29" s="170">
        <v>696</v>
      </c>
      <c r="E29" s="170">
        <v>4</v>
      </c>
      <c r="F29" s="170">
        <v>2</v>
      </c>
      <c r="G29" s="170">
        <v>2</v>
      </c>
      <c r="H29" s="170">
        <v>1</v>
      </c>
      <c r="I29" s="170">
        <v>2</v>
      </c>
      <c r="J29" s="170">
        <v>0</v>
      </c>
      <c r="K29" s="129">
        <v>2693</v>
      </c>
      <c r="L29" s="170">
        <v>22</v>
      </c>
      <c r="M29" s="170">
        <v>0</v>
      </c>
      <c r="N29" s="129">
        <v>6941</v>
      </c>
      <c r="O29" s="170">
        <v>8</v>
      </c>
      <c r="P29" s="129">
        <v>876</v>
      </c>
      <c r="Q29" s="170">
        <v>549</v>
      </c>
      <c r="R29" s="211">
        <v>350</v>
      </c>
      <c r="S29" s="725">
        <f t="shared" si="0"/>
        <v>12417</v>
      </c>
      <c r="T29" s="739">
        <v>12943</v>
      </c>
      <c r="U29" s="740">
        <f t="shared" si="1"/>
        <v>526</v>
      </c>
    </row>
    <row r="30" spans="1:21" ht="13.5" customHeight="1">
      <c r="A30" s="408">
        <v>26</v>
      </c>
      <c r="B30" s="128" t="s">
        <v>129</v>
      </c>
      <c r="C30" s="170">
        <v>760</v>
      </c>
      <c r="D30" s="129">
        <v>1556</v>
      </c>
      <c r="E30" s="170">
        <v>7</v>
      </c>
      <c r="F30" s="170">
        <v>0</v>
      </c>
      <c r="G30" s="170">
        <v>1</v>
      </c>
      <c r="H30" s="170">
        <v>1</v>
      </c>
      <c r="I30" s="170">
        <v>3</v>
      </c>
      <c r="J30" s="170">
        <v>0</v>
      </c>
      <c r="K30" s="129">
        <v>2491</v>
      </c>
      <c r="L30" s="170">
        <v>65</v>
      </c>
      <c r="M30" s="170">
        <v>0</v>
      </c>
      <c r="N30" s="129">
        <v>9988</v>
      </c>
      <c r="O30" s="170">
        <v>67</v>
      </c>
      <c r="P30" s="129">
        <v>1654</v>
      </c>
      <c r="Q30" s="170">
        <v>58</v>
      </c>
      <c r="R30" s="211">
        <v>829</v>
      </c>
      <c r="S30" s="725">
        <f t="shared" si="0"/>
        <v>17480</v>
      </c>
      <c r="T30" s="739">
        <v>17783</v>
      </c>
      <c r="U30" s="740">
        <f t="shared" si="1"/>
        <v>303</v>
      </c>
    </row>
    <row r="31" spans="1:21" ht="13.5" customHeight="1">
      <c r="A31" s="408">
        <v>27</v>
      </c>
      <c r="B31" s="128" t="s">
        <v>130</v>
      </c>
      <c r="C31" s="170">
        <v>105</v>
      </c>
      <c r="D31" s="129">
        <v>2600</v>
      </c>
      <c r="E31" s="170">
        <v>0</v>
      </c>
      <c r="F31" s="170">
        <v>2</v>
      </c>
      <c r="G31" s="170">
        <v>1</v>
      </c>
      <c r="H31" s="170">
        <v>1</v>
      </c>
      <c r="I31" s="170">
        <v>4</v>
      </c>
      <c r="J31" s="170">
        <v>3</v>
      </c>
      <c r="K31" s="129">
        <v>4996</v>
      </c>
      <c r="L31" s="170">
        <v>132</v>
      </c>
      <c r="M31" s="170">
        <v>0</v>
      </c>
      <c r="N31" s="129">
        <v>28101</v>
      </c>
      <c r="O31" s="170">
        <v>108</v>
      </c>
      <c r="P31" s="129">
        <v>1864</v>
      </c>
      <c r="Q31" s="170">
        <v>199</v>
      </c>
      <c r="R31" s="130">
        <v>1566</v>
      </c>
      <c r="S31" s="725">
        <f t="shared" si="0"/>
        <v>39682</v>
      </c>
      <c r="T31" s="739">
        <v>40310</v>
      </c>
      <c r="U31" s="740">
        <f t="shared" si="1"/>
        <v>628</v>
      </c>
    </row>
    <row r="32" spans="1:21" ht="13.5" customHeight="1">
      <c r="A32" s="408">
        <v>28</v>
      </c>
      <c r="B32" s="128" t="s">
        <v>196</v>
      </c>
      <c r="C32" s="170">
        <v>125</v>
      </c>
      <c r="D32" s="170">
        <v>365</v>
      </c>
      <c r="E32" s="170">
        <v>0</v>
      </c>
      <c r="F32" s="170">
        <v>1</v>
      </c>
      <c r="G32" s="170">
        <v>0</v>
      </c>
      <c r="H32" s="170">
        <v>1</v>
      </c>
      <c r="I32" s="170">
        <v>2</v>
      </c>
      <c r="J32" s="170">
        <v>1</v>
      </c>
      <c r="K32" s="129">
        <v>2117</v>
      </c>
      <c r="L32" s="170">
        <v>48</v>
      </c>
      <c r="M32" s="170">
        <v>0</v>
      </c>
      <c r="N32" s="129">
        <v>5737</v>
      </c>
      <c r="O32" s="170">
        <v>90</v>
      </c>
      <c r="P32" s="129">
        <v>1136</v>
      </c>
      <c r="Q32" s="170">
        <v>112</v>
      </c>
      <c r="R32" s="211">
        <v>194</v>
      </c>
      <c r="S32" s="725">
        <f t="shared" si="0"/>
        <v>9929</v>
      </c>
      <c r="T32" s="739">
        <v>10115</v>
      </c>
      <c r="U32" s="740">
        <f t="shared" si="1"/>
        <v>186</v>
      </c>
    </row>
    <row r="33" spans="1:89" ht="13.5" customHeight="1">
      <c r="A33" s="408">
        <v>29</v>
      </c>
      <c r="B33" s="128" t="s">
        <v>132</v>
      </c>
      <c r="C33" s="170">
        <v>53</v>
      </c>
      <c r="D33" s="170">
        <v>78</v>
      </c>
      <c r="E33" s="170">
        <v>1</v>
      </c>
      <c r="F33" s="170">
        <v>0</v>
      </c>
      <c r="G33" s="170">
        <v>0</v>
      </c>
      <c r="H33" s="170">
        <v>0</v>
      </c>
      <c r="I33" s="170">
        <v>0</v>
      </c>
      <c r="J33" s="170">
        <v>2</v>
      </c>
      <c r="K33" s="170">
        <v>405</v>
      </c>
      <c r="L33" s="170">
        <v>18</v>
      </c>
      <c r="M33" s="170">
        <v>0</v>
      </c>
      <c r="N33" s="129">
        <v>1618</v>
      </c>
      <c r="O33" s="170">
        <v>70</v>
      </c>
      <c r="P33" s="170">
        <v>195</v>
      </c>
      <c r="Q33" s="170">
        <v>71</v>
      </c>
      <c r="R33" s="211">
        <v>33</v>
      </c>
      <c r="S33" s="725">
        <f t="shared" si="0"/>
        <v>2544</v>
      </c>
      <c r="T33" s="739">
        <v>2652</v>
      </c>
      <c r="U33" s="740">
        <f t="shared" si="1"/>
        <v>108</v>
      </c>
    </row>
    <row r="34" spans="1:89" ht="13.5" customHeight="1">
      <c r="A34" s="408">
        <v>30</v>
      </c>
      <c r="B34" s="128" t="s">
        <v>133</v>
      </c>
      <c r="C34" s="170">
        <v>5</v>
      </c>
      <c r="D34" s="170">
        <v>309</v>
      </c>
      <c r="E34" s="170">
        <v>0</v>
      </c>
      <c r="F34" s="170">
        <v>0</v>
      </c>
      <c r="G34" s="170">
        <v>0</v>
      </c>
      <c r="H34" s="170">
        <v>0</v>
      </c>
      <c r="I34" s="170">
        <v>0</v>
      </c>
      <c r="J34" s="170">
        <v>0</v>
      </c>
      <c r="K34" s="170">
        <v>73</v>
      </c>
      <c r="L34" s="170">
        <v>2</v>
      </c>
      <c r="M34" s="170">
        <v>0</v>
      </c>
      <c r="N34" s="129">
        <v>2496</v>
      </c>
      <c r="O34" s="170">
        <v>0</v>
      </c>
      <c r="P34" s="170">
        <v>96</v>
      </c>
      <c r="Q34" s="170">
        <v>117</v>
      </c>
      <c r="R34" s="211">
        <v>39</v>
      </c>
      <c r="S34" s="725">
        <f t="shared" si="0"/>
        <v>3137</v>
      </c>
      <c r="T34" s="739">
        <v>3186</v>
      </c>
      <c r="U34" s="740">
        <f t="shared" si="1"/>
        <v>49</v>
      </c>
    </row>
    <row r="35" spans="1:89" ht="13.5" customHeight="1">
      <c r="A35" s="408">
        <v>31</v>
      </c>
      <c r="B35" s="128" t="s">
        <v>134</v>
      </c>
      <c r="C35" s="129">
        <v>1398</v>
      </c>
      <c r="D35" s="129">
        <v>2149</v>
      </c>
      <c r="E35" s="170">
        <v>1</v>
      </c>
      <c r="F35" s="170">
        <v>0</v>
      </c>
      <c r="G35" s="170">
        <v>1</v>
      </c>
      <c r="H35" s="170">
        <v>3</v>
      </c>
      <c r="I35" s="170">
        <v>9</v>
      </c>
      <c r="J35" s="170">
        <v>3</v>
      </c>
      <c r="K35" s="129">
        <v>2874</v>
      </c>
      <c r="L35" s="170">
        <v>213</v>
      </c>
      <c r="M35" s="170">
        <v>0</v>
      </c>
      <c r="N35" s="129">
        <v>28430</v>
      </c>
      <c r="O35" s="170">
        <v>148</v>
      </c>
      <c r="P35" s="129">
        <v>3582</v>
      </c>
      <c r="Q35" s="170">
        <v>138</v>
      </c>
      <c r="R35" s="211">
        <v>1202</v>
      </c>
      <c r="S35" s="725">
        <f t="shared" si="0"/>
        <v>40151</v>
      </c>
      <c r="T35" s="739">
        <v>40815</v>
      </c>
      <c r="U35" s="740">
        <f t="shared" si="1"/>
        <v>664</v>
      </c>
    </row>
    <row r="36" spans="1:89" ht="13.5" customHeight="1">
      <c r="A36" s="408">
        <v>32</v>
      </c>
      <c r="B36" s="128" t="s">
        <v>135</v>
      </c>
      <c r="C36" s="170">
        <v>350</v>
      </c>
      <c r="D36" s="129">
        <v>1068</v>
      </c>
      <c r="E36" s="170">
        <v>1</v>
      </c>
      <c r="F36" s="170">
        <v>0</v>
      </c>
      <c r="G36" s="170">
        <v>0</v>
      </c>
      <c r="H36" s="170">
        <v>0</v>
      </c>
      <c r="I36" s="170">
        <v>18</v>
      </c>
      <c r="J36" s="170">
        <v>3</v>
      </c>
      <c r="K36" s="129">
        <v>2255</v>
      </c>
      <c r="L36" s="170">
        <v>99</v>
      </c>
      <c r="M36" s="170">
        <v>0</v>
      </c>
      <c r="N36" s="129">
        <v>6380</v>
      </c>
      <c r="O36" s="170">
        <v>75</v>
      </c>
      <c r="P36" s="129">
        <v>1632</v>
      </c>
      <c r="Q36" s="170">
        <v>92</v>
      </c>
      <c r="R36" s="211">
        <v>222</v>
      </c>
      <c r="S36" s="725">
        <f t="shared" si="0"/>
        <v>12195</v>
      </c>
      <c r="T36" s="739">
        <v>12436</v>
      </c>
      <c r="U36" s="740">
        <f t="shared" si="1"/>
        <v>241</v>
      </c>
    </row>
    <row r="37" spans="1:89" ht="13.5" customHeight="1">
      <c r="A37" s="408">
        <v>33</v>
      </c>
      <c r="B37" s="106" t="s">
        <v>775</v>
      </c>
      <c r="C37" s="170">
        <v>85</v>
      </c>
      <c r="D37" s="129">
        <v>3337</v>
      </c>
      <c r="E37" s="129">
        <v>2697</v>
      </c>
      <c r="F37" s="170">
        <v>8</v>
      </c>
      <c r="G37" s="170">
        <v>5</v>
      </c>
      <c r="H37" s="170">
        <v>1</v>
      </c>
      <c r="I37" s="170">
        <v>2</v>
      </c>
      <c r="J37" s="170">
        <v>2</v>
      </c>
      <c r="K37" s="129">
        <v>7056</v>
      </c>
      <c r="L37" s="170">
        <v>200</v>
      </c>
      <c r="M37" s="170">
        <v>0</v>
      </c>
      <c r="N37" s="129">
        <v>27619</v>
      </c>
      <c r="O37" s="170">
        <v>206</v>
      </c>
      <c r="P37" s="129">
        <v>3331</v>
      </c>
      <c r="Q37" s="170">
        <v>195</v>
      </c>
      <c r="R37" s="130">
        <v>1044</v>
      </c>
      <c r="S37" s="725">
        <f t="shared" si="0"/>
        <v>45788</v>
      </c>
      <c r="T37" s="739">
        <v>46622</v>
      </c>
      <c r="U37" s="740">
        <f t="shared" si="1"/>
        <v>834</v>
      </c>
    </row>
    <row r="38" spans="1:89" ht="13.5" customHeight="1">
      <c r="A38" s="408">
        <v>34</v>
      </c>
      <c r="B38" s="128" t="s">
        <v>136</v>
      </c>
      <c r="C38" s="129">
        <v>3502</v>
      </c>
      <c r="D38" s="129">
        <v>70686</v>
      </c>
      <c r="E38" s="129">
        <v>949</v>
      </c>
      <c r="F38" s="170">
        <v>110</v>
      </c>
      <c r="G38" s="170">
        <v>9</v>
      </c>
      <c r="H38" s="170">
        <v>18</v>
      </c>
      <c r="I38" s="170">
        <v>13</v>
      </c>
      <c r="J38" s="170">
        <v>22</v>
      </c>
      <c r="K38" s="129">
        <v>25163</v>
      </c>
      <c r="L38" s="170">
        <v>173</v>
      </c>
      <c r="M38" s="170">
        <v>0</v>
      </c>
      <c r="N38" s="129">
        <v>325089</v>
      </c>
      <c r="O38" s="129">
        <v>1179</v>
      </c>
      <c r="P38" s="129">
        <v>46237</v>
      </c>
      <c r="Q38" s="170">
        <v>166</v>
      </c>
      <c r="R38" s="130">
        <v>40143</v>
      </c>
      <c r="S38" s="725">
        <f t="shared" si="0"/>
        <v>513459</v>
      </c>
      <c r="T38" s="739">
        <v>516860</v>
      </c>
      <c r="U38" s="740">
        <f t="shared" si="1"/>
        <v>3401</v>
      </c>
    </row>
    <row r="39" spans="1:89" ht="13.5" customHeight="1">
      <c r="A39" s="408">
        <v>35</v>
      </c>
      <c r="B39" s="128" t="s">
        <v>137</v>
      </c>
      <c r="C39" s="129">
        <v>427</v>
      </c>
      <c r="D39" s="129">
        <v>10602</v>
      </c>
      <c r="E39" s="129">
        <v>387</v>
      </c>
      <c r="F39" s="170">
        <v>10</v>
      </c>
      <c r="G39" s="170">
        <v>1</v>
      </c>
      <c r="H39" s="170">
        <v>4</v>
      </c>
      <c r="I39" s="170">
        <v>1</v>
      </c>
      <c r="J39" s="170">
        <v>3</v>
      </c>
      <c r="K39" s="129">
        <v>1979</v>
      </c>
      <c r="L39" s="170">
        <v>61</v>
      </c>
      <c r="M39" s="170">
        <v>0</v>
      </c>
      <c r="N39" s="129">
        <v>92392</v>
      </c>
      <c r="O39" s="170">
        <v>574</v>
      </c>
      <c r="P39" s="129">
        <v>12203</v>
      </c>
      <c r="Q39" s="170">
        <v>228</v>
      </c>
      <c r="R39" s="130">
        <v>8168</v>
      </c>
      <c r="S39" s="725">
        <f t="shared" si="0"/>
        <v>127040</v>
      </c>
      <c r="T39" s="739">
        <v>127199</v>
      </c>
      <c r="U39" s="740">
        <f t="shared" si="1"/>
        <v>159</v>
      </c>
    </row>
    <row r="40" spans="1:89" ht="13.5" customHeight="1">
      <c r="A40" s="408">
        <v>36</v>
      </c>
      <c r="B40" s="128" t="s">
        <v>138</v>
      </c>
      <c r="C40" s="170">
        <v>463</v>
      </c>
      <c r="D40" s="170">
        <v>304</v>
      </c>
      <c r="E40" s="170">
        <v>0</v>
      </c>
      <c r="F40" s="170">
        <v>0</v>
      </c>
      <c r="G40" s="170">
        <v>0</v>
      </c>
      <c r="H40" s="170">
        <v>0</v>
      </c>
      <c r="I40" s="170">
        <v>0</v>
      </c>
      <c r="J40" s="170">
        <v>0</v>
      </c>
      <c r="K40" s="170">
        <v>95</v>
      </c>
      <c r="L40" s="170">
        <v>14</v>
      </c>
      <c r="M40" s="170">
        <v>0</v>
      </c>
      <c r="N40" s="129">
        <v>3247</v>
      </c>
      <c r="O40" s="170">
        <v>8</v>
      </c>
      <c r="P40" s="170">
        <v>344</v>
      </c>
      <c r="Q40" s="170">
        <v>201</v>
      </c>
      <c r="R40" s="211">
        <v>89</v>
      </c>
      <c r="S40" s="725">
        <f t="shared" si="0"/>
        <v>4765</v>
      </c>
      <c r="T40" s="739">
        <v>4851</v>
      </c>
      <c r="U40" s="740">
        <f t="shared" si="1"/>
        <v>86</v>
      </c>
    </row>
    <row r="41" spans="1:89" ht="13.5" customHeight="1">
      <c r="A41" s="408">
        <v>37</v>
      </c>
      <c r="B41" s="128" t="s">
        <v>139</v>
      </c>
      <c r="C41" s="129">
        <v>824</v>
      </c>
      <c r="D41" s="170">
        <v>275</v>
      </c>
      <c r="E41" s="170">
        <v>1</v>
      </c>
      <c r="F41" s="170">
        <v>0</v>
      </c>
      <c r="G41" s="170">
        <v>0</v>
      </c>
      <c r="H41" s="170">
        <v>0</v>
      </c>
      <c r="I41" s="170">
        <v>1</v>
      </c>
      <c r="J41" s="170">
        <v>0</v>
      </c>
      <c r="K41" s="170">
        <v>156</v>
      </c>
      <c r="L41" s="170">
        <v>26</v>
      </c>
      <c r="M41" s="170">
        <v>0</v>
      </c>
      <c r="N41" s="129">
        <v>7225</v>
      </c>
      <c r="O41" s="170">
        <v>58</v>
      </c>
      <c r="P41" s="129">
        <v>1616</v>
      </c>
      <c r="Q41" s="170">
        <v>165</v>
      </c>
      <c r="R41" s="211">
        <v>281</v>
      </c>
      <c r="S41" s="725">
        <f t="shared" si="0"/>
        <v>10628</v>
      </c>
      <c r="T41" s="739">
        <v>10779</v>
      </c>
      <c r="U41" s="740">
        <f t="shared" si="1"/>
        <v>151</v>
      </c>
    </row>
    <row r="42" spans="1:89" ht="13.5" customHeight="1">
      <c r="A42" s="408">
        <v>38</v>
      </c>
      <c r="B42" s="128" t="s">
        <v>140</v>
      </c>
      <c r="C42" s="170">
        <v>71</v>
      </c>
      <c r="D42" s="129">
        <v>1844</v>
      </c>
      <c r="E42" s="170">
        <v>238</v>
      </c>
      <c r="F42" s="170">
        <v>4</v>
      </c>
      <c r="G42" s="170">
        <v>0</v>
      </c>
      <c r="H42" s="170">
        <v>0</v>
      </c>
      <c r="I42" s="170">
        <v>0</v>
      </c>
      <c r="J42" s="170">
        <v>3</v>
      </c>
      <c r="K42" s="129">
        <v>4579</v>
      </c>
      <c r="L42" s="170">
        <v>70</v>
      </c>
      <c r="M42" s="170">
        <v>0</v>
      </c>
      <c r="N42" s="129">
        <v>19669</v>
      </c>
      <c r="O42" s="170">
        <v>633</v>
      </c>
      <c r="P42" s="129">
        <v>5134</v>
      </c>
      <c r="Q42" s="170">
        <v>135</v>
      </c>
      <c r="R42" s="130">
        <v>1412</v>
      </c>
      <c r="S42" s="725">
        <f t="shared" si="0"/>
        <v>33792</v>
      </c>
      <c r="T42" s="739">
        <v>35293</v>
      </c>
      <c r="U42" s="740">
        <f t="shared" si="1"/>
        <v>1501</v>
      </c>
    </row>
    <row r="43" spans="1:89" ht="13.5" customHeight="1">
      <c r="A43" s="408">
        <v>39</v>
      </c>
      <c r="B43" s="128" t="s">
        <v>141</v>
      </c>
      <c r="C43" s="170">
        <v>589</v>
      </c>
      <c r="D43" s="170">
        <v>319</v>
      </c>
      <c r="E43" s="170">
        <v>0</v>
      </c>
      <c r="F43" s="170">
        <v>0</v>
      </c>
      <c r="G43" s="170">
        <v>56</v>
      </c>
      <c r="H43" s="170">
        <v>1</v>
      </c>
      <c r="I43" s="170">
        <v>0</v>
      </c>
      <c r="J43" s="170">
        <v>0</v>
      </c>
      <c r="K43" s="129">
        <v>1372</v>
      </c>
      <c r="L43" s="170">
        <v>72</v>
      </c>
      <c r="M43" s="170">
        <v>0</v>
      </c>
      <c r="N43" s="129">
        <v>6509</v>
      </c>
      <c r="O43" s="170">
        <v>57</v>
      </c>
      <c r="P43" s="129">
        <v>1147</v>
      </c>
      <c r="Q43" s="170">
        <v>31</v>
      </c>
      <c r="R43" s="211">
        <v>535</v>
      </c>
      <c r="S43" s="725">
        <f t="shared" si="0"/>
        <v>10688</v>
      </c>
      <c r="T43" s="739">
        <v>10870</v>
      </c>
      <c r="U43" s="740">
        <f t="shared" si="1"/>
        <v>182</v>
      </c>
    </row>
    <row r="44" spans="1:89" ht="13.5" customHeight="1">
      <c r="A44" s="414">
        <v>40</v>
      </c>
      <c r="B44" s="131" t="s">
        <v>197</v>
      </c>
      <c r="C44" s="181">
        <v>46</v>
      </c>
      <c r="D44" s="181">
        <v>254</v>
      </c>
      <c r="E44" s="181">
        <v>2</v>
      </c>
      <c r="F44" s="181">
        <v>0</v>
      </c>
      <c r="G44" s="181">
        <v>0</v>
      </c>
      <c r="H44" s="181">
        <v>1</v>
      </c>
      <c r="I44" s="181">
        <v>0</v>
      </c>
      <c r="J44" s="181">
        <v>0</v>
      </c>
      <c r="K44" s="132">
        <v>1080</v>
      </c>
      <c r="L44" s="181">
        <v>53</v>
      </c>
      <c r="M44" s="181">
        <v>1</v>
      </c>
      <c r="N44" s="132">
        <v>3243</v>
      </c>
      <c r="O44" s="181">
        <v>184</v>
      </c>
      <c r="P44" s="132">
        <v>978</v>
      </c>
      <c r="Q44" s="181">
        <v>76</v>
      </c>
      <c r="R44" s="531">
        <v>119</v>
      </c>
      <c r="S44" s="726">
        <f t="shared" si="0"/>
        <v>6037</v>
      </c>
      <c r="T44" s="739">
        <v>6168</v>
      </c>
      <c r="U44" s="740">
        <f t="shared" si="1"/>
        <v>131</v>
      </c>
    </row>
    <row r="45" spans="1:89" ht="11.85" customHeight="1">
      <c r="B45" s="128"/>
      <c r="C45" s="133"/>
      <c r="D45" s="134"/>
      <c r="E45" s="135"/>
      <c r="F45" s="135"/>
      <c r="G45" s="135"/>
      <c r="H45" s="135"/>
      <c r="I45" s="134"/>
      <c r="J45" s="133"/>
      <c r="K45" s="134"/>
      <c r="L45" s="134"/>
      <c r="M45" s="134"/>
      <c r="N45" s="134"/>
      <c r="O45" s="134"/>
      <c r="P45" s="134"/>
      <c r="Q45" s="133"/>
      <c r="R45" s="136"/>
      <c r="S45" s="136"/>
      <c r="U45" s="740">
        <f>T45-S45</f>
        <v>0</v>
      </c>
    </row>
    <row r="46" spans="1:89" ht="21" customHeight="1">
      <c r="R46" s="1053" t="s">
        <v>930</v>
      </c>
      <c r="S46" s="1053"/>
      <c r="U46" s="740">
        <f t="shared" si="1"/>
        <v>0</v>
      </c>
    </row>
    <row r="47" spans="1:89" s="127" customFormat="1" ht="133.5" customHeight="1">
      <c r="A47" s="409" t="s">
        <v>327</v>
      </c>
      <c r="B47" s="380" t="s">
        <v>309</v>
      </c>
      <c r="C47" s="381" t="s">
        <v>228</v>
      </c>
      <c r="D47" s="381" t="s">
        <v>229</v>
      </c>
      <c r="E47" s="381" t="s">
        <v>230</v>
      </c>
      <c r="F47" s="381" t="s">
        <v>231</v>
      </c>
      <c r="G47" s="381" t="s">
        <v>232</v>
      </c>
      <c r="H47" s="381" t="s">
        <v>233</v>
      </c>
      <c r="I47" s="381" t="s">
        <v>234</v>
      </c>
      <c r="J47" s="381" t="s">
        <v>235</v>
      </c>
      <c r="K47" s="381" t="s">
        <v>236</v>
      </c>
      <c r="L47" s="381" t="s">
        <v>237</v>
      </c>
      <c r="M47" s="381" t="s">
        <v>238</v>
      </c>
      <c r="N47" s="381" t="s">
        <v>239</v>
      </c>
      <c r="O47" s="381" t="s">
        <v>240</v>
      </c>
      <c r="P47" s="381" t="s">
        <v>241</v>
      </c>
      <c r="Q47" s="381" t="s">
        <v>242</v>
      </c>
      <c r="R47" s="381" t="s">
        <v>243</v>
      </c>
      <c r="S47" s="415" t="s">
        <v>301</v>
      </c>
      <c r="T47" s="739"/>
      <c r="U47" s="740"/>
      <c r="V47" s="105"/>
      <c r="W47" s="105"/>
      <c r="X47" s="105"/>
      <c r="Y47" s="105"/>
      <c r="Z47" s="105"/>
      <c r="AA47" s="105"/>
      <c r="AB47" s="105"/>
      <c r="AC47" s="105"/>
      <c r="AD47" s="105"/>
      <c r="AE47" s="105"/>
      <c r="AF47" s="105"/>
      <c r="AG47" s="105"/>
      <c r="AH47" s="105"/>
      <c r="AI47" s="105"/>
      <c r="AJ47" s="105"/>
      <c r="AK47" s="105"/>
      <c r="AL47" s="105"/>
      <c r="AM47" s="105"/>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105"/>
      <c r="BL47" s="105"/>
      <c r="BM47" s="105"/>
      <c r="BN47" s="105"/>
      <c r="BO47" s="105"/>
      <c r="BP47" s="105"/>
      <c r="BQ47" s="105"/>
      <c r="BR47" s="105"/>
      <c r="BS47" s="105"/>
      <c r="BT47" s="105"/>
      <c r="BU47" s="105"/>
      <c r="BV47" s="105"/>
      <c r="BW47" s="105"/>
      <c r="BX47" s="105"/>
      <c r="BY47" s="105"/>
      <c r="BZ47" s="105"/>
      <c r="CA47" s="105"/>
      <c r="CB47" s="105"/>
      <c r="CC47" s="105"/>
      <c r="CD47" s="105"/>
      <c r="CE47" s="105"/>
      <c r="CF47" s="105"/>
      <c r="CG47" s="105"/>
      <c r="CH47" s="105"/>
      <c r="CI47" s="105"/>
      <c r="CJ47" s="105"/>
      <c r="CK47" s="105"/>
    </row>
    <row r="48" spans="1:89" ht="13.5" customHeight="1">
      <c r="A48" s="408">
        <v>41</v>
      </c>
      <c r="B48" s="128" t="s">
        <v>142</v>
      </c>
      <c r="C48" s="170">
        <v>245</v>
      </c>
      <c r="D48" s="129">
        <v>2982</v>
      </c>
      <c r="E48" s="170">
        <v>15</v>
      </c>
      <c r="F48" s="170">
        <v>0</v>
      </c>
      <c r="G48" s="170">
        <v>1</v>
      </c>
      <c r="H48" s="170">
        <v>0</v>
      </c>
      <c r="I48" s="170">
        <v>0</v>
      </c>
      <c r="J48" s="170">
        <v>1</v>
      </c>
      <c r="K48" s="129">
        <v>2425</v>
      </c>
      <c r="L48" s="170">
        <v>36</v>
      </c>
      <c r="M48" s="170">
        <v>0</v>
      </c>
      <c r="N48" s="129">
        <v>24755</v>
      </c>
      <c r="O48" s="170">
        <v>162</v>
      </c>
      <c r="P48" s="714">
        <v>3011</v>
      </c>
      <c r="Q48" s="170">
        <v>70</v>
      </c>
      <c r="R48" s="130">
        <v>1303</v>
      </c>
      <c r="S48" s="725">
        <f>SUM(C48:R48)</f>
        <v>35006</v>
      </c>
      <c r="T48" s="739">
        <v>35560</v>
      </c>
      <c r="U48" s="740">
        <f t="shared" si="1"/>
        <v>554</v>
      </c>
    </row>
    <row r="49" spans="1:21" ht="13.5" customHeight="1">
      <c r="A49" s="408">
        <v>42</v>
      </c>
      <c r="B49" s="128" t="s">
        <v>143</v>
      </c>
      <c r="C49" s="129">
        <v>946</v>
      </c>
      <c r="D49" s="129">
        <v>3918</v>
      </c>
      <c r="E49" s="129">
        <v>1882</v>
      </c>
      <c r="F49" s="170">
        <v>2</v>
      </c>
      <c r="G49" s="170">
        <v>6</v>
      </c>
      <c r="H49" s="170">
        <v>3</v>
      </c>
      <c r="I49" s="170">
        <v>9</v>
      </c>
      <c r="J49" s="170">
        <v>0</v>
      </c>
      <c r="K49" s="129">
        <v>9047</v>
      </c>
      <c r="L49" s="170">
        <v>477</v>
      </c>
      <c r="M49" s="211">
        <v>0</v>
      </c>
      <c r="N49" s="129">
        <v>37195</v>
      </c>
      <c r="O49" s="170">
        <v>250</v>
      </c>
      <c r="P49" s="714">
        <v>4625</v>
      </c>
      <c r="Q49" s="170">
        <v>161</v>
      </c>
      <c r="R49" s="130">
        <v>1101</v>
      </c>
      <c r="S49" s="725">
        <f t="shared" ref="S49:S89" si="2">SUM(C49:R49)</f>
        <v>59622</v>
      </c>
      <c r="T49" s="740">
        <v>60611</v>
      </c>
      <c r="U49" s="740">
        <f t="shared" si="1"/>
        <v>989</v>
      </c>
    </row>
    <row r="50" spans="1:21" ht="13.5" customHeight="1">
      <c r="A50" s="408">
        <v>43</v>
      </c>
      <c r="B50" s="128" t="s">
        <v>144</v>
      </c>
      <c r="C50" s="170">
        <v>50</v>
      </c>
      <c r="D50" s="170">
        <v>461</v>
      </c>
      <c r="E50" s="170">
        <v>3</v>
      </c>
      <c r="F50" s="170">
        <v>1</v>
      </c>
      <c r="G50" s="170">
        <v>0</v>
      </c>
      <c r="H50" s="170">
        <v>0</v>
      </c>
      <c r="I50" s="170">
        <v>0</v>
      </c>
      <c r="J50" s="170">
        <v>0</v>
      </c>
      <c r="K50" s="129">
        <v>1721</v>
      </c>
      <c r="L50" s="170">
        <v>23</v>
      </c>
      <c r="M50" s="211">
        <v>0</v>
      </c>
      <c r="N50" s="129">
        <v>9113</v>
      </c>
      <c r="O50" s="170">
        <v>222</v>
      </c>
      <c r="P50" s="714">
        <v>836</v>
      </c>
      <c r="Q50" s="170">
        <v>84</v>
      </c>
      <c r="R50" s="211">
        <v>358</v>
      </c>
      <c r="S50" s="725">
        <f t="shared" si="2"/>
        <v>12872</v>
      </c>
      <c r="T50" s="740">
        <v>13068</v>
      </c>
      <c r="U50" s="740">
        <f t="shared" si="1"/>
        <v>196</v>
      </c>
    </row>
    <row r="51" spans="1:21" ht="13.5" customHeight="1">
      <c r="A51" s="408">
        <v>44</v>
      </c>
      <c r="B51" s="128" t="s">
        <v>145</v>
      </c>
      <c r="C51" s="170">
        <v>61</v>
      </c>
      <c r="D51" s="170">
        <v>1002</v>
      </c>
      <c r="E51" s="170">
        <v>0</v>
      </c>
      <c r="F51" s="170">
        <v>3</v>
      </c>
      <c r="G51" s="170">
        <v>0</v>
      </c>
      <c r="H51" s="170">
        <v>0</v>
      </c>
      <c r="I51" s="170">
        <v>1</v>
      </c>
      <c r="J51" s="170">
        <v>0</v>
      </c>
      <c r="K51" s="129">
        <v>2408</v>
      </c>
      <c r="L51" s="170">
        <v>15</v>
      </c>
      <c r="M51" s="211">
        <v>0</v>
      </c>
      <c r="N51" s="129">
        <v>10112</v>
      </c>
      <c r="O51" s="170">
        <v>159</v>
      </c>
      <c r="P51" s="714">
        <v>580</v>
      </c>
      <c r="Q51" s="170">
        <v>248</v>
      </c>
      <c r="R51" s="211">
        <v>278</v>
      </c>
      <c r="S51" s="725">
        <f t="shared" si="2"/>
        <v>14867</v>
      </c>
      <c r="T51" s="740">
        <v>15181</v>
      </c>
      <c r="U51" s="740">
        <f t="shared" si="1"/>
        <v>314</v>
      </c>
    </row>
    <row r="52" spans="1:21" ht="13.5" customHeight="1">
      <c r="A52" s="408">
        <v>45</v>
      </c>
      <c r="B52" s="128" t="s">
        <v>146</v>
      </c>
      <c r="C52" s="170">
        <v>118</v>
      </c>
      <c r="D52" s="129">
        <v>1217</v>
      </c>
      <c r="E52" s="170">
        <v>17</v>
      </c>
      <c r="F52" s="170">
        <v>0</v>
      </c>
      <c r="G52" s="170">
        <v>0</v>
      </c>
      <c r="H52" s="170">
        <v>0</v>
      </c>
      <c r="I52" s="170">
        <v>0</v>
      </c>
      <c r="J52" s="170">
        <v>0</v>
      </c>
      <c r="K52" s="129">
        <v>987</v>
      </c>
      <c r="L52" s="170">
        <v>11</v>
      </c>
      <c r="M52" s="211">
        <v>0</v>
      </c>
      <c r="N52" s="129">
        <v>30318</v>
      </c>
      <c r="O52" s="170">
        <v>74</v>
      </c>
      <c r="P52" s="714">
        <v>2059</v>
      </c>
      <c r="Q52" s="170">
        <v>222</v>
      </c>
      <c r="R52" s="211">
        <v>926</v>
      </c>
      <c r="S52" s="725">
        <f t="shared" si="2"/>
        <v>35949</v>
      </c>
      <c r="T52" s="740">
        <v>36498</v>
      </c>
      <c r="U52" s="740">
        <f t="shared" si="1"/>
        <v>549</v>
      </c>
    </row>
    <row r="53" spans="1:21" ht="13.5" customHeight="1">
      <c r="A53" s="408">
        <v>46</v>
      </c>
      <c r="B53" s="128" t="s">
        <v>338</v>
      </c>
      <c r="C53" s="170">
        <v>22</v>
      </c>
      <c r="D53" s="170">
        <v>980</v>
      </c>
      <c r="E53" s="170">
        <v>0</v>
      </c>
      <c r="F53" s="170">
        <v>6</v>
      </c>
      <c r="G53" s="170">
        <v>0</v>
      </c>
      <c r="H53" s="170">
        <v>0</v>
      </c>
      <c r="I53" s="170">
        <v>0</v>
      </c>
      <c r="J53" s="170">
        <v>0</v>
      </c>
      <c r="K53" s="129">
        <v>3057</v>
      </c>
      <c r="L53" s="170">
        <v>64</v>
      </c>
      <c r="M53" s="211">
        <v>0</v>
      </c>
      <c r="N53" s="129">
        <v>16591</v>
      </c>
      <c r="O53" s="170">
        <v>257</v>
      </c>
      <c r="P53" s="714">
        <v>1581</v>
      </c>
      <c r="Q53" s="170">
        <v>267</v>
      </c>
      <c r="R53" s="211">
        <v>537</v>
      </c>
      <c r="S53" s="725">
        <f t="shared" si="2"/>
        <v>23362</v>
      </c>
      <c r="T53" s="740">
        <v>23737</v>
      </c>
      <c r="U53" s="740">
        <f t="shared" si="1"/>
        <v>375</v>
      </c>
    </row>
    <row r="54" spans="1:21" ht="13.5" customHeight="1">
      <c r="A54" s="408">
        <v>47</v>
      </c>
      <c r="B54" s="128" t="s">
        <v>147</v>
      </c>
      <c r="C54" s="170">
        <v>70</v>
      </c>
      <c r="D54" s="170">
        <v>1064</v>
      </c>
      <c r="E54" s="170">
        <v>38</v>
      </c>
      <c r="F54" s="170">
        <v>0</v>
      </c>
      <c r="G54" s="170">
        <v>0</v>
      </c>
      <c r="H54" s="170">
        <v>0</v>
      </c>
      <c r="I54" s="170">
        <v>1</v>
      </c>
      <c r="J54" s="170">
        <v>0</v>
      </c>
      <c r="K54" s="129">
        <v>720</v>
      </c>
      <c r="L54" s="170">
        <v>34</v>
      </c>
      <c r="M54" s="211">
        <v>0</v>
      </c>
      <c r="N54" s="129">
        <v>6284</v>
      </c>
      <c r="O54" s="170">
        <v>4</v>
      </c>
      <c r="P54" s="714">
        <v>297</v>
      </c>
      <c r="Q54" s="170">
        <v>299</v>
      </c>
      <c r="R54" s="211">
        <v>159</v>
      </c>
      <c r="S54" s="725">
        <f t="shared" si="2"/>
        <v>8970</v>
      </c>
      <c r="T54" s="740">
        <v>9128</v>
      </c>
      <c r="U54" s="740">
        <f t="shared" si="1"/>
        <v>158</v>
      </c>
    </row>
    <row r="55" spans="1:21" ht="13.5" customHeight="1">
      <c r="A55" s="408">
        <v>48</v>
      </c>
      <c r="B55" s="128" t="s">
        <v>148</v>
      </c>
      <c r="C55" s="129">
        <v>1097</v>
      </c>
      <c r="D55" s="129">
        <v>1968</v>
      </c>
      <c r="E55" s="129">
        <v>904</v>
      </c>
      <c r="F55" s="170">
        <v>6</v>
      </c>
      <c r="G55" s="170">
        <v>0</v>
      </c>
      <c r="H55" s="170">
        <v>5</v>
      </c>
      <c r="I55" s="170">
        <v>20</v>
      </c>
      <c r="J55" s="170">
        <v>12</v>
      </c>
      <c r="K55" s="129">
        <v>6225</v>
      </c>
      <c r="L55" s="170">
        <v>243</v>
      </c>
      <c r="M55" s="211">
        <v>0</v>
      </c>
      <c r="N55" s="129">
        <v>23835</v>
      </c>
      <c r="O55" s="170">
        <v>83</v>
      </c>
      <c r="P55" s="714">
        <v>1773</v>
      </c>
      <c r="Q55" s="170">
        <v>69</v>
      </c>
      <c r="R55" s="130">
        <v>1712</v>
      </c>
      <c r="S55" s="725">
        <f t="shared" si="2"/>
        <v>37952</v>
      </c>
      <c r="T55" s="740">
        <v>38579</v>
      </c>
      <c r="U55" s="740">
        <f t="shared" si="1"/>
        <v>627</v>
      </c>
    </row>
    <row r="56" spans="1:21" ht="13.5" customHeight="1">
      <c r="A56" s="408">
        <v>49</v>
      </c>
      <c r="B56" s="128" t="s">
        <v>149</v>
      </c>
      <c r="C56" s="170">
        <v>87</v>
      </c>
      <c r="D56" s="170">
        <v>212</v>
      </c>
      <c r="E56" s="170">
        <v>89</v>
      </c>
      <c r="F56" s="170">
        <v>6</v>
      </c>
      <c r="G56" s="170">
        <v>12</v>
      </c>
      <c r="H56" s="170">
        <v>0</v>
      </c>
      <c r="I56" s="170">
        <v>0</v>
      </c>
      <c r="J56" s="170">
        <v>0</v>
      </c>
      <c r="K56" s="129">
        <v>772</v>
      </c>
      <c r="L56" s="170">
        <v>25</v>
      </c>
      <c r="M56" s="211">
        <v>0</v>
      </c>
      <c r="N56" s="129">
        <v>2361</v>
      </c>
      <c r="O56" s="170">
        <v>5</v>
      </c>
      <c r="P56" s="714">
        <v>105</v>
      </c>
      <c r="Q56" s="170">
        <v>222</v>
      </c>
      <c r="R56" s="211">
        <v>44</v>
      </c>
      <c r="S56" s="725">
        <f t="shared" si="2"/>
        <v>3940</v>
      </c>
      <c r="T56" s="740">
        <v>4010</v>
      </c>
      <c r="U56" s="740">
        <f t="shared" si="1"/>
        <v>70</v>
      </c>
    </row>
    <row r="57" spans="1:21" ht="13.5" customHeight="1">
      <c r="A57" s="408">
        <v>50</v>
      </c>
      <c r="B57" s="128" t="s">
        <v>150</v>
      </c>
      <c r="C57" s="170">
        <v>88</v>
      </c>
      <c r="D57" s="170">
        <v>746</v>
      </c>
      <c r="E57" s="170">
        <v>6</v>
      </c>
      <c r="F57" s="170">
        <v>0</v>
      </c>
      <c r="G57" s="170">
        <v>0</v>
      </c>
      <c r="H57" s="170">
        <v>0</v>
      </c>
      <c r="I57" s="170">
        <v>2</v>
      </c>
      <c r="J57" s="170">
        <v>1</v>
      </c>
      <c r="K57" s="129">
        <v>538</v>
      </c>
      <c r="L57" s="170">
        <v>47</v>
      </c>
      <c r="M57" s="211">
        <v>0</v>
      </c>
      <c r="N57" s="129">
        <v>7430</v>
      </c>
      <c r="O57" s="170">
        <v>45</v>
      </c>
      <c r="P57" s="714">
        <v>584</v>
      </c>
      <c r="Q57" s="170">
        <v>42</v>
      </c>
      <c r="R57" s="211">
        <v>179</v>
      </c>
      <c r="S57" s="725">
        <f t="shared" si="2"/>
        <v>9708</v>
      </c>
      <c r="T57" s="740">
        <v>9878</v>
      </c>
      <c r="U57" s="740">
        <f t="shared" si="1"/>
        <v>170</v>
      </c>
    </row>
    <row r="58" spans="1:21" ht="13.5" customHeight="1">
      <c r="A58" s="408">
        <v>51</v>
      </c>
      <c r="B58" s="128" t="s">
        <v>151</v>
      </c>
      <c r="C58" s="170">
        <v>16</v>
      </c>
      <c r="D58" s="170">
        <v>406</v>
      </c>
      <c r="E58" s="170">
        <v>7</v>
      </c>
      <c r="F58" s="170">
        <v>3</v>
      </c>
      <c r="G58" s="170">
        <v>0</v>
      </c>
      <c r="H58" s="170">
        <v>1</v>
      </c>
      <c r="I58" s="170">
        <v>0</v>
      </c>
      <c r="J58" s="170">
        <v>0</v>
      </c>
      <c r="K58" s="129">
        <v>1382</v>
      </c>
      <c r="L58" s="170">
        <v>50</v>
      </c>
      <c r="M58" s="211">
        <v>0</v>
      </c>
      <c r="N58" s="129">
        <v>6100</v>
      </c>
      <c r="O58" s="170">
        <v>21</v>
      </c>
      <c r="P58" s="714">
        <v>587</v>
      </c>
      <c r="Q58" s="170">
        <v>109</v>
      </c>
      <c r="R58" s="211">
        <v>107</v>
      </c>
      <c r="S58" s="725">
        <f t="shared" si="2"/>
        <v>8789</v>
      </c>
      <c r="T58" s="740">
        <v>9027</v>
      </c>
      <c r="U58" s="740">
        <f t="shared" si="1"/>
        <v>238</v>
      </c>
    </row>
    <row r="59" spans="1:21" ht="13.5" customHeight="1">
      <c r="A59" s="408">
        <v>52</v>
      </c>
      <c r="B59" s="128" t="s">
        <v>152</v>
      </c>
      <c r="C59" s="170">
        <v>80</v>
      </c>
      <c r="D59" s="170">
        <v>575</v>
      </c>
      <c r="E59" s="170">
        <v>1</v>
      </c>
      <c r="F59" s="170">
        <v>1</v>
      </c>
      <c r="G59" s="170">
        <v>1</v>
      </c>
      <c r="H59" s="170">
        <v>2</v>
      </c>
      <c r="I59" s="170">
        <v>0</v>
      </c>
      <c r="J59" s="170">
        <v>0</v>
      </c>
      <c r="K59" s="129">
        <v>3095</v>
      </c>
      <c r="L59" s="170">
        <v>90</v>
      </c>
      <c r="M59" s="211">
        <v>0</v>
      </c>
      <c r="N59" s="129">
        <v>10549</v>
      </c>
      <c r="O59" s="170">
        <v>130</v>
      </c>
      <c r="P59" s="714">
        <v>1187</v>
      </c>
      <c r="Q59" s="170">
        <v>146</v>
      </c>
      <c r="R59" s="211">
        <v>345</v>
      </c>
      <c r="S59" s="725">
        <f t="shared" si="2"/>
        <v>16202</v>
      </c>
      <c r="T59" s="740">
        <v>16544</v>
      </c>
      <c r="U59" s="740">
        <f t="shared" si="1"/>
        <v>342</v>
      </c>
    </row>
    <row r="60" spans="1:21" ht="13.5" customHeight="1">
      <c r="A60" s="408">
        <v>53</v>
      </c>
      <c r="B60" s="128" t="s">
        <v>153</v>
      </c>
      <c r="C60" s="170">
        <v>23</v>
      </c>
      <c r="D60" s="170">
        <v>472</v>
      </c>
      <c r="E60" s="170">
        <v>11</v>
      </c>
      <c r="F60" s="170">
        <v>0</v>
      </c>
      <c r="G60" s="170">
        <v>0</v>
      </c>
      <c r="H60" s="170">
        <v>0</v>
      </c>
      <c r="I60" s="170">
        <v>1</v>
      </c>
      <c r="J60" s="170">
        <v>2</v>
      </c>
      <c r="K60" s="129">
        <v>1380</v>
      </c>
      <c r="L60" s="170">
        <v>4</v>
      </c>
      <c r="M60" s="211">
        <v>0</v>
      </c>
      <c r="N60" s="129">
        <v>5307</v>
      </c>
      <c r="O60" s="170">
        <v>84</v>
      </c>
      <c r="P60" s="714">
        <v>918</v>
      </c>
      <c r="Q60" s="170">
        <v>40</v>
      </c>
      <c r="R60" s="211">
        <v>103</v>
      </c>
      <c r="S60" s="725">
        <f t="shared" si="2"/>
        <v>8345</v>
      </c>
      <c r="T60" s="740">
        <v>8477</v>
      </c>
      <c r="U60" s="740">
        <f t="shared" si="1"/>
        <v>132</v>
      </c>
    </row>
    <row r="61" spans="1:21" ht="13.5" customHeight="1">
      <c r="A61" s="408">
        <v>54</v>
      </c>
      <c r="B61" s="128" t="s">
        <v>154</v>
      </c>
      <c r="C61" s="170">
        <v>67</v>
      </c>
      <c r="D61" s="129">
        <v>2984</v>
      </c>
      <c r="E61" s="170">
        <v>1</v>
      </c>
      <c r="F61" s="170">
        <v>4</v>
      </c>
      <c r="G61" s="170">
        <v>0</v>
      </c>
      <c r="H61" s="170">
        <v>0</v>
      </c>
      <c r="I61" s="170">
        <v>2</v>
      </c>
      <c r="J61" s="170">
        <v>2</v>
      </c>
      <c r="K61" s="129">
        <v>2170</v>
      </c>
      <c r="L61" s="170">
        <v>48</v>
      </c>
      <c r="M61" s="211">
        <v>0</v>
      </c>
      <c r="N61" s="129">
        <v>16976</v>
      </c>
      <c r="O61" s="170">
        <v>160</v>
      </c>
      <c r="P61" s="714">
        <v>2177</v>
      </c>
      <c r="Q61" s="170">
        <v>41</v>
      </c>
      <c r="R61" s="211">
        <v>697</v>
      </c>
      <c r="S61" s="725">
        <f t="shared" si="2"/>
        <v>25329</v>
      </c>
      <c r="T61" s="740">
        <v>25746</v>
      </c>
      <c r="U61" s="740">
        <f t="shared" si="1"/>
        <v>417</v>
      </c>
    </row>
    <row r="62" spans="1:21" ht="13.5" customHeight="1">
      <c r="A62" s="408">
        <v>55</v>
      </c>
      <c r="B62" s="128" t="s">
        <v>155</v>
      </c>
      <c r="C62" s="129">
        <v>881</v>
      </c>
      <c r="D62" s="129">
        <v>2579</v>
      </c>
      <c r="E62" s="170">
        <v>4</v>
      </c>
      <c r="F62" s="170">
        <v>1</v>
      </c>
      <c r="G62" s="170">
        <v>1</v>
      </c>
      <c r="H62" s="170">
        <v>2</v>
      </c>
      <c r="I62" s="170">
        <v>2</v>
      </c>
      <c r="J62" s="170">
        <v>2</v>
      </c>
      <c r="K62" s="129">
        <v>4658</v>
      </c>
      <c r="L62" s="170">
        <v>117</v>
      </c>
      <c r="M62" s="211">
        <v>0</v>
      </c>
      <c r="N62" s="129">
        <v>16791</v>
      </c>
      <c r="O62" s="170">
        <v>27</v>
      </c>
      <c r="P62" s="714">
        <v>5302</v>
      </c>
      <c r="Q62" s="170">
        <v>122</v>
      </c>
      <c r="R62" s="211">
        <v>1023</v>
      </c>
      <c r="S62" s="725">
        <f t="shared" si="2"/>
        <v>31512</v>
      </c>
      <c r="T62" s="740">
        <v>32057</v>
      </c>
      <c r="U62" s="740">
        <f>T62-S62</f>
        <v>545</v>
      </c>
    </row>
    <row r="63" spans="1:21" ht="13.5" customHeight="1">
      <c r="A63" s="408">
        <v>56</v>
      </c>
      <c r="B63" s="128" t="s">
        <v>156</v>
      </c>
      <c r="C63" s="170">
        <v>8</v>
      </c>
      <c r="D63" s="170">
        <v>132</v>
      </c>
      <c r="E63" s="170">
        <v>0</v>
      </c>
      <c r="F63" s="170">
        <v>1</v>
      </c>
      <c r="G63" s="170">
        <v>0</v>
      </c>
      <c r="H63" s="170">
        <v>0</v>
      </c>
      <c r="I63" s="170">
        <v>1</v>
      </c>
      <c r="J63" s="170">
        <v>0</v>
      </c>
      <c r="K63" s="170">
        <v>390</v>
      </c>
      <c r="L63" s="170">
        <v>15</v>
      </c>
      <c r="M63" s="211">
        <v>0</v>
      </c>
      <c r="N63" s="129">
        <v>2137</v>
      </c>
      <c r="O63" s="211">
        <v>1</v>
      </c>
      <c r="P63" s="714">
        <v>140</v>
      </c>
      <c r="Q63" s="170">
        <v>165</v>
      </c>
      <c r="R63" s="211">
        <v>26</v>
      </c>
      <c r="S63" s="725">
        <f t="shared" si="2"/>
        <v>3016</v>
      </c>
      <c r="T63" s="740">
        <v>3065</v>
      </c>
      <c r="U63" s="740">
        <f t="shared" si="1"/>
        <v>49</v>
      </c>
    </row>
    <row r="64" spans="1:21" ht="13.5" customHeight="1">
      <c r="A64" s="408">
        <v>57</v>
      </c>
      <c r="B64" s="128" t="s">
        <v>157</v>
      </c>
      <c r="C64" s="170">
        <v>41</v>
      </c>
      <c r="D64" s="170">
        <v>174</v>
      </c>
      <c r="E64" s="170">
        <v>0</v>
      </c>
      <c r="F64" s="170">
        <v>1</v>
      </c>
      <c r="G64" s="170">
        <v>0</v>
      </c>
      <c r="H64" s="170">
        <v>0</v>
      </c>
      <c r="I64" s="170">
        <v>0</v>
      </c>
      <c r="J64" s="170">
        <v>1</v>
      </c>
      <c r="K64" s="129">
        <v>828</v>
      </c>
      <c r="L64" s="170">
        <v>5</v>
      </c>
      <c r="M64" s="211">
        <v>0</v>
      </c>
      <c r="N64" s="129">
        <v>3049</v>
      </c>
      <c r="O64" s="170">
        <v>31</v>
      </c>
      <c r="P64" s="714">
        <v>1264</v>
      </c>
      <c r="Q64" s="170">
        <v>70</v>
      </c>
      <c r="R64" s="211">
        <v>210</v>
      </c>
      <c r="S64" s="725">
        <f t="shared" si="2"/>
        <v>5674</v>
      </c>
      <c r="T64" s="740">
        <v>5780</v>
      </c>
      <c r="U64" s="740">
        <f t="shared" si="1"/>
        <v>106</v>
      </c>
    </row>
    <row r="65" spans="1:21" ht="13.5" customHeight="1">
      <c r="A65" s="408">
        <v>58</v>
      </c>
      <c r="B65" s="128" t="s">
        <v>158</v>
      </c>
      <c r="C65" s="170">
        <v>302</v>
      </c>
      <c r="D65" s="170">
        <v>553</v>
      </c>
      <c r="E65" s="170">
        <v>0</v>
      </c>
      <c r="F65" s="170">
        <v>0</v>
      </c>
      <c r="G65" s="170">
        <v>0</v>
      </c>
      <c r="H65" s="170">
        <v>1</v>
      </c>
      <c r="I65" s="170">
        <v>1</v>
      </c>
      <c r="J65" s="170">
        <v>2</v>
      </c>
      <c r="K65" s="129">
        <v>2068</v>
      </c>
      <c r="L65" s="170">
        <v>38</v>
      </c>
      <c r="M65" s="211">
        <v>0</v>
      </c>
      <c r="N65" s="129">
        <v>7398</v>
      </c>
      <c r="O65" s="170">
        <v>247</v>
      </c>
      <c r="P65" s="714">
        <v>2693</v>
      </c>
      <c r="Q65" s="170">
        <v>413</v>
      </c>
      <c r="R65" s="211">
        <v>364</v>
      </c>
      <c r="S65" s="725">
        <f t="shared" si="2"/>
        <v>14080</v>
      </c>
      <c r="T65" s="740">
        <v>14292</v>
      </c>
      <c r="U65" s="740">
        <f t="shared" si="1"/>
        <v>212</v>
      </c>
    </row>
    <row r="66" spans="1:21" ht="13.5" customHeight="1">
      <c r="A66" s="408">
        <v>59</v>
      </c>
      <c r="B66" s="128" t="s">
        <v>159</v>
      </c>
      <c r="C66" s="170">
        <v>116</v>
      </c>
      <c r="D66" s="129">
        <v>1631</v>
      </c>
      <c r="E66" s="170">
        <v>6</v>
      </c>
      <c r="F66" s="170">
        <v>3</v>
      </c>
      <c r="G66" s="170">
        <v>0</v>
      </c>
      <c r="H66" s="170">
        <v>1</v>
      </c>
      <c r="I66" s="170">
        <v>2</v>
      </c>
      <c r="J66" s="170">
        <v>2</v>
      </c>
      <c r="K66" s="129">
        <v>4086</v>
      </c>
      <c r="L66" s="170">
        <v>164</v>
      </c>
      <c r="M66" s="211">
        <v>0</v>
      </c>
      <c r="N66" s="129">
        <v>15512</v>
      </c>
      <c r="O66" s="170">
        <v>44</v>
      </c>
      <c r="P66" s="714">
        <v>2111</v>
      </c>
      <c r="Q66" s="170">
        <v>50</v>
      </c>
      <c r="R66" s="211">
        <v>1015</v>
      </c>
      <c r="S66" s="725">
        <f t="shared" si="2"/>
        <v>24743</v>
      </c>
      <c r="T66" s="740">
        <v>25151</v>
      </c>
      <c r="U66" s="740">
        <f t="shared" si="1"/>
        <v>408</v>
      </c>
    </row>
    <row r="67" spans="1:21" ht="13.5" customHeight="1">
      <c r="A67" s="408">
        <v>60</v>
      </c>
      <c r="B67" s="128" t="s">
        <v>160</v>
      </c>
      <c r="C67" s="170">
        <v>36</v>
      </c>
      <c r="D67" s="170">
        <v>303</v>
      </c>
      <c r="E67" s="170">
        <v>4</v>
      </c>
      <c r="F67" s="170">
        <v>0</v>
      </c>
      <c r="G67" s="170">
        <v>0</v>
      </c>
      <c r="H67" s="170">
        <v>0</v>
      </c>
      <c r="I67" s="170">
        <v>0</v>
      </c>
      <c r="J67" s="170">
        <v>0</v>
      </c>
      <c r="K67" s="129">
        <v>890</v>
      </c>
      <c r="L67" s="170">
        <v>15</v>
      </c>
      <c r="M67" s="211">
        <v>0</v>
      </c>
      <c r="N67" s="129">
        <v>10303</v>
      </c>
      <c r="O67" s="170">
        <v>144</v>
      </c>
      <c r="P67" s="714">
        <v>1382</v>
      </c>
      <c r="Q67" s="170">
        <v>225</v>
      </c>
      <c r="R67" s="211">
        <v>244</v>
      </c>
      <c r="S67" s="725">
        <f t="shared" si="2"/>
        <v>13546</v>
      </c>
      <c r="T67" s="740">
        <v>13765</v>
      </c>
      <c r="U67" s="740">
        <f t="shared" si="1"/>
        <v>219</v>
      </c>
    </row>
    <row r="68" spans="1:21" ht="13.5" customHeight="1">
      <c r="A68" s="408">
        <v>61</v>
      </c>
      <c r="B68" s="128" t="s">
        <v>161</v>
      </c>
      <c r="C68" s="170">
        <v>358</v>
      </c>
      <c r="D68" s="129">
        <v>1855</v>
      </c>
      <c r="E68" s="170">
        <v>3</v>
      </c>
      <c r="F68" s="170">
        <v>0</v>
      </c>
      <c r="G68" s="170">
        <v>1</v>
      </c>
      <c r="H68" s="170">
        <v>1</v>
      </c>
      <c r="I68" s="170">
        <v>3</v>
      </c>
      <c r="J68" s="170">
        <v>2</v>
      </c>
      <c r="K68" s="129">
        <v>2680</v>
      </c>
      <c r="L68" s="170">
        <v>74</v>
      </c>
      <c r="M68" s="211">
        <v>0</v>
      </c>
      <c r="N68" s="129">
        <v>11971</v>
      </c>
      <c r="O68" s="170">
        <v>293</v>
      </c>
      <c r="P68" s="714">
        <v>1348</v>
      </c>
      <c r="Q68" s="170">
        <v>75</v>
      </c>
      <c r="R68" s="211">
        <v>322</v>
      </c>
      <c r="S68" s="725">
        <f t="shared" si="2"/>
        <v>18986</v>
      </c>
      <c r="T68" s="740">
        <v>19324</v>
      </c>
      <c r="U68" s="740">
        <f t="shared" si="1"/>
        <v>338</v>
      </c>
    </row>
    <row r="69" spans="1:21" ht="13.5" customHeight="1">
      <c r="A69" s="408">
        <v>62</v>
      </c>
      <c r="B69" s="128" t="s">
        <v>162</v>
      </c>
      <c r="C69" s="170">
        <v>6</v>
      </c>
      <c r="D69" s="170">
        <v>70</v>
      </c>
      <c r="E69" s="170">
        <v>0</v>
      </c>
      <c r="F69" s="170">
        <v>0</v>
      </c>
      <c r="G69" s="170">
        <v>5</v>
      </c>
      <c r="H69" s="170">
        <v>0</v>
      </c>
      <c r="I69" s="170">
        <v>0</v>
      </c>
      <c r="J69" s="170">
        <v>0</v>
      </c>
      <c r="K69" s="170">
        <v>434</v>
      </c>
      <c r="L69" s="170">
        <v>2</v>
      </c>
      <c r="M69" s="211">
        <v>0</v>
      </c>
      <c r="N69" s="170">
        <v>935</v>
      </c>
      <c r="O69" s="170">
        <v>12</v>
      </c>
      <c r="P69" s="714">
        <v>26</v>
      </c>
      <c r="Q69" s="170">
        <v>163</v>
      </c>
      <c r="R69" s="211">
        <v>58</v>
      </c>
      <c r="S69" s="725">
        <f t="shared" si="2"/>
        <v>1711</v>
      </c>
      <c r="T69" s="740">
        <v>1746</v>
      </c>
      <c r="U69" s="740">
        <f t="shared" si="1"/>
        <v>35</v>
      </c>
    </row>
    <row r="70" spans="1:21" ht="13.5" customHeight="1">
      <c r="A70" s="408">
        <v>63</v>
      </c>
      <c r="B70" s="128" t="s">
        <v>339</v>
      </c>
      <c r="C70" s="170">
        <v>51</v>
      </c>
      <c r="D70" s="129">
        <v>1564</v>
      </c>
      <c r="E70" s="170">
        <v>0</v>
      </c>
      <c r="F70" s="170">
        <v>0</v>
      </c>
      <c r="G70" s="170">
        <v>1</v>
      </c>
      <c r="H70" s="170">
        <v>2</v>
      </c>
      <c r="I70" s="170">
        <v>0</v>
      </c>
      <c r="J70" s="170">
        <v>1</v>
      </c>
      <c r="K70" s="129">
        <v>1375</v>
      </c>
      <c r="L70" s="170">
        <v>39</v>
      </c>
      <c r="M70" s="211">
        <v>0</v>
      </c>
      <c r="N70" s="129">
        <v>19492</v>
      </c>
      <c r="O70" s="170">
        <v>27</v>
      </c>
      <c r="P70" s="714">
        <v>712</v>
      </c>
      <c r="Q70" s="170">
        <v>634</v>
      </c>
      <c r="R70" s="211">
        <v>301</v>
      </c>
      <c r="S70" s="725">
        <f t="shared" si="2"/>
        <v>24199</v>
      </c>
      <c r="T70" s="740">
        <v>24647</v>
      </c>
      <c r="U70" s="740">
        <f t="shared" ref="U70:U88" si="3">T70-S70</f>
        <v>448</v>
      </c>
    </row>
    <row r="71" spans="1:21" ht="13.5" customHeight="1">
      <c r="A71" s="408">
        <v>64</v>
      </c>
      <c r="B71" s="128" t="s">
        <v>163</v>
      </c>
      <c r="C71" s="170">
        <v>119</v>
      </c>
      <c r="D71" s="170">
        <v>349</v>
      </c>
      <c r="E71" s="170">
        <v>77</v>
      </c>
      <c r="F71" s="170">
        <v>0</v>
      </c>
      <c r="G71" s="170">
        <v>0</v>
      </c>
      <c r="H71" s="170">
        <v>0</v>
      </c>
      <c r="I71" s="170">
        <v>0</v>
      </c>
      <c r="J71" s="170">
        <v>0</v>
      </c>
      <c r="K71" s="129">
        <v>2064</v>
      </c>
      <c r="L71" s="170">
        <v>10</v>
      </c>
      <c r="M71" s="211">
        <v>0</v>
      </c>
      <c r="N71" s="129">
        <v>8074</v>
      </c>
      <c r="O71" s="170">
        <v>224</v>
      </c>
      <c r="P71" s="714">
        <v>2158</v>
      </c>
      <c r="Q71" s="170">
        <v>27</v>
      </c>
      <c r="R71" s="211">
        <v>380</v>
      </c>
      <c r="S71" s="725">
        <f t="shared" si="2"/>
        <v>13482</v>
      </c>
      <c r="T71" s="740">
        <v>13742</v>
      </c>
      <c r="U71" s="740">
        <f t="shared" si="3"/>
        <v>260</v>
      </c>
    </row>
    <row r="72" spans="1:21" ht="13.5" customHeight="1">
      <c r="A72" s="408">
        <v>65</v>
      </c>
      <c r="B72" s="128" t="s">
        <v>164</v>
      </c>
      <c r="C72" s="170">
        <v>43</v>
      </c>
      <c r="D72" s="170">
        <v>630</v>
      </c>
      <c r="E72" s="170">
        <v>0</v>
      </c>
      <c r="F72" s="170">
        <v>0</v>
      </c>
      <c r="G72" s="170">
        <v>0</v>
      </c>
      <c r="H72" s="170">
        <v>0</v>
      </c>
      <c r="I72" s="170">
        <v>0</v>
      </c>
      <c r="J72" s="170">
        <v>1</v>
      </c>
      <c r="K72" s="129">
        <v>1365</v>
      </c>
      <c r="L72" s="170">
        <v>28</v>
      </c>
      <c r="M72" s="170">
        <v>0</v>
      </c>
      <c r="N72" s="129">
        <v>7865</v>
      </c>
      <c r="O72" s="170">
        <v>2</v>
      </c>
      <c r="P72" s="714">
        <v>521</v>
      </c>
      <c r="Q72" s="170">
        <v>217</v>
      </c>
      <c r="R72" s="211">
        <v>157</v>
      </c>
      <c r="S72" s="725">
        <f t="shared" si="2"/>
        <v>10829</v>
      </c>
      <c r="T72" s="740">
        <v>11013</v>
      </c>
      <c r="U72" s="740">
        <f t="shared" si="3"/>
        <v>184</v>
      </c>
    </row>
    <row r="73" spans="1:21" ht="13.5" customHeight="1">
      <c r="A73" s="408">
        <v>66</v>
      </c>
      <c r="B73" s="128" t="s">
        <v>165</v>
      </c>
      <c r="C73" s="170">
        <v>22</v>
      </c>
      <c r="D73" s="170">
        <v>343</v>
      </c>
      <c r="E73" s="170">
        <v>0</v>
      </c>
      <c r="F73" s="170">
        <v>1</v>
      </c>
      <c r="G73" s="170">
        <v>0</v>
      </c>
      <c r="H73" s="170">
        <v>0</v>
      </c>
      <c r="I73" s="170">
        <v>0</v>
      </c>
      <c r="J73" s="170">
        <v>1</v>
      </c>
      <c r="K73" s="129">
        <v>989</v>
      </c>
      <c r="L73" s="170">
        <v>48</v>
      </c>
      <c r="M73" s="211">
        <v>0</v>
      </c>
      <c r="N73" s="129">
        <v>7450</v>
      </c>
      <c r="O73" s="170">
        <v>104</v>
      </c>
      <c r="P73" s="714">
        <v>1115</v>
      </c>
      <c r="Q73" s="170">
        <v>196</v>
      </c>
      <c r="R73" s="211">
        <v>146</v>
      </c>
      <c r="S73" s="725">
        <f t="shared" si="2"/>
        <v>10415</v>
      </c>
      <c r="T73" s="740">
        <v>10656</v>
      </c>
      <c r="U73" s="740">
        <f t="shared" si="3"/>
        <v>241</v>
      </c>
    </row>
    <row r="74" spans="1:21" ht="13.5" customHeight="1">
      <c r="A74" s="408">
        <v>67</v>
      </c>
      <c r="B74" s="128" t="s">
        <v>166</v>
      </c>
      <c r="C74" s="170">
        <v>207</v>
      </c>
      <c r="D74" s="170">
        <v>622</v>
      </c>
      <c r="E74" s="170">
        <v>0</v>
      </c>
      <c r="F74" s="170">
        <v>1</v>
      </c>
      <c r="G74" s="170">
        <v>0</v>
      </c>
      <c r="H74" s="170">
        <v>0</v>
      </c>
      <c r="I74" s="170">
        <v>1</v>
      </c>
      <c r="J74" s="170">
        <v>0</v>
      </c>
      <c r="K74" s="129">
        <v>1134</v>
      </c>
      <c r="L74" s="170">
        <v>9</v>
      </c>
      <c r="M74" s="211">
        <v>0</v>
      </c>
      <c r="N74" s="129">
        <v>9422</v>
      </c>
      <c r="O74" s="170">
        <v>93</v>
      </c>
      <c r="P74" s="714">
        <v>1456</v>
      </c>
      <c r="Q74" s="170">
        <v>21</v>
      </c>
      <c r="R74" s="211">
        <v>647</v>
      </c>
      <c r="S74" s="725">
        <f t="shared" si="2"/>
        <v>13613</v>
      </c>
      <c r="T74" s="740">
        <v>13853</v>
      </c>
      <c r="U74" s="740">
        <f t="shared" si="3"/>
        <v>240</v>
      </c>
    </row>
    <row r="75" spans="1:21" ht="13.5" customHeight="1">
      <c r="A75" s="408">
        <v>68</v>
      </c>
      <c r="B75" s="128" t="s">
        <v>167</v>
      </c>
      <c r="C75" s="170">
        <v>30</v>
      </c>
      <c r="D75" s="170">
        <v>553</v>
      </c>
      <c r="E75" s="170">
        <v>1</v>
      </c>
      <c r="F75" s="170">
        <v>0</v>
      </c>
      <c r="G75" s="170">
        <v>1</v>
      </c>
      <c r="H75" s="170">
        <v>0</v>
      </c>
      <c r="I75" s="170">
        <v>0</v>
      </c>
      <c r="J75" s="170">
        <v>2</v>
      </c>
      <c r="K75" s="129">
        <v>751</v>
      </c>
      <c r="L75" s="170">
        <v>56</v>
      </c>
      <c r="M75" s="211">
        <v>0</v>
      </c>
      <c r="N75" s="129">
        <v>7311</v>
      </c>
      <c r="O75" s="170">
        <v>174</v>
      </c>
      <c r="P75" s="714">
        <v>655</v>
      </c>
      <c r="Q75" s="170">
        <v>76</v>
      </c>
      <c r="R75" s="211">
        <v>231</v>
      </c>
      <c r="S75" s="725">
        <f t="shared" si="2"/>
        <v>9841</v>
      </c>
      <c r="T75" s="740">
        <v>10058</v>
      </c>
      <c r="U75" s="740">
        <f t="shared" si="3"/>
        <v>217</v>
      </c>
    </row>
    <row r="76" spans="1:21" ht="13.5" customHeight="1">
      <c r="A76" s="408">
        <v>69</v>
      </c>
      <c r="B76" s="128" t="s">
        <v>168</v>
      </c>
      <c r="C76" s="170">
        <v>9</v>
      </c>
      <c r="D76" s="170">
        <v>17</v>
      </c>
      <c r="E76" s="170">
        <v>0</v>
      </c>
      <c r="F76" s="170">
        <v>0</v>
      </c>
      <c r="G76" s="170">
        <v>0</v>
      </c>
      <c r="H76" s="170">
        <v>0</v>
      </c>
      <c r="I76" s="170">
        <v>0</v>
      </c>
      <c r="J76" s="170">
        <v>0</v>
      </c>
      <c r="K76" s="170">
        <v>16</v>
      </c>
      <c r="L76" s="211">
        <v>0</v>
      </c>
      <c r="M76" s="211">
        <v>0</v>
      </c>
      <c r="N76" s="129">
        <v>1328</v>
      </c>
      <c r="O76" s="170">
        <v>57</v>
      </c>
      <c r="P76" s="714">
        <v>95</v>
      </c>
      <c r="Q76" s="170">
        <v>48</v>
      </c>
      <c r="R76" s="211">
        <v>18</v>
      </c>
      <c r="S76" s="725">
        <f t="shared" si="2"/>
        <v>1588</v>
      </c>
      <c r="T76" s="740">
        <v>1613</v>
      </c>
      <c r="U76" s="740">
        <f t="shared" si="3"/>
        <v>25</v>
      </c>
    </row>
    <row r="77" spans="1:21" ht="13.5" customHeight="1">
      <c r="A77" s="408">
        <v>70</v>
      </c>
      <c r="B77" s="128" t="s">
        <v>169</v>
      </c>
      <c r="C77" s="170">
        <v>57</v>
      </c>
      <c r="D77" s="170">
        <v>304</v>
      </c>
      <c r="E77" s="170">
        <v>2</v>
      </c>
      <c r="F77" s="170">
        <v>1</v>
      </c>
      <c r="G77" s="170">
        <v>0</v>
      </c>
      <c r="H77" s="170">
        <v>0</v>
      </c>
      <c r="I77" s="170">
        <v>1</v>
      </c>
      <c r="J77" s="170">
        <v>0</v>
      </c>
      <c r="K77" s="129">
        <v>724</v>
      </c>
      <c r="L77" s="170">
        <v>61</v>
      </c>
      <c r="M77" s="211">
        <v>0</v>
      </c>
      <c r="N77" s="129">
        <v>4893</v>
      </c>
      <c r="O77" s="170">
        <v>58</v>
      </c>
      <c r="P77" s="714">
        <v>313</v>
      </c>
      <c r="Q77" s="170">
        <v>39</v>
      </c>
      <c r="R77" s="211">
        <v>98</v>
      </c>
      <c r="S77" s="725">
        <f t="shared" si="2"/>
        <v>6551</v>
      </c>
      <c r="T77" s="740">
        <v>6683</v>
      </c>
      <c r="U77" s="740">
        <f t="shared" si="3"/>
        <v>132</v>
      </c>
    </row>
    <row r="78" spans="1:21" ht="13.5" customHeight="1">
      <c r="A78" s="408">
        <v>71</v>
      </c>
      <c r="B78" s="128" t="s">
        <v>170</v>
      </c>
      <c r="C78" s="170">
        <v>31</v>
      </c>
      <c r="D78" s="170">
        <v>403</v>
      </c>
      <c r="E78" s="170">
        <v>6</v>
      </c>
      <c r="F78" s="170">
        <v>0</v>
      </c>
      <c r="G78" s="170">
        <v>0</v>
      </c>
      <c r="H78" s="170">
        <v>0</v>
      </c>
      <c r="I78" s="170">
        <v>0</v>
      </c>
      <c r="J78" s="170">
        <v>0</v>
      </c>
      <c r="K78" s="129">
        <v>1307</v>
      </c>
      <c r="L78" s="170">
        <v>19</v>
      </c>
      <c r="M78" s="211">
        <v>0</v>
      </c>
      <c r="N78" s="129">
        <v>3717</v>
      </c>
      <c r="O78" s="170">
        <v>30</v>
      </c>
      <c r="P78" s="714">
        <v>430</v>
      </c>
      <c r="Q78" s="170">
        <v>67</v>
      </c>
      <c r="R78" s="211">
        <v>151</v>
      </c>
      <c r="S78" s="725">
        <f t="shared" si="2"/>
        <v>6161</v>
      </c>
      <c r="T78" s="740">
        <v>6306</v>
      </c>
      <c r="U78" s="740">
        <f t="shared" si="3"/>
        <v>145</v>
      </c>
    </row>
    <row r="79" spans="1:21" ht="13.5" customHeight="1">
      <c r="A79" s="408">
        <v>72</v>
      </c>
      <c r="B79" s="128" t="s">
        <v>171</v>
      </c>
      <c r="C79" s="170">
        <v>92</v>
      </c>
      <c r="D79" s="170">
        <v>483</v>
      </c>
      <c r="E79" s="170">
        <v>21</v>
      </c>
      <c r="F79" s="170">
        <v>0</v>
      </c>
      <c r="G79" s="170">
        <v>0</v>
      </c>
      <c r="H79" s="170">
        <v>0</v>
      </c>
      <c r="I79" s="170">
        <v>0</v>
      </c>
      <c r="J79" s="170">
        <v>0</v>
      </c>
      <c r="K79" s="170">
        <v>589</v>
      </c>
      <c r="L79" s="170">
        <v>5</v>
      </c>
      <c r="M79" s="211">
        <v>0</v>
      </c>
      <c r="N79" s="129">
        <v>3077</v>
      </c>
      <c r="O79" s="170">
        <v>3</v>
      </c>
      <c r="P79" s="714">
        <v>132</v>
      </c>
      <c r="Q79" s="170">
        <v>142</v>
      </c>
      <c r="R79" s="211">
        <v>104</v>
      </c>
      <c r="S79" s="725">
        <f t="shared" si="2"/>
        <v>4648</v>
      </c>
      <c r="T79" s="740">
        <v>4727</v>
      </c>
      <c r="U79" s="740">
        <f t="shared" si="3"/>
        <v>79</v>
      </c>
    </row>
    <row r="80" spans="1:21" ht="13.5" customHeight="1">
      <c r="A80" s="408">
        <v>73</v>
      </c>
      <c r="B80" s="128" t="s">
        <v>172</v>
      </c>
      <c r="C80" s="170">
        <v>58</v>
      </c>
      <c r="D80" s="170">
        <v>560</v>
      </c>
      <c r="E80" s="170">
        <v>0</v>
      </c>
      <c r="F80" s="170">
        <v>0</v>
      </c>
      <c r="G80" s="170">
        <v>0</v>
      </c>
      <c r="H80" s="170">
        <v>0</v>
      </c>
      <c r="I80" s="170">
        <v>1</v>
      </c>
      <c r="J80" s="170">
        <v>0</v>
      </c>
      <c r="K80" s="170">
        <v>324</v>
      </c>
      <c r="L80" s="211">
        <v>0</v>
      </c>
      <c r="M80" s="211">
        <v>0</v>
      </c>
      <c r="N80" s="129">
        <v>3815</v>
      </c>
      <c r="O80" s="170">
        <v>5</v>
      </c>
      <c r="P80" s="714">
        <v>36</v>
      </c>
      <c r="Q80" s="170">
        <v>158</v>
      </c>
      <c r="R80" s="211">
        <v>57</v>
      </c>
      <c r="S80" s="725">
        <f t="shared" si="2"/>
        <v>5014</v>
      </c>
      <c r="T80" s="740">
        <v>5107</v>
      </c>
      <c r="U80" s="740">
        <f t="shared" si="3"/>
        <v>93</v>
      </c>
    </row>
    <row r="81" spans="1:89" ht="13.5" customHeight="1">
      <c r="A81" s="408">
        <v>74</v>
      </c>
      <c r="B81" s="128" t="s">
        <v>173</v>
      </c>
      <c r="C81" s="170">
        <v>65</v>
      </c>
      <c r="D81" s="170">
        <v>223</v>
      </c>
      <c r="E81" s="170">
        <v>1</v>
      </c>
      <c r="F81" s="170">
        <v>2</v>
      </c>
      <c r="G81" s="170">
        <v>0</v>
      </c>
      <c r="H81" s="170">
        <v>0</v>
      </c>
      <c r="I81" s="170">
        <v>4</v>
      </c>
      <c r="J81" s="170">
        <v>0</v>
      </c>
      <c r="K81" s="170">
        <v>324</v>
      </c>
      <c r="L81" s="170">
        <v>3</v>
      </c>
      <c r="M81" s="211">
        <v>0</v>
      </c>
      <c r="N81" s="129">
        <v>3109</v>
      </c>
      <c r="O81" s="170">
        <v>30</v>
      </c>
      <c r="P81" s="714">
        <v>399</v>
      </c>
      <c r="Q81" s="170">
        <v>24</v>
      </c>
      <c r="R81" s="211">
        <v>108</v>
      </c>
      <c r="S81" s="725">
        <f t="shared" si="2"/>
        <v>4292</v>
      </c>
      <c r="T81" s="740">
        <v>4358</v>
      </c>
      <c r="U81" s="740">
        <f t="shared" si="3"/>
        <v>66</v>
      </c>
    </row>
    <row r="82" spans="1:89" ht="13.5" customHeight="1">
      <c r="A82" s="408">
        <v>75</v>
      </c>
      <c r="B82" s="128" t="s">
        <v>174</v>
      </c>
      <c r="C82" s="170">
        <v>23</v>
      </c>
      <c r="D82" s="170">
        <v>85</v>
      </c>
      <c r="E82" s="170">
        <v>0</v>
      </c>
      <c r="F82" s="170">
        <v>0</v>
      </c>
      <c r="G82" s="170">
        <v>0</v>
      </c>
      <c r="H82" s="170">
        <v>1</v>
      </c>
      <c r="I82" s="170">
        <v>0</v>
      </c>
      <c r="J82" s="170">
        <v>0</v>
      </c>
      <c r="K82" s="170">
        <v>374</v>
      </c>
      <c r="L82" s="170">
        <v>2</v>
      </c>
      <c r="M82" s="211">
        <v>0</v>
      </c>
      <c r="N82" s="129">
        <v>1365</v>
      </c>
      <c r="O82" s="170">
        <v>8</v>
      </c>
      <c r="P82" s="714">
        <v>83</v>
      </c>
      <c r="Q82" s="170">
        <v>151</v>
      </c>
      <c r="R82" s="211">
        <v>9</v>
      </c>
      <c r="S82" s="725">
        <f t="shared" si="2"/>
        <v>2101</v>
      </c>
      <c r="T82" s="740">
        <v>2143</v>
      </c>
      <c r="U82" s="740">
        <f t="shared" si="3"/>
        <v>42</v>
      </c>
    </row>
    <row r="83" spans="1:89" ht="13.5" customHeight="1">
      <c r="A83" s="408">
        <v>76</v>
      </c>
      <c r="B83" s="128" t="s">
        <v>175</v>
      </c>
      <c r="C83" s="170">
        <v>57</v>
      </c>
      <c r="D83" s="170">
        <v>222</v>
      </c>
      <c r="E83" s="170">
        <v>0</v>
      </c>
      <c r="F83" s="170">
        <v>0</v>
      </c>
      <c r="G83" s="170">
        <v>1</v>
      </c>
      <c r="H83" s="170">
        <v>0</v>
      </c>
      <c r="I83" s="170">
        <v>0</v>
      </c>
      <c r="J83" s="170">
        <v>0</v>
      </c>
      <c r="K83" s="170">
        <v>462</v>
      </c>
      <c r="L83" s="170">
        <v>15</v>
      </c>
      <c r="M83" s="211">
        <v>0</v>
      </c>
      <c r="N83" s="129">
        <v>1987</v>
      </c>
      <c r="O83" s="170">
        <v>19</v>
      </c>
      <c r="P83" s="714">
        <v>145</v>
      </c>
      <c r="Q83" s="170">
        <v>118</v>
      </c>
      <c r="R83" s="211">
        <v>51</v>
      </c>
      <c r="S83" s="725">
        <f t="shared" si="2"/>
        <v>3077</v>
      </c>
      <c r="T83" s="740">
        <v>3181</v>
      </c>
      <c r="U83" s="740">
        <f t="shared" si="3"/>
        <v>104</v>
      </c>
    </row>
    <row r="84" spans="1:89" ht="13.5" customHeight="1">
      <c r="A84" s="408">
        <v>77</v>
      </c>
      <c r="B84" s="128" t="s">
        <v>176</v>
      </c>
      <c r="C84" s="170">
        <v>168</v>
      </c>
      <c r="D84" s="170">
        <v>409</v>
      </c>
      <c r="E84" s="170">
        <v>3</v>
      </c>
      <c r="F84" s="170">
        <v>0</v>
      </c>
      <c r="G84" s="170">
        <v>0</v>
      </c>
      <c r="H84" s="170">
        <v>0</v>
      </c>
      <c r="I84" s="170">
        <v>6</v>
      </c>
      <c r="J84" s="170">
        <v>0</v>
      </c>
      <c r="K84" s="170">
        <v>414</v>
      </c>
      <c r="L84" s="170">
        <v>11</v>
      </c>
      <c r="M84" s="211">
        <v>0</v>
      </c>
      <c r="N84" s="129">
        <v>4973</v>
      </c>
      <c r="O84" s="170">
        <v>62</v>
      </c>
      <c r="P84" s="714">
        <v>768</v>
      </c>
      <c r="Q84" s="170">
        <v>10</v>
      </c>
      <c r="R84" s="211">
        <v>416</v>
      </c>
      <c r="S84" s="725">
        <f t="shared" si="2"/>
        <v>7240</v>
      </c>
      <c r="T84" s="740">
        <v>7407</v>
      </c>
      <c r="U84" s="740">
        <f t="shared" si="3"/>
        <v>167</v>
      </c>
    </row>
    <row r="85" spans="1:89" ht="13.5" customHeight="1">
      <c r="A85" s="408">
        <v>78</v>
      </c>
      <c r="B85" s="128" t="s">
        <v>177</v>
      </c>
      <c r="C85" s="170">
        <v>70</v>
      </c>
      <c r="D85" s="170">
        <v>321</v>
      </c>
      <c r="E85" s="170">
        <v>1</v>
      </c>
      <c r="F85" s="170">
        <v>0</v>
      </c>
      <c r="G85" s="170">
        <v>1</v>
      </c>
      <c r="H85" s="170">
        <v>0</v>
      </c>
      <c r="I85" s="170">
        <v>0</v>
      </c>
      <c r="J85" s="170">
        <v>0</v>
      </c>
      <c r="K85" s="170">
        <v>424</v>
      </c>
      <c r="L85" s="170">
        <v>5</v>
      </c>
      <c r="M85" s="211">
        <v>0</v>
      </c>
      <c r="N85" s="129">
        <v>3513</v>
      </c>
      <c r="O85" s="170">
        <v>16</v>
      </c>
      <c r="P85" s="714">
        <v>547</v>
      </c>
      <c r="Q85" s="170">
        <v>25</v>
      </c>
      <c r="R85" s="211">
        <v>161</v>
      </c>
      <c r="S85" s="725">
        <f t="shared" si="2"/>
        <v>5084</v>
      </c>
      <c r="T85" s="740">
        <v>5164</v>
      </c>
      <c r="U85" s="740">
        <f t="shared" si="3"/>
        <v>80</v>
      </c>
    </row>
    <row r="86" spans="1:89" ht="13.5" customHeight="1">
      <c r="A86" s="408">
        <v>79</v>
      </c>
      <c r="B86" s="128" t="s">
        <v>178</v>
      </c>
      <c r="C86" s="170">
        <v>27</v>
      </c>
      <c r="D86" s="170">
        <v>130</v>
      </c>
      <c r="E86" s="170">
        <v>0</v>
      </c>
      <c r="F86" s="170">
        <v>0</v>
      </c>
      <c r="G86" s="170">
        <v>0</v>
      </c>
      <c r="H86" s="170">
        <v>0</v>
      </c>
      <c r="I86" s="170">
        <v>0</v>
      </c>
      <c r="J86" s="170">
        <v>0</v>
      </c>
      <c r="K86" s="170">
        <v>642</v>
      </c>
      <c r="L86" s="170">
        <v>19</v>
      </c>
      <c r="M86" s="211">
        <v>0</v>
      </c>
      <c r="N86" s="129">
        <v>2204</v>
      </c>
      <c r="O86" s="170">
        <v>7</v>
      </c>
      <c r="P86" s="714">
        <v>162</v>
      </c>
      <c r="Q86" s="170">
        <v>54</v>
      </c>
      <c r="R86" s="211">
        <v>37</v>
      </c>
      <c r="S86" s="725">
        <f t="shared" si="2"/>
        <v>3282</v>
      </c>
      <c r="T86" s="740">
        <v>3341</v>
      </c>
      <c r="U86" s="740">
        <f t="shared" si="3"/>
        <v>59</v>
      </c>
    </row>
    <row r="87" spans="1:89" ht="13.5" customHeight="1">
      <c r="A87" s="408">
        <v>80</v>
      </c>
      <c r="B87" s="128" t="s">
        <v>179</v>
      </c>
      <c r="C87" s="170">
        <v>72</v>
      </c>
      <c r="D87" s="170">
        <v>553</v>
      </c>
      <c r="E87" s="170">
        <v>89</v>
      </c>
      <c r="F87" s="170">
        <v>2</v>
      </c>
      <c r="G87" s="170">
        <v>0</v>
      </c>
      <c r="H87" s="170">
        <v>0</v>
      </c>
      <c r="I87" s="170">
        <v>3</v>
      </c>
      <c r="J87" s="170">
        <v>0</v>
      </c>
      <c r="K87" s="129">
        <v>1460</v>
      </c>
      <c r="L87" s="170">
        <v>44</v>
      </c>
      <c r="M87" s="211">
        <v>0</v>
      </c>
      <c r="N87" s="129">
        <v>6959</v>
      </c>
      <c r="O87" s="170">
        <v>22</v>
      </c>
      <c r="P87" s="714">
        <v>945</v>
      </c>
      <c r="Q87" s="170">
        <v>58</v>
      </c>
      <c r="R87" s="211">
        <v>202</v>
      </c>
      <c r="S87" s="725">
        <f t="shared" si="2"/>
        <v>10409</v>
      </c>
      <c r="T87" s="740">
        <v>10667</v>
      </c>
      <c r="U87" s="740">
        <f t="shared" si="3"/>
        <v>258</v>
      </c>
    </row>
    <row r="88" spans="1:89" ht="13.5" customHeight="1">
      <c r="A88" s="408">
        <v>81</v>
      </c>
      <c r="B88" s="128" t="s">
        <v>180</v>
      </c>
      <c r="C88" s="170">
        <v>63</v>
      </c>
      <c r="D88" s="170">
        <v>635</v>
      </c>
      <c r="E88" s="170">
        <v>2</v>
      </c>
      <c r="F88" s="170">
        <v>1</v>
      </c>
      <c r="G88" s="170">
        <v>0</v>
      </c>
      <c r="H88" s="170">
        <v>2</v>
      </c>
      <c r="I88" s="170">
        <v>4</v>
      </c>
      <c r="J88" s="170">
        <v>1</v>
      </c>
      <c r="K88" s="129">
        <v>1169</v>
      </c>
      <c r="L88" s="170">
        <v>28</v>
      </c>
      <c r="M88" s="211">
        <v>0</v>
      </c>
      <c r="N88" s="129">
        <v>5438</v>
      </c>
      <c r="O88" s="170">
        <v>98</v>
      </c>
      <c r="P88" s="714">
        <v>641</v>
      </c>
      <c r="Q88" s="170">
        <v>57</v>
      </c>
      <c r="R88" s="211">
        <v>221</v>
      </c>
      <c r="S88" s="725">
        <f t="shared" si="2"/>
        <v>8360</v>
      </c>
      <c r="T88" s="740">
        <v>8617</v>
      </c>
      <c r="U88" s="740">
        <f t="shared" si="3"/>
        <v>257</v>
      </c>
    </row>
    <row r="89" spans="1:89" ht="13.5" customHeight="1">
      <c r="A89" s="994" t="s">
        <v>463</v>
      </c>
      <c r="B89" s="994"/>
      <c r="C89" s="170">
        <v>717</v>
      </c>
      <c r="D89" s="170">
        <v>2621</v>
      </c>
      <c r="E89" s="170">
        <v>619</v>
      </c>
      <c r="F89" s="170">
        <v>1</v>
      </c>
      <c r="G89" s="170">
        <v>1</v>
      </c>
      <c r="H89" s="170">
        <v>0</v>
      </c>
      <c r="I89" s="170">
        <v>2</v>
      </c>
      <c r="J89" s="170">
        <v>0</v>
      </c>
      <c r="K89" s="129">
        <v>3228</v>
      </c>
      <c r="L89" s="170">
        <v>129</v>
      </c>
      <c r="M89" s="211">
        <v>0</v>
      </c>
      <c r="N89" s="129">
        <v>20019</v>
      </c>
      <c r="O89" s="211">
        <v>89</v>
      </c>
      <c r="P89" s="129">
        <v>0</v>
      </c>
      <c r="Q89" s="170">
        <v>102</v>
      </c>
      <c r="R89" s="130">
        <v>2802</v>
      </c>
      <c r="S89" s="725">
        <f t="shared" si="2"/>
        <v>30330</v>
      </c>
      <c r="T89" s="740"/>
    </row>
    <row r="90" spans="1:89" s="138" customFormat="1" ht="20.100000000000001" customHeight="1">
      <c r="A90" s="1050" t="s">
        <v>212</v>
      </c>
      <c r="B90" s="1050"/>
      <c r="C90" s="107">
        <f t="shared" ref="C90:S90" si="4">SUM(C5:C89)</f>
        <v>22545</v>
      </c>
      <c r="D90" s="107">
        <f t="shared" si="4"/>
        <v>179368</v>
      </c>
      <c r="E90" s="107">
        <f t="shared" si="4"/>
        <v>11139</v>
      </c>
      <c r="F90" s="107">
        <f t="shared" si="4"/>
        <v>201</v>
      </c>
      <c r="G90" s="107">
        <f t="shared" si="4"/>
        <v>156</v>
      </c>
      <c r="H90" s="107">
        <f t="shared" si="4"/>
        <v>76</v>
      </c>
      <c r="I90" s="107">
        <f t="shared" si="4"/>
        <v>172</v>
      </c>
      <c r="J90" s="107">
        <f t="shared" si="4"/>
        <v>159</v>
      </c>
      <c r="K90" s="107">
        <f t="shared" si="4"/>
        <v>195788</v>
      </c>
      <c r="L90" s="107">
        <f t="shared" si="4"/>
        <v>5273</v>
      </c>
      <c r="M90" s="107">
        <f t="shared" si="4"/>
        <v>2</v>
      </c>
      <c r="N90" s="107">
        <f t="shared" si="4"/>
        <v>1372021</v>
      </c>
      <c r="O90" s="107">
        <f t="shared" si="4"/>
        <v>10398</v>
      </c>
      <c r="P90" s="107">
        <f t="shared" si="4"/>
        <v>195557</v>
      </c>
      <c r="Q90" s="107">
        <f t="shared" si="4"/>
        <v>11452</v>
      </c>
      <c r="R90" s="107">
        <f t="shared" si="4"/>
        <v>101755</v>
      </c>
      <c r="S90" s="107">
        <f t="shared" si="4"/>
        <v>2106062</v>
      </c>
      <c r="T90" s="739"/>
      <c r="U90" s="739"/>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row>
    <row r="91" spans="1:89">
      <c r="B91" s="104"/>
      <c r="C91" s="122"/>
      <c r="D91" s="122"/>
      <c r="E91" s="122"/>
      <c r="F91" s="122"/>
      <c r="G91" s="122"/>
      <c r="H91" s="122"/>
      <c r="I91" s="122"/>
      <c r="J91" s="122"/>
      <c r="K91" s="122"/>
      <c r="L91" s="122"/>
      <c r="M91" s="122"/>
      <c r="N91" s="122"/>
      <c r="O91" s="122"/>
      <c r="P91" s="122"/>
      <c r="Q91" s="122"/>
      <c r="R91" s="122"/>
      <c r="S91" s="105"/>
    </row>
    <row r="92" spans="1:89">
      <c r="B92" s="104"/>
      <c r="C92" s="105"/>
      <c r="D92" s="105"/>
      <c r="E92" s="105"/>
      <c r="F92" s="105"/>
      <c r="G92" s="105"/>
      <c r="H92" s="105"/>
      <c r="I92" s="105"/>
      <c r="J92" s="105"/>
      <c r="K92" s="105"/>
      <c r="L92" s="105"/>
      <c r="M92" s="105"/>
      <c r="N92" s="105"/>
      <c r="O92" s="105"/>
      <c r="P92" s="105"/>
      <c r="Q92" s="105"/>
      <c r="R92" s="105"/>
      <c r="S92" s="105"/>
    </row>
    <row r="93" spans="1:89">
      <c r="B93" s="104"/>
      <c r="C93" s="384"/>
      <c r="D93" s="384"/>
      <c r="E93" s="384"/>
      <c r="F93" s="384"/>
      <c r="G93" s="384"/>
      <c r="H93" s="384"/>
      <c r="I93" s="384"/>
      <c r="J93" s="384"/>
      <c r="K93" s="384"/>
      <c r="L93" s="384"/>
      <c r="M93" s="384"/>
      <c r="N93" s="384"/>
      <c r="O93" s="384"/>
      <c r="P93" s="385"/>
      <c r="Q93" s="384"/>
      <c r="R93" s="384"/>
      <c r="S93" s="384"/>
    </row>
    <row r="94" spans="1:89">
      <c r="B94" s="104"/>
      <c r="C94" s="105"/>
      <c r="D94" s="105"/>
      <c r="E94" s="105"/>
      <c r="F94" s="105"/>
      <c r="G94" s="105"/>
      <c r="H94" s="105"/>
      <c r="I94" s="105"/>
      <c r="J94" s="105"/>
      <c r="K94" s="105"/>
      <c r="L94" s="105"/>
      <c r="M94" s="105"/>
      <c r="N94" s="105"/>
      <c r="O94" s="105"/>
      <c r="P94" s="105"/>
      <c r="Q94" s="105"/>
      <c r="R94" s="105"/>
      <c r="S94" s="105"/>
    </row>
    <row r="95" spans="1:89">
      <c r="B95" s="104"/>
      <c r="C95" s="384"/>
      <c r="D95" s="384"/>
      <c r="E95" s="384"/>
      <c r="F95" s="384"/>
      <c r="G95" s="384"/>
      <c r="H95" s="384"/>
      <c r="I95" s="384"/>
      <c r="J95" s="384"/>
      <c r="K95" s="384"/>
      <c r="L95" s="384"/>
      <c r="M95" s="384"/>
      <c r="N95" s="384"/>
      <c r="O95" s="384"/>
      <c r="P95" s="384"/>
      <c r="Q95" s="384"/>
      <c r="R95" s="384"/>
      <c r="S95" s="105"/>
    </row>
    <row r="96" spans="1:89">
      <c r="B96" s="104"/>
      <c r="C96" s="105"/>
      <c r="D96" s="105"/>
      <c r="E96" s="105"/>
      <c r="F96" s="105"/>
      <c r="G96" s="105"/>
      <c r="H96" s="105"/>
      <c r="I96" s="105"/>
      <c r="J96" s="105"/>
      <c r="K96" s="105"/>
      <c r="L96" s="105"/>
      <c r="M96" s="105"/>
      <c r="N96" s="105"/>
      <c r="O96" s="105"/>
      <c r="P96" s="105"/>
      <c r="Q96" s="105"/>
      <c r="R96" s="105"/>
      <c r="S96" s="105"/>
    </row>
    <row r="97" spans="2:19">
      <c r="B97" s="104"/>
      <c r="C97" s="105"/>
      <c r="D97" s="105"/>
      <c r="E97" s="105"/>
      <c r="F97" s="105"/>
      <c r="G97" s="105"/>
      <c r="H97" s="105"/>
      <c r="I97" s="105"/>
      <c r="J97" s="105"/>
      <c r="K97" s="105"/>
      <c r="L97" s="105"/>
      <c r="M97" s="105"/>
      <c r="N97" s="105"/>
      <c r="O97" s="105"/>
      <c r="P97" s="105"/>
      <c r="Q97" s="105"/>
      <c r="R97" s="105"/>
      <c r="S97" s="105"/>
    </row>
    <row r="98" spans="2:19">
      <c r="B98" s="104"/>
      <c r="C98" s="105"/>
      <c r="D98" s="105"/>
      <c r="E98" s="105"/>
      <c r="F98" s="105"/>
      <c r="G98" s="105"/>
      <c r="H98" s="105"/>
      <c r="I98" s="105"/>
      <c r="J98" s="105"/>
      <c r="K98" s="105"/>
      <c r="L98" s="105"/>
      <c r="M98" s="105"/>
      <c r="N98" s="105"/>
      <c r="O98" s="105"/>
      <c r="P98" s="105"/>
      <c r="Q98" s="105"/>
      <c r="R98" s="105"/>
      <c r="S98" s="105"/>
    </row>
    <row r="99" spans="2:19">
      <c r="B99" s="104"/>
      <c r="C99" s="105"/>
      <c r="D99" s="105"/>
      <c r="E99" s="105"/>
      <c r="F99" s="105"/>
      <c r="G99" s="105"/>
      <c r="H99" s="105"/>
      <c r="I99" s="105"/>
      <c r="J99" s="105"/>
      <c r="K99" s="105"/>
      <c r="L99" s="105"/>
      <c r="M99" s="105"/>
      <c r="N99" s="105"/>
      <c r="O99" s="105"/>
      <c r="P99" s="105"/>
      <c r="Q99" s="105"/>
      <c r="R99" s="105"/>
      <c r="S99" s="105"/>
    </row>
    <row r="100" spans="2:19">
      <c r="B100" s="104"/>
      <c r="C100" s="105"/>
      <c r="D100" s="105"/>
      <c r="E100" s="105"/>
      <c r="F100" s="105"/>
      <c r="G100" s="105"/>
      <c r="H100" s="105"/>
      <c r="I100" s="105"/>
      <c r="J100" s="105"/>
      <c r="K100" s="105"/>
      <c r="L100" s="105"/>
      <c r="M100" s="105"/>
      <c r="N100" s="105"/>
      <c r="O100" s="105"/>
      <c r="P100" s="105"/>
      <c r="Q100" s="105"/>
      <c r="R100" s="105"/>
      <c r="S100" s="105"/>
    </row>
    <row r="101" spans="2:19">
      <c r="B101" s="104"/>
      <c r="C101" s="105"/>
      <c r="D101" s="105"/>
      <c r="E101" s="105"/>
      <c r="F101" s="105"/>
      <c r="G101" s="105"/>
      <c r="H101" s="105"/>
      <c r="I101" s="105"/>
      <c r="J101" s="105"/>
      <c r="K101" s="105"/>
      <c r="L101" s="105"/>
      <c r="M101" s="105"/>
      <c r="N101" s="105"/>
      <c r="O101" s="105"/>
      <c r="P101" s="105"/>
      <c r="Q101" s="105"/>
      <c r="R101" s="105"/>
      <c r="S101" s="105"/>
    </row>
    <row r="102" spans="2:19">
      <c r="B102" s="104"/>
      <c r="C102" s="105"/>
      <c r="D102" s="105"/>
      <c r="E102" s="105"/>
      <c r="F102" s="105"/>
      <c r="G102" s="105"/>
      <c r="H102" s="105"/>
      <c r="I102" s="105"/>
      <c r="J102" s="105"/>
      <c r="K102" s="105"/>
      <c r="L102" s="105"/>
      <c r="M102" s="105"/>
      <c r="N102" s="105"/>
      <c r="O102" s="105"/>
      <c r="P102" s="105"/>
      <c r="Q102" s="105"/>
      <c r="R102" s="105"/>
      <c r="S102" s="105"/>
    </row>
    <row r="103" spans="2:19">
      <c r="B103" s="104"/>
      <c r="C103" s="105"/>
      <c r="D103" s="105"/>
      <c r="E103" s="105"/>
      <c r="F103" s="105"/>
      <c r="G103" s="105"/>
      <c r="H103" s="105"/>
      <c r="I103" s="105"/>
      <c r="J103" s="105"/>
      <c r="K103" s="105"/>
      <c r="L103" s="105"/>
      <c r="M103" s="105"/>
      <c r="N103" s="105"/>
      <c r="O103" s="105"/>
      <c r="P103" s="105"/>
      <c r="Q103" s="105"/>
      <c r="R103" s="105"/>
      <c r="S103" s="105"/>
    </row>
    <row r="104" spans="2:19">
      <c r="B104" s="104"/>
      <c r="C104" s="105"/>
      <c r="D104" s="105"/>
      <c r="E104" s="105"/>
      <c r="F104" s="105"/>
      <c r="G104" s="105"/>
      <c r="H104" s="105"/>
      <c r="I104" s="105"/>
      <c r="J104" s="105"/>
      <c r="K104" s="105"/>
      <c r="L104" s="105"/>
      <c r="M104" s="105"/>
      <c r="N104" s="105"/>
      <c r="O104" s="105"/>
      <c r="P104" s="105"/>
      <c r="Q104" s="105"/>
      <c r="R104" s="105"/>
      <c r="S104" s="105"/>
    </row>
    <row r="105" spans="2:19">
      <c r="B105" s="104"/>
      <c r="C105" s="105"/>
      <c r="D105" s="105"/>
      <c r="E105" s="105"/>
      <c r="F105" s="105"/>
      <c r="G105" s="105"/>
      <c r="H105" s="105"/>
      <c r="I105" s="105"/>
      <c r="J105" s="105"/>
      <c r="K105" s="105"/>
      <c r="L105" s="105"/>
      <c r="M105" s="105"/>
      <c r="N105" s="105"/>
      <c r="O105" s="105"/>
      <c r="P105" s="105"/>
      <c r="Q105" s="105"/>
      <c r="R105" s="105"/>
      <c r="S105" s="105"/>
    </row>
    <row r="106" spans="2:19">
      <c r="B106" s="104"/>
      <c r="C106" s="105"/>
      <c r="D106" s="105"/>
      <c r="E106" s="105"/>
      <c r="F106" s="105"/>
      <c r="G106" s="105"/>
      <c r="H106" s="105"/>
      <c r="I106" s="105"/>
      <c r="J106" s="105"/>
      <c r="K106" s="105"/>
      <c r="L106" s="105"/>
      <c r="M106" s="105"/>
      <c r="N106" s="105"/>
      <c r="O106" s="105"/>
      <c r="P106" s="105"/>
      <c r="Q106" s="105"/>
      <c r="R106" s="105"/>
      <c r="S106" s="105"/>
    </row>
    <row r="107" spans="2:19">
      <c r="B107" s="104"/>
      <c r="C107" s="105"/>
      <c r="D107" s="105"/>
      <c r="E107" s="105"/>
      <c r="F107" s="105"/>
      <c r="G107" s="105"/>
      <c r="H107" s="105"/>
      <c r="I107" s="105"/>
      <c r="J107" s="105"/>
      <c r="K107" s="105"/>
      <c r="L107" s="105"/>
      <c r="M107" s="105"/>
      <c r="N107" s="105"/>
      <c r="O107" s="105"/>
      <c r="P107" s="105"/>
      <c r="Q107" s="105"/>
      <c r="R107" s="105"/>
      <c r="S107" s="105"/>
    </row>
    <row r="108" spans="2:19">
      <c r="B108" s="104"/>
      <c r="C108" s="105"/>
      <c r="D108" s="105"/>
      <c r="E108" s="105"/>
      <c r="F108" s="105"/>
      <c r="G108" s="105"/>
      <c r="H108" s="105"/>
      <c r="I108" s="105"/>
      <c r="J108" s="105"/>
      <c r="K108" s="105"/>
      <c r="L108" s="105"/>
      <c r="M108" s="105"/>
      <c r="N108" s="105"/>
      <c r="O108" s="105"/>
      <c r="P108" s="105"/>
      <c r="Q108" s="105"/>
      <c r="R108" s="105"/>
      <c r="S108" s="105"/>
    </row>
    <row r="109" spans="2:19">
      <c r="B109" s="104"/>
      <c r="C109" s="105"/>
      <c r="D109" s="105"/>
      <c r="E109" s="105"/>
      <c r="F109" s="105"/>
      <c r="G109" s="105"/>
      <c r="H109" s="105"/>
      <c r="I109" s="105"/>
      <c r="J109" s="105"/>
      <c r="K109" s="105"/>
      <c r="L109" s="105"/>
      <c r="M109" s="105"/>
      <c r="N109" s="105"/>
      <c r="O109" s="105"/>
      <c r="P109" s="105"/>
      <c r="Q109" s="105"/>
      <c r="R109" s="105"/>
      <c r="S109" s="105"/>
    </row>
    <row r="110" spans="2:19">
      <c r="B110" s="104"/>
      <c r="C110" s="105"/>
      <c r="D110" s="105"/>
      <c r="E110" s="105"/>
      <c r="F110" s="105"/>
      <c r="G110" s="105"/>
      <c r="H110" s="105"/>
      <c r="I110" s="105"/>
      <c r="J110" s="105"/>
      <c r="K110" s="105"/>
      <c r="L110" s="105"/>
      <c r="M110" s="105"/>
      <c r="N110" s="105"/>
      <c r="O110" s="105"/>
      <c r="P110" s="105"/>
      <c r="Q110" s="105"/>
      <c r="R110" s="105"/>
      <c r="S110" s="105"/>
    </row>
    <row r="111" spans="2:19">
      <c r="B111" s="104"/>
      <c r="C111" s="105"/>
      <c r="D111" s="105"/>
      <c r="E111" s="105"/>
      <c r="F111" s="105"/>
      <c r="G111" s="105"/>
      <c r="H111" s="105"/>
      <c r="I111" s="105"/>
      <c r="J111" s="105"/>
      <c r="K111" s="105"/>
      <c r="L111" s="105"/>
      <c r="M111" s="105"/>
      <c r="N111" s="105"/>
      <c r="O111" s="105"/>
      <c r="P111" s="105"/>
      <c r="Q111" s="105"/>
      <c r="R111" s="105"/>
      <c r="S111" s="105"/>
    </row>
    <row r="112" spans="2:19">
      <c r="B112" s="104"/>
      <c r="C112" s="105"/>
      <c r="D112" s="105"/>
      <c r="E112" s="105"/>
      <c r="F112" s="105"/>
      <c r="G112" s="105"/>
      <c r="H112" s="105"/>
      <c r="I112" s="105"/>
      <c r="J112" s="105"/>
      <c r="K112" s="105"/>
      <c r="L112" s="105"/>
      <c r="M112" s="105"/>
      <c r="N112" s="105"/>
      <c r="O112" s="105"/>
      <c r="P112" s="105"/>
      <c r="Q112" s="105"/>
      <c r="R112" s="105"/>
      <c r="S112" s="105"/>
    </row>
    <row r="113" spans="2:19">
      <c r="B113" s="104"/>
      <c r="C113" s="105"/>
      <c r="D113" s="105"/>
      <c r="E113" s="105"/>
      <c r="F113" s="105"/>
      <c r="G113" s="105"/>
      <c r="H113" s="105"/>
      <c r="I113" s="105"/>
      <c r="J113" s="105"/>
      <c r="K113" s="105"/>
      <c r="L113" s="105"/>
      <c r="M113" s="105"/>
      <c r="N113" s="105"/>
      <c r="O113" s="105"/>
      <c r="P113" s="105"/>
      <c r="Q113" s="105"/>
      <c r="R113" s="105"/>
      <c r="S113" s="105"/>
    </row>
    <row r="114" spans="2:19">
      <c r="B114" s="104"/>
      <c r="C114" s="105"/>
      <c r="D114" s="105"/>
      <c r="E114" s="105"/>
      <c r="F114" s="105"/>
      <c r="G114" s="105"/>
      <c r="H114" s="105"/>
      <c r="I114" s="105"/>
      <c r="J114" s="105"/>
      <c r="K114" s="105"/>
      <c r="L114" s="105"/>
      <c r="M114" s="105"/>
      <c r="N114" s="105"/>
      <c r="O114" s="105"/>
      <c r="P114" s="105"/>
      <c r="Q114" s="105"/>
      <c r="R114" s="105"/>
      <c r="S114" s="105"/>
    </row>
    <row r="115" spans="2:19">
      <c r="B115" s="104"/>
      <c r="C115" s="105"/>
      <c r="D115" s="105"/>
      <c r="E115" s="105"/>
      <c r="F115" s="105"/>
      <c r="G115" s="105"/>
      <c r="H115" s="105"/>
      <c r="I115" s="105"/>
      <c r="J115" s="105"/>
      <c r="K115" s="105"/>
      <c r="L115" s="105"/>
      <c r="M115" s="105"/>
      <c r="N115" s="105"/>
      <c r="O115" s="105"/>
      <c r="P115" s="105"/>
      <c r="Q115" s="105"/>
      <c r="R115" s="105"/>
      <c r="S115" s="105"/>
    </row>
    <row r="116" spans="2:19">
      <c r="B116" s="104"/>
      <c r="C116" s="105"/>
      <c r="D116" s="105"/>
      <c r="E116" s="105"/>
      <c r="F116" s="105"/>
      <c r="G116" s="105"/>
      <c r="H116" s="105"/>
      <c r="I116" s="105"/>
      <c r="J116" s="105"/>
      <c r="K116" s="105"/>
      <c r="L116" s="105"/>
      <c r="M116" s="105"/>
      <c r="N116" s="105"/>
      <c r="O116" s="105"/>
      <c r="P116" s="105"/>
      <c r="Q116" s="105"/>
      <c r="R116" s="105"/>
      <c r="S116" s="105"/>
    </row>
    <row r="117" spans="2:19">
      <c r="B117" s="104"/>
      <c r="C117" s="105"/>
      <c r="D117" s="105"/>
      <c r="E117" s="105"/>
      <c r="F117" s="105"/>
      <c r="G117" s="105"/>
      <c r="H117" s="105"/>
      <c r="I117" s="105"/>
      <c r="J117" s="105"/>
      <c r="K117" s="105"/>
      <c r="L117" s="105"/>
      <c r="M117" s="105"/>
      <c r="N117" s="105"/>
      <c r="O117" s="105"/>
      <c r="P117" s="105"/>
      <c r="Q117" s="105"/>
      <c r="R117" s="105"/>
      <c r="S117" s="105"/>
    </row>
    <row r="118" spans="2:19">
      <c r="B118" s="104"/>
      <c r="C118" s="105"/>
      <c r="D118" s="105"/>
      <c r="E118" s="105"/>
      <c r="F118" s="105"/>
      <c r="G118" s="105"/>
      <c r="H118" s="105"/>
      <c r="I118" s="105"/>
      <c r="J118" s="105"/>
      <c r="K118" s="105"/>
      <c r="L118" s="105"/>
      <c r="M118" s="105"/>
      <c r="N118" s="105"/>
      <c r="O118" s="105"/>
      <c r="P118" s="105"/>
      <c r="Q118" s="105"/>
      <c r="R118" s="105"/>
      <c r="S118" s="105"/>
    </row>
    <row r="119" spans="2:19">
      <c r="B119" s="104"/>
      <c r="C119" s="105"/>
      <c r="D119" s="105"/>
      <c r="E119" s="105"/>
      <c r="F119" s="105"/>
      <c r="G119" s="105"/>
      <c r="H119" s="105"/>
      <c r="I119" s="105"/>
      <c r="J119" s="105"/>
      <c r="K119" s="105"/>
      <c r="L119" s="105"/>
      <c r="M119" s="105"/>
      <c r="N119" s="105"/>
      <c r="O119" s="105"/>
      <c r="P119" s="105"/>
      <c r="Q119" s="105"/>
      <c r="R119" s="105"/>
      <c r="S119" s="105"/>
    </row>
    <row r="120" spans="2:19">
      <c r="B120" s="104"/>
      <c r="C120" s="105"/>
      <c r="D120" s="105"/>
      <c r="E120" s="105"/>
      <c r="F120" s="105"/>
      <c r="G120" s="105"/>
      <c r="H120" s="105"/>
      <c r="I120" s="105"/>
      <c r="J120" s="105"/>
      <c r="K120" s="105"/>
      <c r="L120" s="105"/>
      <c r="M120" s="105"/>
      <c r="N120" s="105"/>
      <c r="O120" s="105"/>
      <c r="P120" s="105"/>
      <c r="Q120" s="105"/>
      <c r="R120" s="105"/>
      <c r="S120" s="105"/>
    </row>
    <row r="121" spans="2:19">
      <c r="B121" s="104"/>
      <c r="C121" s="105"/>
      <c r="D121" s="105"/>
      <c r="E121" s="105"/>
      <c r="F121" s="105"/>
      <c r="G121" s="105"/>
      <c r="H121" s="105"/>
      <c r="I121" s="105"/>
      <c r="J121" s="105"/>
      <c r="K121" s="105"/>
      <c r="L121" s="105"/>
      <c r="M121" s="105"/>
      <c r="N121" s="105"/>
      <c r="O121" s="105"/>
      <c r="P121" s="105"/>
      <c r="Q121" s="105"/>
      <c r="R121" s="105"/>
      <c r="S121" s="105"/>
    </row>
    <row r="122" spans="2:19">
      <c r="B122" s="104"/>
      <c r="C122" s="105"/>
      <c r="D122" s="105"/>
      <c r="E122" s="105"/>
      <c r="F122" s="105"/>
      <c r="G122" s="105"/>
      <c r="H122" s="105"/>
      <c r="I122" s="105"/>
      <c r="J122" s="105"/>
      <c r="K122" s="105"/>
      <c r="L122" s="105"/>
      <c r="M122" s="105"/>
      <c r="N122" s="105"/>
      <c r="O122" s="105"/>
      <c r="P122" s="105"/>
      <c r="Q122" s="105"/>
      <c r="R122" s="105"/>
      <c r="S122" s="105"/>
    </row>
    <row r="123" spans="2:19">
      <c r="B123" s="104"/>
      <c r="C123" s="105"/>
      <c r="D123" s="105"/>
      <c r="E123" s="105"/>
      <c r="F123" s="105"/>
      <c r="G123" s="105"/>
      <c r="H123" s="105"/>
      <c r="I123" s="105"/>
      <c r="J123" s="105"/>
      <c r="K123" s="105"/>
      <c r="L123" s="105"/>
      <c r="M123" s="105"/>
      <c r="N123" s="105"/>
      <c r="O123" s="105"/>
      <c r="P123" s="105"/>
      <c r="Q123" s="105"/>
      <c r="R123" s="105"/>
      <c r="S123" s="105"/>
    </row>
    <row r="124" spans="2:19">
      <c r="B124" s="104"/>
      <c r="C124" s="105"/>
      <c r="D124" s="105"/>
      <c r="E124" s="105"/>
      <c r="F124" s="105"/>
      <c r="G124" s="105"/>
      <c r="H124" s="105"/>
      <c r="I124" s="105"/>
      <c r="J124" s="105"/>
      <c r="K124" s="105"/>
      <c r="L124" s="105"/>
      <c r="M124" s="105"/>
      <c r="N124" s="105"/>
      <c r="O124" s="105"/>
      <c r="P124" s="105"/>
      <c r="Q124" s="105"/>
      <c r="R124" s="105"/>
      <c r="S124" s="105"/>
    </row>
    <row r="125" spans="2:19">
      <c r="B125" s="104"/>
      <c r="C125" s="105"/>
      <c r="D125" s="105"/>
      <c r="E125" s="105"/>
      <c r="F125" s="105"/>
      <c r="G125" s="105"/>
      <c r="H125" s="105"/>
      <c r="I125" s="105"/>
      <c r="J125" s="105"/>
      <c r="K125" s="105"/>
      <c r="L125" s="105"/>
      <c r="M125" s="105"/>
      <c r="N125" s="105"/>
      <c r="O125" s="105"/>
      <c r="P125" s="105"/>
      <c r="Q125" s="105"/>
      <c r="R125" s="105"/>
      <c r="S125" s="105"/>
    </row>
    <row r="126" spans="2:19">
      <c r="B126" s="104"/>
      <c r="C126" s="105"/>
      <c r="D126" s="105"/>
      <c r="E126" s="105"/>
      <c r="F126" s="105"/>
      <c r="G126" s="105"/>
      <c r="H126" s="105"/>
      <c r="I126" s="105"/>
      <c r="J126" s="105"/>
      <c r="K126" s="105"/>
      <c r="L126" s="105"/>
      <c r="M126" s="105"/>
      <c r="N126" s="105"/>
      <c r="O126" s="105"/>
      <c r="P126" s="105"/>
      <c r="Q126" s="105"/>
      <c r="R126" s="105"/>
      <c r="S126" s="105"/>
    </row>
    <row r="127" spans="2:19">
      <c r="B127" s="104"/>
      <c r="C127" s="105"/>
      <c r="D127" s="105"/>
      <c r="E127" s="105"/>
      <c r="F127" s="105"/>
      <c r="G127" s="105"/>
      <c r="H127" s="105"/>
      <c r="I127" s="105"/>
      <c r="J127" s="105"/>
      <c r="K127" s="105"/>
      <c r="L127" s="105"/>
      <c r="M127" s="105"/>
      <c r="N127" s="105"/>
      <c r="O127" s="105"/>
      <c r="P127" s="105"/>
      <c r="Q127" s="105"/>
      <c r="R127" s="105"/>
      <c r="S127" s="105"/>
    </row>
    <row r="128" spans="2:19">
      <c r="B128" s="104"/>
      <c r="C128" s="105"/>
      <c r="D128" s="105"/>
      <c r="E128" s="105"/>
      <c r="F128" s="105"/>
      <c r="G128" s="105"/>
      <c r="H128" s="105"/>
      <c r="I128" s="105"/>
      <c r="J128" s="105"/>
      <c r="K128" s="105"/>
      <c r="L128" s="105"/>
      <c r="M128" s="105"/>
      <c r="N128" s="105"/>
      <c r="O128" s="105"/>
      <c r="P128" s="105"/>
      <c r="Q128" s="105"/>
      <c r="R128" s="105"/>
      <c r="S128" s="105"/>
    </row>
    <row r="129" spans="2:19">
      <c r="B129" s="104"/>
      <c r="C129" s="105"/>
      <c r="D129" s="105"/>
      <c r="E129" s="105"/>
      <c r="F129" s="105"/>
      <c r="G129" s="105"/>
      <c r="H129" s="105"/>
      <c r="I129" s="105"/>
      <c r="J129" s="105"/>
      <c r="K129" s="105"/>
      <c r="L129" s="105"/>
      <c r="M129" s="105"/>
      <c r="N129" s="105"/>
      <c r="O129" s="105"/>
      <c r="P129" s="105"/>
      <c r="Q129" s="105"/>
      <c r="R129" s="105"/>
      <c r="S129" s="105"/>
    </row>
    <row r="130" spans="2:19">
      <c r="B130" s="104"/>
      <c r="C130" s="105"/>
      <c r="D130" s="105"/>
      <c r="E130" s="105"/>
      <c r="F130" s="105"/>
      <c r="G130" s="105"/>
      <c r="H130" s="105"/>
      <c r="I130" s="105"/>
      <c r="J130" s="105"/>
      <c r="K130" s="105"/>
      <c r="L130" s="105"/>
      <c r="M130" s="105"/>
      <c r="N130" s="105"/>
      <c r="O130" s="105"/>
      <c r="P130" s="105"/>
      <c r="Q130" s="105"/>
      <c r="R130" s="105"/>
      <c r="S130" s="105"/>
    </row>
    <row r="131" spans="2:19">
      <c r="B131" s="104"/>
      <c r="C131" s="105"/>
      <c r="D131" s="105"/>
      <c r="E131" s="105"/>
      <c r="F131" s="105"/>
      <c r="G131" s="105"/>
      <c r="H131" s="105"/>
      <c r="I131" s="105"/>
      <c r="J131" s="105"/>
      <c r="K131" s="105"/>
      <c r="L131" s="105"/>
      <c r="M131" s="105"/>
      <c r="N131" s="105"/>
      <c r="O131" s="105"/>
      <c r="P131" s="105"/>
      <c r="Q131" s="105"/>
      <c r="R131" s="105"/>
      <c r="S131" s="105"/>
    </row>
    <row r="132" spans="2:19">
      <c r="B132" s="104"/>
      <c r="C132" s="105"/>
      <c r="D132" s="105"/>
      <c r="E132" s="105"/>
      <c r="F132" s="105"/>
      <c r="G132" s="105"/>
      <c r="H132" s="105"/>
      <c r="I132" s="105"/>
      <c r="J132" s="105"/>
      <c r="K132" s="105"/>
      <c r="L132" s="105"/>
      <c r="M132" s="105"/>
      <c r="N132" s="105"/>
      <c r="O132" s="105"/>
      <c r="P132" s="105"/>
      <c r="Q132" s="105"/>
      <c r="R132" s="105"/>
      <c r="S132" s="105"/>
    </row>
    <row r="133" spans="2:19">
      <c r="B133" s="104"/>
      <c r="C133" s="105"/>
      <c r="D133" s="105"/>
      <c r="E133" s="105"/>
      <c r="F133" s="105"/>
      <c r="G133" s="105"/>
      <c r="H133" s="105"/>
      <c r="I133" s="105"/>
      <c r="J133" s="105"/>
      <c r="K133" s="105"/>
      <c r="L133" s="105"/>
      <c r="M133" s="105"/>
      <c r="N133" s="105"/>
      <c r="O133" s="105"/>
      <c r="P133" s="105"/>
      <c r="Q133" s="105"/>
      <c r="R133" s="105"/>
      <c r="S133" s="105"/>
    </row>
    <row r="134" spans="2:19">
      <c r="B134" s="104"/>
      <c r="C134" s="105"/>
      <c r="D134" s="105"/>
      <c r="E134" s="105"/>
      <c r="F134" s="105"/>
      <c r="G134" s="105"/>
      <c r="H134" s="105"/>
      <c r="I134" s="105"/>
      <c r="J134" s="105"/>
      <c r="K134" s="105"/>
      <c r="L134" s="105"/>
      <c r="M134" s="105"/>
      <c r="N134" s="105"/>
      <c r="O134" s="105"/>
      <c r="P134" s="105"/>
      <c r="Q134" s="105"/>
      <c r="R134" s="105"/>
      <c r="S134" s="105"/>
    </row>
    <row r="135" spans="2:19">
      <c r="B135" s="104"/>
      <c r="C135" s="105"/>
      <c r="D135" s="105"/>
      <c r="E135" s="105"/>
      <c r="F135" s="105"/>
      <c r="G135" s="105"/>
      <c r="H135" s="105"/>
      <c r="I135" s="105"/>
      <c r="J135" s="105"/>
      <c r="K135" s="105"/>
      <c r="L135" s="105"/>
      <c r="M135" s="105"/>
      <c r="N135" s="105"/>
      <c r="O135" s="105"/>
      <c r="P135" s="105"/>
      <c r="Q135" s="105"/>
      <c r="R135" s="105"/>
      <c r="S135" s="105"/>
    </row>
    <row r="136" spans="2:19">
      <c r="B136" s="104"/>
      <c r="C136" s="105"/>
      <c r="D136" s="105"/>
      <c r="E136" s="105"/>
      <c r="F136" s="105"/>
      <c r="G136" s="105"/>
      <c r="H136" s="105"/>
      <c r="I136" s="105"/>
      <c r="J136" s="105"/>
      <c r="K136" s="105"/>
      <c r="L136" s="105"/>
      <c r="M136" s="105"/>
      <c r="N136" s="105"/>
      <c r="O136" s="105"/>
      <c r="P136" s="105"/>
      <c r="Q136" s="105"/>
      <c r="R136" s="105"/>
      <c r="S136" s="105"/>
    </row>
    <row r="137" spans="2:19">
      <c r="B137" s="104"/>
      <c r="C137" s="105"/>
      <c r="D137" s="105"/>
      <c r="E137" s="105"/>
      <c r="F137" s="105"/>
      <c r="G137" s="105"/>
      <c r="H137" s="105"/>
      <c r="I137" s="105"/>
      <c r="J137" s="105"/>
      <c r="K137" s="105"/>
      <c r="L137" s="105"/>
      <c r="M137" s="105"/>
      <c r="N137" s="105"/>
      <c r="O137" s="105"/>
      <c r="P137" s="105"/>
      <c r="Q137" s="105"/>
      <c r="R137" s="105"/>
      <c r="S137" s="105"/>
    </row>
    <row r="138" spans="2:19">
      <c r="B138" s="104"/>
      <c r="C138" s="105"/>
      <c r="D138" s="105"/>
      <c r="E138" s="105"/>
      <c r="F138" s="105"/>
      <c r="G138" s="105"/>
      <c r="H138" s="105"/>
      <c r="I138" s="105"/>
      <c r="J138" s="105"/>
      <c r="K138" s="105"/>
      <c r="L138" s="105"/>
      <c r="M138" s="105"/>
      <c r="N138" s="105"/>
      <c r="O138" s="105"/>
      <c r="P138" s="105"/>
      <c r="Q138" s="105"/>
      <c r="R138" s="105"/>
      <c r="S138" s="105"/>
    </row>
    <row r="139" spans="2:19">
      <c r="B139" s="104"/>
      <c r="C139" s="105"/>
      <c r="D139" s="105"/>
      <c r="E139" s="105"/>
      <c r="F139" s="105"/>
      <c r="G139" s="105"/>
      <c r="H139" s="105"/>
      <c r="I139" s="105"/>
      <c r="J139" s="105"/>
      <c r="K139" s="105"/>
      <c r="L139" s="105"/>
      <c r="M139" s="105"/>
      <c r="N139" s="105"/>
      <c r="O139" s="105"/>
      <c r="P139" s="105"/>
      <c r="Q139" s="105"/>
      <c r="R139" s="105"/>
      <c r="S139" s="105"/>
    </row>
    <row r="140" spans="2:19">
      <c r="B140" s="104"/>
      <c r="C140" s="105"/>
      <c r="D140" s="105"/>
      <c r="E140" s="105"/>
      <c r="F140" s="105"/>
      <c r="G140" s="105"/>
      <c r="H140" s="105"/>
      <c r="I140" s="105"/>
      <c r="J140" s="105"/>
      <c r="K140" s="105"/>
      <c r="L140" s="105"/>
      <c r="M140" s="105"/>
      <c r="N140" s="105"/>
      <c r="O140" s="105"/>
      <c r="P140" s="105"/>
      <c r="Q140" s="105"/>
      <c r="R140" s="105"/>
      <c r="S140" s="105"/>
    </row>
    <row r="141" spans="2:19">
      <c r="B141" s="104"/>
      <c r="C141" s="105"/>
      <c r="D141" s="105"/>
      <c r="E141" s="105"/>
      <c r="F141" s="105"/>
      <c r="G141" s="105"/>
      <c r="H141" s="105"/>
      <c r="I141" s="105"/>
      <c r="J141" s="105"/>
      <c r="K141" s="105"/>
      <c r="L141" s="105"/>
      <c r="M141" s="105"/>
      <c r="N141" s="105"/>
      <c r="O141" s="105"/>
      <c r="P141" s="105"/>
      <c r="Q141" s="105"/>
      <c r="R141" s="105"/>
      <c r="S141" s="105"/>
    </row>
    <row r="142" spans="2:19">
      <c r="B142" s="104"/>
      <c r="C142" s="105"/>
      <c r="D142" s="105"/>
      <c r="E142" s="105"/>
      <c r="F142" s="105"/>
      <c r="G142" s="105"/>
      <c r="H142" s="105"/>
      <c r="I142" s="105"/>
      <c r="J142" s="105"/>
      <c r="K142" s="105"/>
      <c r="L142" s="105"/>
      <c r="M142" s="105"/>
      <c r="N142" s="105"/>
      <c r="O142" s="105"/>
      <c r="P142" s="105"/>
      <c r="Q142" s="105"/>
      <c r="R142" s="105"/>
      <c r="S142" s="105"/>
    </row>
    <row r="143" spans="2:19">
      <c r="B143" s="104"/>
      <c r="C143" s="105"/>
      <c r="D143" s="105"/>
      <c r="E143" s="105"/>
      <c r="F143" s="105"/>
      <c r="G143" s="105"/>
      <c r="H143" s="105"/>
      <c r="I143" s="105"/>
      <c r="J143" s="105"/>
      <c r="K143" s="105"/>
      <c r="L143" s="105"/>
      <c r="M143" s="105"/>
      <c r="N143" s="105"/>
      <c r="O143" s="105"/>
      <c r="P143" s="105"/>
      <c r="Q143" s="105"/>
      <c r="R143" s="105"/>
      <c r="S143" s="105"/>
    </row>
    <row r="144" spans="2:19">
      <c r="B144" s="104"/>
      <c r="C144" s="105"/>
      <c r="D144" s="105"/>
      <c r="E144" s="105"/>
      <c r="F144" s="105"/>
      <c r="G144" s="105"/>
      <c r="H144" s="105"/>
      <c r="I144" s="105"/>
      <c r="J144" s="105"/>
      <c r="K144" s="105"/>
      <c r="L144" s="105"/>
      <c r="M144" s="105"/>
      <c r="N144" s="105"/>
      <c r="O144" s="105"/>
      <c r="P144" s="105"/>
      <c r="Q144" s="105"/>
      <c r="R144" s="105"/>
      <c r="S144" s="105"/>
    </row>
    <row r="145" spans="2:19">
      <c r="B145" s="104"/>
      <c r="C145" s="105"/>
      <c r="D145" s="105"/>
      <c r="E145" s="105"/>
      <c r="F145" s="105"/>
      <c r="G145" s="105"/>
      <c r="H145" s="105"/>
      <c r="I145" s="105"/>
      <c r="J145" s="105"/>
      <c r="K145" s="105"/>
      <c r="L145" s="105"/>
      <c r="M145" s="105"/>
      <c r="N145" s="105"/>
      <c r="O145" s="105"/>
      <c r="P145" s="105"/>
      <c r="Q145" s="105"/>
      <c r="R145" s="105"/>
      <c r="S145" s="105"/>
    </row>
    <row r="146" spans="2:19">
      <c r="B146" s="104"/>
      <c r="C146" s="105"/>
      <c r="D146" s="105"/>
      <c r="E146" s="105"/>
      <c r="F146" s="105"/>
      <c r="G146" s="105"/>
      <c r="H146" s="105"/>
      <c r="I146" s="105"/>
      <c r="J146" s="105"/>
      <c r="K146" s="105"/>
      <c r="L146" s="105"/>
      <c r="M146" s="105"/>
      <c r="N146" s="105"/>
      <c r="O146" s="105"/>
      <c r="P146" s="105"/>
      <c r="Q146" s="105"/>
      <c r="R146" s="105"/>
      <c r="S146" s="105"/>
    </row>
    <row r="147" spans="2:19">
      <c r="B147" s="104"/>
      <c r="C147" s="105"/>
      <c r="D147" s="105"/>
      <c r="E147" s="105"/>
      <c r="F147" s="105"/>
      <c r="G147" s="105"/>
      <c r="H147" s="105"/>
      <c r="I147" s="105"/>
      <c r="J147" s="105"/>
      <c r="K147" s="105"/>
      <c r="L147" s="105"/>
      <c r="M147" s="105"/>
      <c r="N147" s="105"/>
      <c r="O147" s="105"/>
      <c r="P147" s="105"/>
      <c r="Q147" s="105"/>
      <c r="R147" s="105"/>
      <c r="S147" s="105"/>
    </row>
    <row r="148" spans="2:19">
      <c r="B148" s="104"/>
      <c r="C148" s="105"/>
      <c r="D148" s="105"/>
      <c r="E148" s="105"/>
      <c r="F148" s="105"/>
      <c r="G148" s="105"/>
      <c r="H148" s="105"/>
      <c r="I148" s="105"/>
      <c r="J148" s="105"/>
      <c r="K148" s="105"/>
      <c r="L148" s="105"/>
      <c r="M148" s="105"/>
      <c r="N148" s="105"/>
      <c r="O148" s="105"/>
      <c r="P148" s="105"/>
      <c r="Q148" s="105"/>
      <c r="R148" s="105"/>
      <c r="S148" s="105"/>
    </row>
    <row r="149" spans="2:19">
      <c r="B149" s="104"/>
      <c r="C149" s="105"/>
      <c r="D149" s="105"/>
      <c r="E149" s="105"/>
      <c r="F149" s="105"/>
      <c r="G149" s="105"/>
      <c r="H149" s="105"/>
      <c r="I149" s="105"/>
      <c r="J149" s="105"/>
      <c r="K149" s="105"/>
      <c r="L149" s="105"/>
      <c r="M149" s="105"/>
      <c r="N149" s="105"/>
      <c r="O149" s="105"/>
      <c r="P149" s="105"/>
      <c r="Q149" s="105"/>
      <c r="R149" s="105"/>
      <c r="S149" s="105"/>
    </row>
    <row r="150" spans="2:19">
      <c r="B150" s="104"/>
      <c r="C150" s="105"/>
      <c r="D150" s="105"/>
      <c r="E150" s="105"/>
      <c r="F150" s="105"/>
      <c r="G150" s="105"/>
      <c r="H150" s="105"/>
      <c r="I150" s="105"/>
      <c r="J150" s="105"/>
      <c r="K150" s="105"/>
      <c r="L150" s="105"/>
      <c r="M150" s="105"/>
      <c r="N150" s="105"/>
      <c r="O150" s="105"/>
      <c r="P150" s="105"/>
      <c r="Q150" s="105"/>
      <c r="R150" s="105"/>
      <c r="S150" s="105"/>
    </row>
    <row r="151" spans="2:19">
      <c r="B151" s="104"/>
      <c r="C151" s="105"/>
      <c r="D151" s="105"/>
      <c r="E151" s="105"/>
      <c r="F151" s="105"/>
      <c r="G151" s="105"/>
      <c r="H151" s="105"/>
      <c r="I151" s="105"/>
      <c r="J151" s="105"/>
      <c r="K151" s="105"/>
      <c r="L151" s="105"/>
      <c r="M151" s="105"/>
      <c r="N151" s="105"/>
      <c r="O151" s="105"/>
      <c r="P151" s="105"/>
      <c r="Q151" s="105"/>
      <c r="R151" s="105"/>
      <c r="S151" s="105"/>
    </row>
    <row r="152" spans="2:19">
      <c r="B152" s="104"/>
      <c r="C152" s="105"/>
      <c r="D152" s="105"/>
      <c r="E152" s="105"/>
      <c r="F152" s="105"/>
      <c r="G152" s="105"/>
      <c r="H152" s="105"/>
      <c r="I152" s="105"/>
      <c r="J152" s="105"/>
      <c r="K152" s="105"/>
      <c r="L152" s="105"/>
      <c r="M152" s="105"/>
      <c r="N152" s="105"/>
      <c r="O152" s="105"/>
      <c r="P152" s="105"/>
      <c r="Q152" s="105"/>
      <c r="R152" s="105"/>
      <c r="S152" s="105"/>
    </row>
    <row r="153" spans="2:19">
      <c r="B153" s="104"/>
      <c r="C153" s="105"/>
      <c r="D153" s="105"/>
      <c r="E153" s="105"/>
      <c r="F153" s="105"/>
      <c r="G153" s="105"/>
      <c r="H153" s="105"/>
      <c r="I153" s="105"/>
      <c r="J153" s="105"/>
      <c r="K153" s="105"/>
      <c r="L153" s="105"/>
      <c r="M153" s="105"/>
      <c r="N153" s="105"/>
      <c r="O153" s="105"/>
      <c r="P153" s="105"/>
      <c r="Q153" s="105"/>
      <c r="R153" s="105"/>
      <c r="S153" s="105"/>
    </row>
    <row r="154" spans="2:19">
      <c r="B154" s="104"/>
      <c r="C154" s="105"/>
      <c r="D154" s="105"/>
      <c r="E154" s="105"/>
      <c r="F154" s="105"/>
      <c r="G154" s="105"/>
      <c r="H154" s="105"/>
      <c r="I154" s="105"/>
      <c r="J154" s="105"/>
      <c r="K154" s="105"/>
      <c r="L154" s="105"/>
      <c r="M154" s="105"/>
      <c r="N154" s="105"/>
      <c r="O154" s="105"/>
      <c r="P154" s="105"/>
      <c r="Q154" s="105"/>
      <c r="R154" s="105"/>
      <c r="S154" s="105"/>
    </row>
    <row r="155" spans="2:19">
      <c r="B155" s="104"/>
      <c r="C155" s="105"/>
      <c r="D155" s="105"/>
      <c r="E155" s="105"/>
      <c r="F155" s="105"/>
      <c r="G155" s="105"/>
      <c r="H155" s="105"/>
      <c r="I155" s="105"/>
      <c r="J155" s="105"/>
      <c r="K155" s="105"/>
      <c r="L155" s="105"/>
      <c r="M155" s="105"/>
      <c r="N155" s="105"/>
      <c r="O155" s="105"/>
      <c r="P155" s="105"/>
      <c r="Q155" s="105"/>
      <c r="R155" s="105"/>
      <c r="S155" s="105"/>
    </row>
    <row r="156" spans="2:19">
      <c r="B156" s="104"/>
      <c r="C156" s="105"/>
      <c r="D156" s="105"/>
      <c r="E156" s="105"/>
      <c r="F156" s="105"/>
      <c r="G156" s="105"/>
      <c r="H156" s="105"/>
      <c r="I156" s="105"/>
      <c r="J156" s="105"/>
      <c r="K156" s="105"/>
      <c r="L156" s="105"/>
      <c r="M156" s="105"/>
      <c r="N156" s="105"/>
      <c r="O156" s="105"/>
      <c r="P156" s="105"/>
      <c r="Q156" s="105"/>
      <c r="R156" s="105"/>
      <c r="S156" s="105"/>
    </row>
    <row r="157" spans="2:19">
      <c r="B157" s="104"/>
      <c r="C157" s="105"/>
      <c r="D157" s="105"/>
      <c r="E157" s="105"/>
      <c r="F157" s="105"/>
      <c r="G157" s="105"/>
      <c r="H157" s="105"/>
      <c r="I157" s="105"/>
      <c r="J157" s="105"/>
      <c r="K157" s="105"/>
      <c r="L157" s="105"/>
      <c r="M157" s="105"/>
      <c r="N157" s="105"/>
      <c r="O157" s="105"/>
      <c r="P157" s="105"/>
      <c r="Q157" s="105"/>
      <c r="R157" s="105"/>
      <c r="S157" s="105"/>
    </row>
    <row r="158" spans="2:19">
      <c r="B158" s="104"/>
      <c r="C158" s="105"/>
      <c r="D158" s="105"/>
      <c r="E158" s="105"/>
      <c r="F158" s="105"/>
      <c r="G158" s="105"/>
      <c r="H158" s="105"/>
      <c r="I158" s="105"/>
      <c r="J158" s="105"/>
      <c r="K158" s="105"/>
      <c r="L158" s="105"/>
      <c r="M158" s="105"/>
      <c r="N158" s="105"/>
      <c r="O158" s="105"/>
      <c r="P158" s="105"/>
      <c r="Q158" s="105"/>
      <c r="R158" s="105"/>
      <c r="S158" s="105"/>
    </row>
    <row r="159" spans="2:19">
      <c r="B159" s="104"/>
      <c r="C159" s="105"/>
      <c r="D159" s="105"/>
      <c r="E159" s="105"/>
      <c r="F159" s="105"/>
      <c r="G159" s="105"/>
      <c r="H159" s="105"/>
      <c r="I159" s="105"/>
      <c r="J159" s="105"/>
      <c r="K159" s="105"/>
      <c r="L159" s="105"/>
      <c r="M159" s="105"/>
      <c r="N159" s="105"/>
      <c r="O159" s="105"/>
      <c r="P159" s="105"/>
      <c r="Q159" s="105"/>
      <c r="R159" s="105"/>
      <c r="S159" s="105"/>
    </row>
    <row r="160" spans="2:19">
      <c r="B160" s="104"/>
      <c r="C160" s="105"/>
      <c r="D160" s="105"/>
      <c r="E160" s="105"/>
      <c r="F160" s="105"/>
      <c r="G160" s="105"/>
      <c r="H160" s="105"/>
      <c r="I160" s="105"/>
      <c r="J160" s="105"/>
      <c r="K160" s="105"/>
      <c r="L160" s="105"/>
      <c r="M160" s="105"/>
      <c r="N160" s="105"/>
      <c r="O160" s="105"/>
      <c r="P160" s="105"/>
      <c r="Q160" s="105"/>
      <c r="R160" s="105"/>
      <c r="S160" s="105"/>
    </row>
    <row r="161" spans="2:19">
      <c r="B161" s="104"/>
      <c r="C161" s="105"/>
      <c r="D161" s="105"/>
      <c r="E161" s="105"/>
      <c r="F161" s="105"/>
      <c r="G161" s="105"/>
      <c r="H161" s="105"/>
      <c r="I161" s="105"/>
      <c r="J161" s="105"/>
      <c r="K161" s="105"/>
      <c r="L161" s="105"/>
      <c r="M161" s="105"/>
      <c r="N161" s="105"/>
      <c r="O161" s="105"/>
      <c r="P161" s="105"/>
      <c r="Q161" s="105"/>
      <c r="R161" s="105"/>
      <c r="S161" s="105"/>
    </row>
    <row r="162" spans="2:19">
      <c r="B162" s="104"/>
      <c r="C162" s="105"/>
      <c r="D162" s="105"/>
      <c r="E162" s="105"/>
      <c r="F162" s="105"/>
      <c r="G162" s="105"/>
      <c r="H162" s="105"/>
      <c r="I162" s="105"/>
      <c r="J162" s="105"/>
      <c r="K162" s="105"/>
      <c r="L162" s="105"/>
      <c r="M162" s="105"/>
      <c r="N162" s="105"/>
      <c r="O162" s="105"/>
      <c r="P162" s="105"/>
      <c r="Q162" s="105"/>
      <c r="R162" s="105"/>
      <c r="S162" s="105"/>
    </row>
    <row r="163" spans="2:19">
      <c r="B163" s="104"/>
      <c r="C163" s="105"/>
      <c r="D163" s="105"/>
      <c r="E163" s="105"/>
      <c r="F163" s="105"/>
      <c r="G163" s="105"/>
      <c r="H163" s="105"/>
      <c r="I163" s="105"/>
      <c r="J163" s="105"/>
      <c r="K163" s="105"/>
      <c r="L163" s="105"/>
      <c r="M163" s="105"/>
      <c r="N163" s="105"/>
      <c r="O163" s="105"/>
      <c r="P163" s="105"/>
      <c r="Q163" s="105"/>
      <c r="R163" s="105"/>
      <c r="S163" s="105"/>
    </row>
    <row r="164" spans="2:19">
      <c r="B164" s="104"/>
      <c r="C164" s="105"/>
      <c r="D164" s="105"/>
      <c r="E164" s="105"/>
      <c r="F164" s="105"/>
      <c r="G164" s="105"/>
      <c r="H164" s="105"/>
      <c r="I164" s="105"/>
      <c r="J164" s="105"/>
      <c r="K164" s="105"/>
      <c r="L164" s="105"/>
      <c r="M164" s="105"/>
      <c r="N164" s="105"/>
      <c r="O164" s="105"/>
      <c r="P164" s="105"/>
      <c r="Q164" s="105"/>
      <c r="R164" s="105"/>
      <c r="S164" s="105"/>
    </row>
    <row r="165" spans="2:19">
      <c r="B165" s="104"/>
      <c r="C165" s="105"/>
      <c r="D165" s="105"/>
      <c r="E165" s="105"/>
      <c r="F165" s="105"/>
      <c r="G165" s="105"/>
      <c r="H165" s="105"/>
      <c r="I165" s="105"/>
      <c r="J165" s="105"/>
      <c r="K165" s="105"/>
      <c r="L165" s="105"/>
      <c r="M165" s="105"/>
      <c r="N165" s="105"/>
      <c r="O165" s="105"/>
      <c r="P165" s="105"/>
      <c r="Q165" s="105"/>
      <c r="R165" s="105"/>
      <c r="S165" s="105"/>
    </row>
    <row r="166" spans="2:19">
      <c r="B166" s="104"/>
      <c r="C166" s="105"/>
      <c r="D166" s="105"/>
      <c r="E166" s="105"/>
      <c r="F166" s="105"/>
      <c r="G166" s="105"/>
      <c r="H166" s="105"/>
      <c r="I166" s="105"/>
      <c r="J166" s="105"/>
      <c r="K166" s="105"/>
      <c r="L166" s="105"/>
      <c r="M166" s="105"/>
      <c r="N166" s="105"/>
      <c r="O166" s="105"/>
      <c r="P166" s="105"/>
      <c r="Q166" s="105"/>
      <c r="R166" s="105"/>
      <c r="S166" s="105"/>
    </row>
    <row r="167" spans="2:19">
      <c r="B167" s="104"/>
      <c r="C167" s="105"/>
      <c r="D167" s="105"/>
      <c r="E167" s="105"/>
      <c r="F167" s="105"/>
      <c r="G167" s="105"/>
      <c r="H167" s="105"/>
      <c r="I167" s="105"/>
      <c r="J167" s="105"/>
      <c r="K167" s="105"/>
      <c r="L167" s="105"/>
      <c r="M167" s="105"/>
      <c r="N167" s="105"/>
      <c r="O167" s="105"/>
      <c r="P167" s="105"/>
      <c r="Q167" s="105"/>
      <c r="R167" s="105"/>
      <c r="S167" s="105"/>
    </row>
    <row r="168" spans="2:19">
      <c r="B168" s="104"/>
      <c r="C168" s="105"/>
      <c r="D168" s="105"/>
      <c r="E168" s="105"/>
      <c r="F168" s="105"/>
      <c r="G168" s="105"/>
      <c r="H168" s="105"/>
      <c r="I168" s="105"/>
      <c r="J168" s="105"/>
      <c r="K168" s="105"/>
      <c r="L168" s="105"/>
      <c r="M168" s="105"/>
      <c r="N168" s="105"/>
      <c r="O168" s="105"/>
      <c r="P168" s="105"/>
      <c r="Q168" s="105"/>
      <c r="R168" s="105"/>
      <c r="S168" s="105"/>
    </row>
    <row r="169" spans="2:19">
      <c r="B169" s="104"/>
      <c r="C169" s="105"/>
      <c r="D169" s="105"/>
      <c r="E169" s="105"/>
      <c r="F169" s="105"/>
      <c r="G169" s="105"/>
      <c r="H169" s="105"/>
      <c r="I169" s="105"/>
      <c r="J169" s="105"/>
      <c r="K169" s="105"/>
      <c r="L169" s="105"/>
      <c r="M169" s="105"/>
      <c r="N169" s="105"/>
      <c r="O169" s="105"/>
      <c r="P169" s="105"/>
      <c r="Q169" s="105"/>
      <c r="R169" s="105"/>
      <c r="S169" s="105"/>
    </row>
    <row r="170" spans="2:19">
      <c r="B170" s="104"/>
      <c r="C170" s="105"/>
      <c r="D170" s="105"/>
      <c r="E170" s="105"/>
      <c r="F170" s="105"/>
      <c r="G170" s="105"/>
      <c r="H170" s="105"/>
      <c r="I170" s="105"/>
      <c r="J170" s="105"/>
      <c r="K170" s="105"/>
      <c r="L170" s="105"/>
      <c r="M170" s="105"/>
      <c r="N170" s="105"/>
      <c r="O170" s="105"/>
      <c r="P170" s="105"/>
      <c r="Q170" s="105"/>
      <c r="R170" s="105"/>
      <c r="S170" s="105"/>
    </row>
    <row r="171" spans="2:19">
      <c r="B171" s="104"/>
      <c r="C171" s="105"/>
      <c r="D171" s="105"/>
      <c r="E171" s="105"/>
      <c r="F171" s="105"/>
      <c r="G171" s="105"/>
      <c r="H171" s="105"/>
      <c r="I171" s="105"/>
      <c r="J171" s="105"/>
      <c r="K171" s="105"/>
      <c r="L171" s="105"/>
      <c r="M171" s="105"/>
      <c r="N171" s="105"/>
      <c r="O171" s="105"/>
      <c r="P171" s="105"/>
      <c r="Q171" s="105"/>
      <c r="R171" s="105"/>
      <c r="S171" s="105"/>
    </row>
    <row r="172" spans="2:19">
      <c r="B172" s="104"/>
      <c r="C172" s="105"/>
      <c r="D172" s="105"/>
      <c r="E172" s="105"/>
      <c r="F172" s="105"/>
      <c r="G172" s="105"/>
      <c r="H172" s="105"/>
      <c r="I172" s="105"/>
      <c r="J172" s="105"/>
      <c r="K172" s="105"/>
      <c r="L172" s="105"/>
      <c r="M172" s="105"/>
      <c r="N172" s="105"/>
      <c r="O172" s="105"/>
      <c r="P172" s="105"/>
      <c r="Q172" s="105"/>
      <c r="R172" s="105"/>
      <c r="S172" s="105"/>
    </row>
    <row r="173" spans="2:19">
      <c r="B173" s="104"/>
      <c r="C173" s="105"/>
      <c r="D173" s="105"/>
      <c r="E173" s="105"/>
      <c r="F173" s="105"/>
      <c r="G173" s="105"/>
      <c r="H173" s="105"/>
      <c r="I173" s="105"/>
      <c r="J173" s="105"/>
      <c r="K173" s="105"/>
      <c r="L173" s="105"/>
      <c r="M173" s="105"/>
      <c r="N173" s="105"/>
      <c r="O173" s="105"/>
      <c r="P173" s="105"/>
      <c r="Q173" s="105"/>
      <c r="R173" s="105"/>
      <c r="S173" s="105"/>
    </row>
    <row r="174" spans="2:19">
      <c r="B174" s="104"/>
      <c r="C174" s="105"/>
      <c r="D174" s="105"/>
      <c r="E174" s="105"/>
      <c r="F174" s="105"/>
      <c r="G174" s="105"/>
      <c r="H174" s="105"/>
      <c r="I174" s="105"/>
      <c r="J174" s="105"/>
      <c r="K174" s="105"/>
      <c r="L174" s="105"/>
      <c r="M174" s="105"/>
      <c r="N174" s="105"/>
      <c r="O174" s="105"/>
      <c r="P174" s="105"/>
      <c r="Q174" s="105"/>
      <c r="R174" s="105"/>
      <c r="S174" s="105"/>
    </row>
    <row r="175" spans="2:19">
      <c r="B175" s="104"/>
      <c r="C175" s="105"/>
      <c r="D175" s="105"/>
      <c r="E175" s="105"/>
      <c r="F175" s="105"/>
      <c r="G175" s="105"/>
      <c r="H175" s="105"/>
      <c r="I175" s="105"/>
      <c r="J175" s="105"/>
      <c r="K175" s="105"/>
      <c r="L175" s="105"/>
      <c r="M175" s="105"/>
      <c r="N175" s="105"/>
      <c r="O175" s="105"/>
      <c r="P175" s="105"/>
      <c r="Q175" s="105"/>
      <c r="R175" s="105"/>
      <c r="S175" s="105"/>
    </row>
    <row r="176" spans="2:19">
      <c r="B176" s="104"/>
      <c r="C176" s="105"/>
      <c r="D176" s="105"/>
      <c r="E176" s="105"/>
      <c r="F176" s="105"/>
      <c r="G176" s="105"/>
      <c r="H176" s="105"/>
      <c r="I176" s="105"/>
      <c r="J176" s="105"/>
      <c r="K176" s="105"/>
      <c r="L176" s="105"/>
      <c r="M176" s="105"/>
      <c r="N176" s="105"/>
      <c r="O176" s="105"/>
      <c r="P176" s="105"/>
      <c r="Q176" s="105"/>
      <c r="R176" s="105"/>
      <c r="S176" s="105"/>
    </row>
    <row r="177" spans="2:19">
      <c r="B177" s="104"/>
      <c r="C177" s="105"/>
      <c r="D177" s="105"/>
      <c r="E177" s="105"/>
      <c r="F177" s="105"/>
      <c r="G177" s="105"/>
      <c r="H177" s="105"/>
      <c r="I177" s="105"/>
      <c r="J177" s="105"/>
      <c r="K177" s="105"/>
      <c r="L177" s="105"/>
      <c r="M177" s="105"/>
      <c r="N177" s="105"/>
      <c r="O177" s="105"/>
      <c r="P177" s="105"/>
      <c r="Q177" s="105"/>
      <c r="R177" s="105"/>
      <c r="S177" s="105"/>
    </row>
    <row r="178" spans="2:19">
      <c r="B178" s="104"/>
      <c r="C178" s="105"/>
      <c r="D178" s="105"/>
      <c r="E178" s="105"/>
      <c r="F178" s="105"/>
      <c r="G178" s="105"/>
      <c r="H178" s="105"/>
      <c r="I178" s="105"/>
      <c r="J178" s="105"/>
      <c r="K178" s="105"/>
      <c r="L178" s="105"/>
      <c r="M178" s="105"/>
      <c r="N178" s="105"/>
      <c r="O178" s="105"/>
      <c r="P178" s="105"/>
      <c r="Q178" s="105"/>
      <c r="R178" s="105"/>
      <c r="S178" s="105"/>
    </row>
    <row r="179" spans="2:19">
      <c r="B179" s="104"/>
      <c r="C179" s="105"/>
      <c r="D179" s="105"/>
      <c r="E179" s="105"/>
      <c r="F179" s="105"/>
      <c r="G179" s="105"/>
      <c r="H179" s="105"/>
      <c r="I179" s="105"/>
      <c r="J179" s="105"/>
      <c r="K179" s="105"/>
      <c r="L179" s="105"/>
      <c r="M179" s="105"/>
      <c r="N179" s="105"/>
      <c r="O179" s="105"/>
      <c r="P179" s="105"/>
      <c r="Q179" s="105"/>
      <c r="R179" s="105"/>
      <c r="S179" s="105"/>
    </row>
    <row r="180" spans="2:19">
      <c r="B180" s="104"/>
      <c r="C180" s="105"/>
      <c r="D180" s="105"/>
      <c r="E180" s="105"/>
      <c r="F180" s="105"/>
      <c r="G180" s="105"/>
      <c r="H180" s="105"/>
      <c r="I180" s="105"/>
      <c r="J180" s="105"/>
      <c r="K180" s="105"/>
      <c r="L180" s="105"/>
      <c r="M180" s="105"/>
      <c r="N180" s="105"/>
      <c r="O180" s="105"/>
      <c r="P180" s="105"/>
      <c r="Q180" s="105"/>
      <c r="R180" s="105"/>
      <c r="S180" s="105"/>
    </row>
    <row r="181" spans="2:19">
      <c r="B181" s="104"/>
      <c r="C181" s="105"/>
      <c r="D181" s="105"/>
      <c r="E181" s="105"/>
      <c r="F181" s="105"/>
      <c r="G181" s="105"/>
      <c r="H181" s="105"/>
      <c r="I181" s="105"/>
      <c r="J181" s="105"/>
      <c r="K181" s="105"/>
      <c r="L181" s="105"/>
      <c r="M181" s="105"/>
      <c r="N181" s="105"/>
      <c r="O181" s="105"/>
      <c r="P181" s="105"/>
      <c r="Q181" s="105"/>
      <c r="R181" s="105"/>
      <c r="S181" s="105"/>
    </row>
    <row r="182" spans="2:19">
      <c r="B182" s="104"/>
      <c r="C182" s="105"/>
      <c r="D182" s="105"/>
      <c r="E182" s="105"/>
      <c r="F182" s="105"/>
      <c r="G182" s="105"/>
      <c r="H182" s="105"/>
      <c r="I182" s="105"/>
      <c r="J182" s="105"/>
      <c r="K182" s="105"/>
      <c r="L182" s="105"/>
      <c r="M182" s="105"/>
      <c r="N182" s="105"/>
      <c r="O182" s="105"/>
      <c r="P182" s="105"/>
      <c r="Q182" s="105"/>
      <c r="R182" s="105"/>
      <c r="S182" s="105"/>
    </row>
    <row r="183" spans="2:19">
      <c r="B183" s="104"/>
      <c r="C183" s="105"/>
      <c r="D183" s="105"/>
      <c r="E183" s="105"/>
      <c r="F183" s="105"/>
      <c r="G183" s="105"/>
      <c r="H183" s="105"/>
      <c r="I183" s="105"/>
      <c r="J183" s="105"/>
      <c r="K183" s="105"/>
      <c r="L183" s="105"/>
      <c r="M183" s="105"/>
      <c r="N183" s="105"/>
      <c r="O183" s="105"/>
      <c r="P183" s="105"/>
      <c r="Q183" s="105"/>
      <c r="R183" s="105"/>
      <c r="S183" s="105"/>
    </row>
    <row r="184" spans="2:19">
      <c r="B184" s="104"/>
      <c r="C184" s="105"/>
      <c r="D184" s="105"/>
      <c r="E184" s="105"/>
      <c r="F184" s="105"/>
      <c r="G184" s="105"/>
      <c r="H184" s="105"/>
      <c r="I184" s="105"/>
      <c r="J184" s="105"/>
      <c r="K184" s="105"/>
      <c r="L184" s="105"/>
      <c r="M184" s="105"/>
      <c r="N184" s="105"/>
      <c r="O184" s="105"/>
      <c r="P184" s="105"/>
      <c r="Q184" s="105"/>
      <c r="R184" s="105"/>
      <c r="S184" s="105"/>
    </row>
    <row r="185" spans="2:19">
      <c r="B185" s="104"/>
      <c r="C185" s="105"/>
      <c r="D185" s="105"/>
      <c r="E185" s="105"/>
      <c r="F185" s="105"/>
      <c r="G185" s="105"/>
      <c r="H185" s="105"/>
      <c r="I185" s="105"/>
      <c r="J185" s="105"/>
      <c r="K185" s="105"/>
      <c r="L185" s="105"/>
      <c r="M185" s="105"/>
      <c r="N185" s="105"/>
      <c r="O185" s="105"/>
      <c r="P185" s="105"/>
      <c r="Q185" s="105"/>
      <c r="R185" s="105"/>
      <c r="S185" s="105"/>
    </row>
    <row r="186" spans="2:19">
      <c r="B186" s="104"/>
      <c r="C186" s="105"/>
      <c r="D186" s="105"/>
      <c r="E186" s="105"/>
      <c r="F186" s="105"/>
      <c r="G186" s="105"/>
      <c r="H186" s="105"/>
      <c r="I186" s="105"/>
      <c r="J186" s="105"/>
      <c r="K186" s="105"/>
      <c r="L186" s="105"/>
      <c r="M186" s="105"/>
      <c r="N186" s="105"/>
      <c r="O186" s="105"/>
      <c r="P186" s="105"/>
      <c r="Q186" s="105"/>
      <c r="R186" s="105"/>
      <c r="S186" s="105"/>
    </row>
    <row r="187" spans="2:19">
      <c r="B187" s="104"/>
      <c r="C187" s="105"/>
      <c r="D187" s="105"/>
      <c r="E187" s="105"/>
      <c r="F187" s="105"/>
      <c r="G187" s="105"/>
      <c r="H187" s="105"/>
      <c r="I187" s="105"/>
      <c r="J187" s="105"/>
      <c r="K187" s="105"/>
      <c r="L187" s="105"/>
      <c r="M187" s="105"/>
      <c r="N187" s="105"/>
      <c r="O187" s="105"/>
      <c r="P187" s="105"/>
      <c r="Q187" s="105"/>
      <c r="R187" s="105"/>
      <c r="S187" s="105"/>
    </row>
    <row r="188" spans="2:19">
      <c r="B188" s="104"/>
      <c r="C188" s="105"/>
      <c r="D188" s="105"/>
      <c r="E188" s="105"/>
      <c r="F188" s="105"/>
      <c r="G188" s="105"/>
      <c r="H188" s="105"/>
      <c r="I188" s="105"/>
      <c r="J188" s="105"/>
      <c r="K188" s="105"/>
      <c r="L188" s="105"/>
      <c r="M188" s="105"/>
      <c r="N188" s="105"/>
      <c r="O188" s="105"/>
      <c r="P188" s="105"/>
      <c r="Q188" s="105"/>
      <c r="R188" s="105"/>
      <c r="S188" s="105"/>
    </row>
    <row r="189" spans="2:19">
      <c r="B189" s="104"/>
      <c r="C189" s="105"/>
      <c r="D189" s="105"/>
      <c r="E189" s="105"/>
      <c r="F189" s="105"/>
      <c r="G189" s="105"/>
      <c r="H189" s="105"/>
      <c r="I189" s="105"/>
      <c r="J189" s="105"/>
      <c r="K189" s="105"/>
      <c r="L189" s="105"/>
      <c r="M189" s="105"/>
      <c r="N189" s="105"/>
      <c r="O189" s="105"/>
      <c r="P189" s="105"/>
      <c r="Q189" s="105"/>
      <c r="R189" s="105"/>
      <c r="S189" s="105"/>
    </row>
    <row r="190" spans="2:19">
      <c r="B190" s="104"/>
      <c r="C190" s="105"/>
      <c r="D190" s="105"/>
      <c r="E190" s="105"/>
      <c r="F190" s="105"/>
      <c r="G190" s="105"/>
      <c r="H190" s="105"/>
      <c r="I190" s="105"/>
      <c r="J190" s="105"/>
      <c r="K190" s="105"/>
      <c r="L190" s="105"/>
      <c r="M190" s="105"/>
      <c r="N190" s="105"/>
      <c r="O190" s="105"/>
      <c r="P190" s="105"/>
      <c r="Q190" s="105"/>
      <c r="R190" s="105"/>
      <c r="S190" s="105"/>
    </row>
    <row r="191" spans="2:19">
      <c r="B191" s="104"/>
      <c r="C191" s="105"/>
      <c r="D191" s="105"/>
      <c r="E191" s="105"/>
      <c r="F191" s="105"/>
      <c r="G191" s="105"/>
      <c r="H191" s="105"/>
      <c r="I191" s="105"/>
      <c r="J191" s="105"/>
      <c r="K191" s="105"/>
      <c r="L191" s="105"/>
      <c r="M191" s="105"/>
      <c r="N191" s="105"/>
      <c r="O191" s="105"/>
      <c r="P191" s="105"/>
      <c r="Q191" s="105"/>
      <c r="R191" s="105"/>
      <c r="S191" s="105"/>
    </row>
    <row r="192" spans="2:19">
      <c r="B192" s="104"/>
      <c r="C192" s="105"/>
      <c r="D192" s="105"/>
      <c r="E192" s="105"/>
      <c r="F192" s="105"/>
      <c r="G192" s="105"/>
      <c r="H192" s="105"/>
      <c r="I192" s="105"/>
      <c r="J192" s="105"/>
      <c r="K192" s="105"/>
      <c r="L192" s="105"/>
      <c r="M192" s="105"/>
      <c r="N192" s="105"/>
      <c r="O192" s="105"/>
      <c r="P192" s="105"/>
      <c r="Q192" s="105"/>
      <c r="R192" s="105"/>
      <c r="S192" s="105"/>
    </row>
    <row r="193" spans="2:19">
      <c r="B193" s="104"/>
      <c r="C193" s="105"/>
      <c r="D193" s="105"/>
      <c r="E193" s="105"/>
      <c r="F193" s="105"/>
      <c r="G193" s="105"/>
      <c r="H193" s="105"/>
      <c r="I193" s="105"/>
      <c r="J193" s="105"/>
      <c r="K193" s="105"/>
      <c r="L193" s="105"/>
      <c r="M193" s="105"/>
      <c r="N193" s="105"/>
      <c r="O193" s="105"/>
      <c r="P193" s="105"/>
      <c r="Q193" s="105"/>
      <c r="R193" s="105"/>
      <c r="S193" s="105"/>
    </row>
    <row r="194" spans="2:19">
      <c r="B194" s="104"/>
      <c r="C194" s="105"/>
      <c r="D194" s="105"/>
      <c r="E194" s="105"/>
      <c r="F194" s="105"/>
      <c r="G194" s="105"/>
      <c r="H194" s="105"/>
      <c r="I194" s="105"/>
      <c r="J194" s="105"/>
      <c r="K194" s="105"/>
      <c r="L194" s="105"/>
      <c r="M194" s="105"/>
      <c r="N194" s="105"/>
      <c r="O194" s="105"/>
      <c r="P194" s="105"/>
      <c r="Q194" s="105"/>
      <c r="R194" s="105"/>
      <c r="S194" s="105"/>
    </row>
    <row r="195" spans="2:19">
      <c r="B195" s="104"/>
      <c r="C195" s="105"/>
      <c r="D195" s="105"/>
      <c r="E195" s="105"/>
      <c r="F195" s="105"/>
      <c r="G195" s="105"/>
      <c r="H195" s="105"/>
      <c r="I195" s="105"/>
      <c r="J195" s="105"/>
      <c r="K195" s="105"/>
      <c r="L195" s="105"/>
      <c r="M195" s="105"/>
      <c r="N195" s="105"/>
      <c r="O195" s="105"/>
      <c r="P195" s="105"/>
      <c r="Q195" s="105"/>
      <c r="R195" s="105"/>
      <c r="S195" s="105"/>
    </row>
    <row r="196" spans="2:19">
      <c r="B196" s="104"/>
      <c r="C196" s="105"/>
      <c r="D196" s="105"/>
      <c r="E196" s="105"/>
      <c r="F196" s="105"/>
      <c r="G196" s="105"/>
      <c r="H196" s="105"/>
      <c r="I196" s="105"/>
      <c r="J196" s="105"/>
      <c r="K196" s="105"/>
      <c r="L196" s="105"/>
      <c r="M196" s="105"/>
      <c r="N196" s="105"/>
      <c r="O196" s="105"/>
      <c r="P196" s="105"/>
      <c r="Q196" s="105"/>
      <c r="R196" s="105"/>
      <c r="S196" s="105"/>
    </row>
    <row r="197" spans="2:19">
      <c r="B197" s="104"/>
      <c r="C197" s="105"/>
      <c r="D197" s="105"/>
      <c r="E197" s="105"/>
      <c r="F197" s="105"/>
      <c r="G197" s="105"/>
      <c r="H197" s="105"/>
      <c r="I197" s="105"/>
      <c r="J197" s="105"/>
      <c r="K197" s="105"/>
      <c r="L197" s="105"/>
      <c r="M197" s="105"/>
      <c r="N197" s="105"/>
      <c r="O197" s="105"/>
      <c r="P197" s="105"/>
      <c r="Q197" s="105"/>
      <c r="R197" s="105"/>
      <c r="S197" s="105"/>
    </row>
    <row r="198" spans="2:19">
      <c r="B198" s="104"/>
      <c r="C198" s="105"/>
      <c r="D198" s="105"/>
      <c r="E198" s="105"/>
      <c r="F198" s="105"/>
      <c r="G198" s="105"/>
      <c r="H198" s="105"/>
      <c r="I198" s="105"/>
      <c r="J198" s="105"/>
      <c r="K198" s="105"/>
      <c r="L198" s="105"/>
      <c r="M198" s="105"/>
      <c r="N198" s="105"/>
      <c r="O198" s="105"/>
      <c r="P198" s="105"/>
      <c r="Q198" s="105"/>
      <c r="R198" s="105"/>
      <c r="S198" s="105"/>
    </row>
    <row r="199" spans="2:19">
      <c r="B199" s="104"/>
      <c r="C199" s="105"/>
      <c r="D199" s="105"/>
      <c r="E199" s="105"/>
      <c r="F199" s="105"/>
      <c r="G199" s="105"/>
      <c r="H199" s="105"/>
      <c r="I199" s="105"/>
      <c r="J199" s="105"/>
      <c r="K199" s="105"/>
      <c r="L199" s="105"/>
      <c r="M199" s="105"/>
      <c r="N199" s="105"/>
      <c r="O199" s="105"/>
      <c r="P199" s="105"/>
      <c r="Q199" s="105"/>
      <c r="R199" s="105"/>
      <c r="S199" s="105"/>
    </row>
    <row r="200" spans="2:19">
      <c r="B200" s="104"/>
      <c r="C200" s="105"/>
      <c r="D200" s="105"/>
      <c r="E200" s="105"/>
      <c r="F200" s="105"/>
      <c r="G200" s="105"/>
      <c r="H200" s="105"/>
      <c r="I200" s="105"/>
      <c r="J200" s="105"/>
      <c r="K200" s="105"/>
      <c r="L200" s="105"/>
      <c r="M200" s="105"/>
      <c r="N200" s="105"/>
      <c r="O200" s="105"/>
      <c r="P200" s="105"/>
      <c r="Q200" s="105"/>
      <c r="R200" s="105"/>
      <c r="S200" s="105"/>
    </row>
    <row r="201" spans="2:19">
      <c r="B201" s="104"/>
      <c r="C201" s="105"/>
      <c r="D201" s="105"/>
      <c r="E201" s="105"/>
      <c r="F201" s="105"/>
      <c r="G201" s="105"/>
      <c r="H201" s="105"/>
      <c r="I201" s="105"/>
      <c r="J201" s="105"/>
      <c r="K201" s="105"/>
      <c r="L201" s="105"/>
      <c r="M201" s="105"/>
      <c r="N201" s="105"/>
      <c r="O201" s="105"/>
      <c r="P201" s="105"/>
      <c r="Q201" s="105"/>
      <c r="R201" s="105"/>
      <c r="S201" s="105"/>
    </row>
    <row r="202" spans="2:19">
      <c r="B202" s="104"/>
      <c r="C202" s="105"/>
      <c r="D202" s="105"/>
      <c r="E202" s="105"/>
      <c r="F202" s="105"/>
      <c r="G202" s="105"/>
      <c r="H202" s="105"/>
      <c r="I202" s="105"/>
      <c r="J202" s="105"/>
      <c r="K202" s="105"/>
      <c r="L202" s="105"/>
      <c r="M202" s="105"/>
      <c r="N202" s="105"/>
      <c r="O202" s="105"/>
      <c r="P202" s="105"/>
      <c r="Q202" s="105"/>
      <c r="R202" s="105"/>
      <c r="S202" s="105"/>
    </row>
    <row r="203" spans="2:19">
      <c r="B203" s="104"/>
      <c r="C203" s="105"/>
      <c r="D203" s="105"/>
      <c r="E203" s="105"/>
      <c r="F203" s="105"/>
      <c r="G203" s="105"/>
      <c r="H203" s="105"/>
      <c r="I203" s="105"/>
      <c r="J203" s="105"/>
      <c r="K203" s="105"/>
      <c r="L203" s="105"/>
      <c r="M203" s="105"/>
      <c r="N203" s="105"/>
      <c r="O203" s="105"/>
      <c r="P203" s="105"/>
      <c r="Q203" s="105"/>
      <c r="R203" s="105"/>
      <c r="S203" s="105"/>
    </row>
    <row r="204" spans="2:19">
      <c r="B204" s="104"/>
      <c r="C204" s="105"/>
      <c r="D204" s="105"/>
      <c r="E204" s="105"/>
      <c r="F204" s="105"/>
      <c r="G204" s="105"/>
      <c r="H204" s="105"/>
      <c r="I204" s="105"/>
      <c r="J204" s="105"/>
      <c r="K204" s="105"/>
      <c r="L204" s="105"/>
      <c r="M204" s="105"/>
      <c r="N204" s="105"/>
      <c r="O204" s="105"/>
      <c r="P204" s="105"/>
      <c r="Q204" s="105"/>
      <c r="R204" s="105"/>
      <c r="S204" s="105"/>
    </row>
    <row r="205" spans="2:19">
      <c r="B205" s="104"/>
      <c r="C205" s="105"/>
      <c r="D205" s="105"/>
      <c r="E205" s="105"/>
      <c r="F205" s="105"/>
      <c r="G205" s="105"/>
      <c r="H205" s="105"/>
      <c r="I205" s="105"/>
      <c r="J205" s="105"/>
      <c r="K205" s="105"/>
      <c r="L205" s="105"/>
      <c r="M205" s="105"/>
      <c r="N205" s="105"/>
      <c r="O205" s="105"/>
      <c r="P205" s="105"/>
      <c r="Q205" s="105"/>
      <c r="R205" s="105"/>
      <c r="S205" s="105"/>
    </row>
    <row r="206" spans="2:19">
      <c r="B206" s="104"/>
      <c r="C206" s="105"/>
      <c r="D206" s="105"/>
      <c r="E206" s="105"/>
      <c r="F206" s="105"/>
      <c r="G206" s="105"/>
      <c r="H206" s="105"/>
      <c r="I206" s="105"/>
      <c r="J206" s="105"/>
      <c r="K206" s="105"/>
      <c r="L206" s="105"/>
      <c r="M206" s="105"/>
      <c r="N206" s="105"/>
      <c r="O206" s="105"/>
      <c r="P206" s="105"/>
      <c r="Q206" s="105"/>
      <c r="R206" s="105"/>
      <c r="S206" s="105"/>
    </row>
    <row r="207" spans="2:19">
      <c r="B207" s="104"/>
      <c r="C207" s="105"/>
      <c r="D207" s="105"/>
      <c r="E207" s="105"/>
      <c r="F207" s="105"/>
      <c r="G207" s="105"/>
      <c r="H207" s="105"/>
      <c r="I207" s="105"/>
      <c r="J207" s="105"/>
      <c r="K207" s="105"/>
      <c r="L207" s="105"/>
      <c r="M207" s="105"/>
      <c r="N207" s="105"/>
      <c r="O207" s="105"/>
      <c r="P207" s="105"/>
      <c r="Q207" s="105"/>
      <c r="R207" s="105"/>
      <c r="S207" s="105"/>
    </row>
    <row r="208" spans="2:19">
      <c r="B208" s="104"/>
      <c r="C208" s="105"/>
      <c r="D208" s="105"/>
      <c r="E208" s="105"/>
      <c r="F208" s="105"/>
      <c r="G208" s="105"/>
      <c r="H208" s="105"/>
      <c r="I208" s="105"/>
      <c r="J208" s="105"/>
      <c r="K208" s="105"/>
      <c r="L208" s="105"/>
      <c r="M208" s="105"/>
      <c r="N208" s="105"/>
      <c r="O208" s="105"/>
      <c r="P208" s="105"/>
      <c r="Q208" s="105"/>
      <c r="R208" s="105"/>
      <c r="S208" s="105"/>
    </row>
    <row r="209" spans="2:19">
      <c r="B209" s="104"/>
      <c r="C209" s="105"/>
      <c r="D209" s="105"/>
      <c r="E209" s="105"/>
      <c r="F209" s="105"/>
      <c r="G209" s="105"/>
      <c r="H209" s="105"/>
      <c r="I209" s="105"/>
      <c r="J209" s="105"/>
      <c r="K209" s="105"/>
      <c r="L209" s="105"/>
      <c r="M209" s="105"/>
      <c r="N209" s="105"/>
      <c r="O209" s="105"/>
      <c r="P209" s="105"/>
      <c r="Q209" s="105"/>
      <c r="R209" s="105"/>
      <c r="S209" s="105"/>
    </row>
    <row r="210" spans="2:19">
      <c r="B210" s="104"/>
      <c r="C210" s="105"/>
      <c r="D210" s="105"/>
      <c r="E210" s="105"/>
      <c r="F210" s="105"/>
      <c r="G210" s="105"/>
      <c r="H210" s="105"/>
      <c r="I210" s="105"/>
      <c r="J210" s="105"/>
      <c r="K210" s="105"/>
      <c r="L210" s="105"/>
      <c r="M210" s="105"/>
      <c r="N210" s="105"/>
      <c r="O210" s="105"/>
      <c r="P210" s="105"/>
      <c r="Q210" s="105"/>
      <c r="R210" s="105"/>
      <c r="S210" s="105"/>
    </row>
    <row r="211" spans="2:19">
      <c r="B211" s="104"/>
      <c r="C211" s="105"/>
      <c r="D211" s="105"/>
      <c r="E211" s="105"/>
      <c r="F211" s="105"/>
      <c r="G211" s="105"/>
      <c r="H211" s="105"/>
      <c r="I211" s="105"/>
      <c r="J211" s="105"/>
      <c r="K211" s="105"/>
      <c r="L211" s="105"/>
      <c r="M211" s="105"/>
      <c r="N211" s="105"/>
      <c r="O211" s="105"/>
      <c r="P211" s="105"/>
      <c r="Q211" s="105"/>
      <c r="R211" s="105"/>
      <c r="S211" s="105"/>
    </row>
    <row r="212" spans="2:19">
      <c r="B212" s="104"/>
      <c r="C212" s="105"/>
      <c r="D212" s="105"/>
      <c r="E212" s="105"/>
      <c r="F212" s="105"/>
      <c r="G212" s="105"/>
      <c r="H212" s="105"/>
      <c r="I212" s="105"/>
      <c r="J212" s="105"/>
      <c r="K212" s="105"/>
      <c r="L212" s="105"/>
      <c r="M212" s="105"/>
      <c r="N212" s="105"/>
      <c r="O212" s="105"/>
      <c r="P212" s="105"/>
      <c r="Q212" s="105"/>
      <c r="R212" s="105"/>
      <c r="S212" s="105"/>
    </row>
    <row r="213" spans="2:19">
      <c r="B213" s="104"/>
      <c r="C213" s="105"/>
      <c r="D213" s="105"/>
      <c r="E213" s="105"/>
      <c r="F213" s="105"/>
      <c r="G213" s="105"/>
      <c r="H213" s="105"/>
      <c r="I213" s="105"/>
      <c r="J213" s="105"/>
      <c r="K213" s="105"/>
      <c r="L213" s="105"/>
      <c r="M213" s="105"/>
      <c r="N213" s="105"/>
      <c r="O213" s="105"/>
      <c r="P213" s="105"/>
      <c r="Q213" s="105"/>
      <c r="R213" s="105"/>
      <c r="S213" s="105"/>
    </row>
    <row r="214" spans="2:19">
      <c r="B214" s="104"/>
      <c r="C214" s="105"/>
      <c r="D214" s="105"/>
      <c r="E214" s="105"/>
      <c r="F214" s="105"/>
      <c r="G214" s="105"/>
      <c r="H214" s="105"/>
      <c r="I214" s="105"/>
      <c r="J214" s="105"/>
      <c r="K214" s="105"/>
      <c r="L214" s="105"/>
      <c r="M214" s="105"/>
      <c r="N214" s="105"/>
      <c r="O214" s="105"/>
      <c r="P214" s="105"/>
      <c r="Q214" s="105"/>
      <c r="R214" s="105"/>
      <c r="S214" s="105"/>
    </row>
    <row r="215" spans="2:19">
      <c r="B215" s="104"/>
      <c r="C215" s="105"/>
      <c r="D215" s="105"/>
      <c r="E215" s="105"/>
      <c r="F215" s="105"/>
      <c r="G215" s="105"/>
      <c r="H215" s="105"/>
      <c r="I215" s="105"/>
      <c r="J215" s="105"/>
      <c r="K215" s="105"/>
      <c r="L215" s="105"/>
      <c r="M215" s="105"/>
      <c r="N215" s="105"/>
      <c r="O215" s="105"/>
      <c r="P215" s="105"/>
      <c r="Q215" s="105"/>
      <c r="R215" s="105"/>
      <c r="S215" s="105"/>
    </row>
    <row r="216" spans="2:19">
      <c r="B216" s="104"/>
      <c r="C216" s="105"/>
      <c r="D216" s="105"/>
      <c r="E216" s="105"/>
      <c r="F216" s="105"/>
      <c r="G216" s="105"/>
      <c r="H216" s="105"/>
      <c r="I216" s="105"/>
      <c r="J216" s="105"/>
      <c r="K216" s="105"/>
      <c r="L216" s="105"/>
      <c r="M216" s="105"/>
      <c r="N216" s="105"/>
      <c r="O216" s="105"/>
      <c r="P216" s="105"/>
      <c r="Q216" s="105"/>
      <c r="R216" s="105"/>
      <c r="S216" s="105"/>
    </row>
    <row r="217" spans="2:19">
      <c r="B217" s="104"/>
      <c r="C217" s="105"/>
      <c r="D217" s="105"/>
      <c r="E217" s="105"/>
      <c r="F217" s="105"/>
      <c r="G217" s="105"/>
      <c r="H217" s="105"/>
      <c r="I217" s="105"/>
      <c r="J217" s="105"/>
      <c r="K217" s="105"/>
      <c r="L217" s="105"/>
      <c r="M217" s="105"/>
      <c r="N217" s="105"/>
      <c r="O217" s="105"/>
      <c r="P217" s="105"/>
      <c r="Q217" s="105"/>
      <c r="R217" s="105"/>
      <c r="S217" s="105"/>
    </row>
    <row r="218" spans="2:19">
      <c r="B218" s="104"/>
      <c r="C218" s="105"/>
      <c r="D218" s="105"/>
      <c r="E218" s="105"/>
      <c r="F218" s="105"/>
      <c r="G218" s="105"/>
      <c r="H218" s="105"/>
      <c r="I218" s="105"/>
      <c r="J218" s="105"/>
      <c r="K218" s="105"/>
      <c r="L218" s="105"/>
      <c r="M218" s="105"/>
      <c r="N218" s="105"/>
      <c r="O218" s="105"/>
      <c r="P218" s="105"/>
      <c r="Q218" s="105"/>
      <c r="R218" s="105"/>
      <c r="S218" s="105"/>
    </row>
    <row r="219" spans="2:19">
      <c r="B219" s="104"/>
      <c r="C219" s="105"/>
      <c r="D219" s="105"/>
      <c r="E219" s="105"/>
      <c r="F219" s="105"/>
      <c r="G219" s="105"/>
      <c r="H219" s="105"/>
      <c r="I219" s="105"/>
      <c r="J219" s="105"/>
      <c r="K219" s="105"/>
      <c r="L219" s="105"/>
      <c r="M219" s="105"/>
      <c r="N219" s="105"/>
      <c r="O219" s="105"/>
      <c r="P219" s="105"/>
      <c r="Q219" s="105"/>
      <c r="R219" s="105"/>
      <c r="S219" s="105"/>
    </row>
    <row r="220" spans="2:19">
      <c r="B220" s="104"/>
      <c r="C220" s="105"/>
      <c r="D220" s="105"/>
      <c r="E220" s="105"/>
      <c r="F220" s="105"/>
      <c r="G220" s="105"/>
      <c r="H220" s="105"/>
      <c r="I220" s="105"/>
      <c r="J220" s="105"/>
      <c r="K220" s="105"/>
      <c r="L220" s="105"/>
      <c r="M220" s="105"/>
      <c r="N220" s="105"/>
      <c r="O220" s="105"/>
      <c r="P220" s="105"/>
      <c r="Q220" s="105"/>
      <c r="R220" s="105"/>
      <c r="S220" s="105"/>
    </row>
    <row r="221" spans="2:19">
      <c r="B221" s="104"/>
      <c r="C221" s="105"/>
      <c r="D221" s="105"/>
      <c r="E221" s="105"/>
      <c r="F221" s="105"/>
      <c r="G221" s="105"/>
      <c r="H221" s="105"/>
      <c r="I221" s="105"/>
      <c r="J221" s="105"/>
      <c r="K221" s="105"/>
      <c r="L221" s="105"/>
      <c r="M221" s="105"/>
      <c r="N221" s="105"/>
      <c r="O221" s="105"/>
      <c r="P221" s="105"/>
      <c r="Q221" s="105"/>
      <c r="R221" s="105"/>
      <c r="S221" s="105"/>
    </row>
    <row r="222" spans="2:19">
      <c r="B222" s="104"/>
      <c r="C222" s="105"/>
      <c r="D222" s="105"/>
      <c r="E222" s="105"/>
      <c r="F222" s="105"/>
      <c r="G222" s="105"/>
      <c r="H222" s="105"/>
      <c r="I222" s="105"/>
      <c r="J222" s="105"/>
      <c r="K222" s="105"/>
      <c r="L222" s="105"/>
      <c r="M222" s="105"/>
      <c r="N222" s="105"/>
      <c r="O222" s="105"/>
      <c r="P222" s="105"/>
      <c r="Q222" s="105"/>
      <c r="R222" s="105"/>
      <c r="S222" s="105"/>
    </row>
    <row r="223" spans="2:19">
      <c r="B223" s="104"/>
      <c r="C223" s="105"/>
      <c r="D223" s="105"/>
      <c r="E223" s="105"/>
      <c r="F223" s="105"/>
      <c r="G223" s="105"/>
      <c r="H223" s="105"/>
      <c r="I223" s="105"/>
      <c r="J223" s="105"/>
      <c r="K223" s="105"/>
      <c r="L223" s="105"/>
      <c r="M223" s="105"/>
      <c r="N223" s="105"/>
      <c r="O223" s="105"/>
      <c r="P223" s="105"/>
      <c r="Q223" s="105"/>
      <c r="R223" s="105"/>
      <c r="S223" s="105"/>
    </row>
    <row r="224" spans="2:19">
      <c r="B224" s="104"/>
      <c r="C224" s="105"/>
      <c r="D224" s="105"/>
      <c r="E224" s="105"/>
      <c r="F224" s="105"/>
      <c r="G224" s="105"/>
      <c r="H224" s="105"/>
      <c r="I224" s="105"/>
      <c r="J224" s="105"/>
      <c r="K224" s="105"/>
      <c r="L224" s="105"/>
      <c r="M224" s="105"/>
      <c r="N224" s="105"/>
      <c r="O224" s="105"/>
      <c r="P224" s="105"/>
      <c r="Q224" s="105"/>
      <c r="R224" s="105"/>
      <c r="S224" s="105"/>
    </row>
    <row r="225" spans="2:19">
      <c r="B225" s="104"/>
      <c r="C225" s="105"/>
      <c r="D225" s="105"/>
      <c r="E225" s="105"/>
      <c r="F225" s="105"/>
      <c r="G225" s="105"/>
      <c r="H225" s="105"/>
      <c r="I225" s="105"/>
      <c r="J225" s="105"/>
      <c r="K225" s="105"/>
      <c r="L225" s="105"/>
      <c r="M225" s="105"/>
      <c r="N225" s="105"/>
      <c r="O225" s="105"/>
      <c r="P225" s="105"/>
      <c r="Q225" s="105"/>
      <c r="R225" s="105"/>
      <c r="S225" s="105"/>
    </row>
    <row r="226" spans="2:19">
      <c r="B226" s="104"/>
      <c r="C226" s="105"/>
      <c r="D226" s="105"/>
      <c r="E226" s="105"/>
      <c r="F226" s="105"/>
      <c r="G226" s="105"/>
      <c r="H226" s="105"/>
      <c r="I226" s="105"/>
      <c r="J226" s="105"/>
      <c r="K226" s="105"/>
      <c r="L226" s="105"/>
      <c r="M226" s="105"/>
      <c r="N226" s="105"/>
      <c r="O226" s="105"/>
      <c r="P226" s="105"/>
      <c r="Q226" s="105"/>
      <c r="R226" s="105"/>
      <c r="S226" s="105"/>
    </row>
    <row r="227" spans="2:19">
      <c r="B227" s="104"/>
      <c r="C227" s="105"/>
      <c r="D227" s="105"/>
      <c r="E227" s="105"/>
      <c r="F227" s="105"/>
      <c r="G227" s="105"/>
      <c r="H227" s="105"/>
      <c r="I227" s="105"/>
      <c r="J227" s="105"/>
      <c r="K227" s="105"/>
      <c r="L227" s="105"/>
      <c r="M227" s="105"/>
      <c r="N227" s="105"/>
      <c r="O227" s="105"/>
      <c r="P227" s="105"/>
      <c r="Q227" s="105"/>
      <c r="R227" s="105"/>
      <c r="S227" s="105"/>
    </row>
    <row r="228" spans="2:19">
      <c r="B228" s="104"/>
      <c r="C228" s="105"/>
      <c r="D228" s="105"/>
      <c r="E228" s="105"/>
      <c r="F228" s="105"/>
      <c r="G228" s="105"/>
      <c r="H228" s="105"/>
      <c r="I228" s="105"/>
      <c r="J228" s="105"/>
      <c r="K228" s="105"/>
      <c r="L228" s="105"/>
      <c r="M228" s="105"/>
      <c r="N228" s="105"/>
      <c r="O228" s="105"/>
      <c r="P228" s="105"/>
      <c r="Q228" s="105"/>
      <c r="R228" s="105"/>
      <c r="S228" s="105"/>
    </row>
    <row r="229" spans="2:19">
      <c r="B229" s="104"/>
      <c r="C229" s="105"/>
      <c r="D229" s="105"/>
      <c r="E229" s="105"/>
      <c r="F229" s="105"/>
      <c r="G229" s="105"/>
      <c r="H229" s="105"/>
      <c r="I229" s="105"/>
      <c r="J229" s="105"/>
      <c r="K229" s="105"/>
      <c r="L229" s="105"/>
      <c r="M229" s="105"/>
      <c r="N229" s="105"/>
      <c r="O229" s="105"/>
      <c r="P229" s="105"/>
      <c r="Q229" s="105"/>
      <c r="R229" s="105"/>
      <c r="S229" s="105"/>
    </row>
    <row r="230" spans="2:19">
      <c r="B230" s="104"/>
      <c r="C230" s="105"/>
      <c r="D230" s="105"/>
      <c r="E230" s="105"/>
      <c r="F230" s="105"/>
      <c r="G230" s="105"/>
      <c r="H230" s="105"/>
      <c r="I230" s="105"/>
      <c r="J230" s="105"/>
      <c r="K230" s="105"/>
      <c r="L230" s="105"/>
      <c r="M230" s="105"/>
      <c r="N230" s="105"/>
      <c r="O230" s="105"/>
      <c r="P230" s="105"/>
      <c r="Q230" s="105"/>
      <c r="R230" s="105"/>
      <c r="S230" s="105"/>
    </row>
    <row r="231" spans="2:19">
      <c r="B231" s="104"/>
      <c r="C231" s="105"/>
      <c r="D231" s="105"/>
      <c r="E231" s="105"/>
      <c r="F231" s="105"/>
      <c r="G231" s="105"/>
      <c r="H231" s="105"/>
      <c r="I231" s="105"/>
      <c r="J231" s="105"/>
      <c r="K231" s="105"/>
      <c r="L231" s="105"/>
      <c r="M231" s="105"/>
      <c r="N231" s="105"/>
      <c r="O231" s="105"/>
      <c r="P231" s="105"/>
      <c r="Q231" s="105"/>
      <c r="R231" s="105"/>
      <c r="S231" s="105"/>
    </row>
    <row r="232" spans="2:19">
      <c r="B232" s="104"/>
      <c r="C232" s="105"/>
      <c r="D232" s="105"/>
      <c r="E232" s="105"/>
      <c r="F232" s="105"/>
      <c r="G232" s="105"/>
      <c r="H232" s="105"/>
      <c r="I232" s="105"/>
      <c r="J232" s="105"/>
      <c r="K232" s="105"/>
      <c r="L232" s="105"/>
      <c r="M232" s="105"/>
      <c r="N232" s="105"/>
      <c r="O232" s="105"/>
      <c r="P232" s="105"/>
      <c r="Q232" s="105"/>
      <c r="R232" s="105"/>
      <c r="S232" s="105"/>
    </row>
    <row r="233" spans="2:19">
      <c r="B233" s="104"/>
      <c r="C233" s="105"/>
      <c r="D233" s="105"/>
      <c r="E233" s="105"/>
      <c r="F233" s="105"/>
      <c r="G233" s="105"/>
      <c r="H233" s="105"/>
      <c r="I233" s="105"/>
      <c r="J233" s="105"/>
      <c r="K233" s="105"/>
      <c r="L233" s="105"/>
      <c r="M233" s="105"/>
      <c r="N233" s="105"/>
      <c r="O233" s="105"/>
      <c r="P233" s="105"/>
      <c r="Q233" s="105"/>
      <c r="R233" s="105"/>
      <c r="S233" s="105"/>
    </row>
    <row r="234" spans="2:19">
      <c r="B234" s="104"/>
      <c r="C234" s="105"/>
      <c r="D234" s="105"/>
      <c r="E234" s="105"/>
      <c r="F234" s="105"/>
      <c r="G234" s="105"/>
      <c r="H234" s="105"/>
      <c r="I234" s="105"/>
      <c r="J234" s="105"/>
      <c r="K234" s="105"/>
      <c r="L234" s="105"/>
      <c r="M234" s="105"/>
      <c r="N234" s="105"/>
      <c r="O234" s="105"/>
      <c r="P234" s="105"/>
      <c r="Q234" s="105"/>
      <c r="R234" s="105"/>
      <c r="S234" s="105"/>
    </row>
    <row r="235" spans="2:19">
      <c r="B235" s="104"/>
      <c r="C235" s="105"/>
      <c r="D235" s="105"/>
      <c r="E235" s="105"/>
      <c r="F235" s="105"/>
      <c r="G235" s="105"/>
      <c r="H235" s="105"/>
      <c r="I235" s="105"/>
      <c r="J235" s="105"/>
      <c r="K235" s="105"/>
      <c r="L235" s="105"/>
      <c r="M235" s="105"/>
      <c r="N235" s="105"/>
      <c r="O235" s="105"/>
      <c r="P235" s="105"/>
      <c r="Q235" s="105"/>
      <c r="R235" s="105"/>
      <c r="S235" s="105"/>
    </row>
    <row r="236" spans="2:19">
      <c r="B236" s="104"/>
      <c r="C236" s="105"/>
      <c r="D236" s="105"/>
      <c r="E236" s="105"/>
      <c r="F236" s="105"/>
      <c r="G236" s="105"/>
      <c r="H236" s="105"/>
      <c r="I236" s="105"/>
      <c r="J236" s="105"/>
      <c r="K236" s="105"/>
      <c r="L236" s="105"/>
      <c r="M236" s="105"/>
      <c r="N236" s="105"/>
      <c r="O236" s="105"/>
      <c r="P236" s="105"/>
      <c r="Q236" s="105"/>
      <c r="R236" s="105"/>
      <c r="S236" s="105"/>
    </row>
    <row r="237" spans="2:19">
      <c r="B237" s="104"/>
      <c r="C237" s="105"/>
      <c r="D237" s="105"/>
      <c r="E237" s="105"/>
      <c r="F237" s="105"/>
      <c r="G237" s="105"/>
      <c r="H237" s="105"/>
      <c r="I237" s="105"/>
      <c r="J237" s="105"/>
      <c r="K237" s="105"/>
      <c r="L237" s="105"/>
      <c r="M237" s="105"/>
      <c r="N237" s="105"/>
      <c r="O237" s="105"/>
      <c r="P237" s="105"/>
      <c r="Q237" s="105"/>
      <c r="R237" s="105"/>
      <c r="S237" s="105"/>
    </row>
    <row r="238" spans="2:19">
      <c r="B238" s="104"/>
      <c r="C238" s="105"/>
      <c r="D238" s="105"/>
      <c r="E238" s="105"/>
      <c r="F238" s="105"/>
      <c r="G238" s="105"/>
      <c r="H238" s="105"/>
      <c r="I238" s="105"/>
      <c r="J238" s="105"/>
      <c r="K238" s="105"/>
      <c r="L238" s="105"/>
      <c r="M238" s="105"/>
      <c r="N238" s="105"/>
      <c r="O238" s="105"/>
      <c r="P238" s="105"/>
      <c r="Q238" s="105"/>
      <c r="R238" s="105"/>
      <c r="S238" s="105"/>
    </row>
    <row r="239" spans="2:19">
      <c r="B239" s="104"/>
      <c r="C239" s="105"/>
      <c r="D239" s="105"/>
      <c r="E239" s="105"/>
      <c r="F239" s="105"/>
      <c r="G239" s="105"/>
      <c r="H239" s="105"/>
      <c r="I239" s="105"/>
      <c r="J239" s="105"/>
      <c r="K239" s="105"/>
      <c r="L239" s="105"/>
      <c r="M239" s="105"/>
      <c r="N239" s="105"/>
      <c r="O239" s="105"/>
      <c r="P239" s="105"/>
      <c r="Q239" s="105"/>
      <c r="R239" s="105"/>
      <c r="S239" s="105"/>
    </row>
    <row r="240" spans="2:19">
      <c r="B240" s="104"/>
      <c r="C240" s="105"/>
      <c r="D240" s="105"/>
      <c r="E240" s="105"/>
      <c r="F240" s="105"/>
      <c r="G240" s="105"/>
      <c r="H240" s="105"/>
      <c r="I240" s="105"/>
      <c r="J240" s="105"/>
      <c r="K240" s="105"/>
      <c r="L240" s="105"/>
      <c r="M240" s="105"/>
      <c r="N240" s="105"/>
      <c r="O240" s="105"/>
      <c r="P240" s="105"/>
      <c r="Q240" s="105"/>
      <c r="R240" s="105"/>
      <c r="S240" s="105"/>
    </row>
    <row r="241" spans="2:19">
      <c r="B241" s="104"/>
      <c r="C241" s="105"/>
      <c r="D241" s="105"/>
      <c r="E241" s="105"/>
      <c r="F241" s="105"/>
      <c r="G241" s="105"/>
      <c r="H241" s="105"/>
      <c r="I241" s="105"/>
      <c r="J241" s="105"/>
      <c r="K241" s="105"/>
      <c r="L241" s="105"/>
      <c r="M241" s="105"/>
      <c r="N241" s="105"/>
      <c r="O241" s="105"/>
      <c r="P241" s="105"/>
      <c r="Q241" s="105"/>
      <c r="R241" s="105"/>
      <c r="S241" s="105"/>
    </row>
    <row r="242" spans="2:19">
      <c r="B242" s="104"/>
      <c r="C242" s="105"/>
      <c r="D242" s="105"/>
      <c r="E242" s="105"/>
      <c r="F242" s="105"/>
      <c r="G242" s="105"/>
      <c r="H242" s="105"/>
      <c r="I242" s="105"/>
      <c r="J242" s="105"/>
      <c r="K242" s="105"/>
      <c r="L242" s="105"/>
      <c r="M242" s="105"/>
      <c r="N242" s="105"/>
      <c r="O242" s="105"/>
      <c r="P242" s="105"/>
      <c r="Q242" s="105"/>
      <c r="R242" s="105"/>
      <c r="S242" s="105"/>
    </row>
    <row r="243" spans="2:19">
      <c r="B243" s="104"/>
      <c r="C243" s="105"/>
      <c r="D243" s="105"/>
      <c r="E243" s="105"/>
      <c r="F243" s="105"/>
      <c r="G243" s="105"/>
      <c r="H243" s="105"/>
      <c r="I243" s="105"/>
      <c r="J243" s="105"/>
      <c r="K243" s="105"/>
      <c r="L243" s="105"/>
      <c r="M243" s="105"/>
      <c r="N243" s="105"/>
      <c r="O243" s="105"/>
      <c r="P243" s="105"/>
      <c r="Q243" s="105"/>
      <c r="R243" s="105"/>
      <c r="S243" s="105"/>
    </row>
    <row r="244" spans="2:19">
      <c r="B244" s="104"/>
      <c r="C244" s="105"/>
      <c r="D244" s="105"/>
      <c r="E244" s="105"/>
      <c r="F244" s="105"/>
      <c r="G244" s="105"/>
      <c r="H244" s="105"/>
      <c r="I244" s="105"/>
      <c r="J244" s="105"/>
      <c r="K244" s="105"/>
      <c r="L244" s="105"/>
      <c r="M244" s="105"/>
      <c r="N244" s="105"/>
      <c r="O244" s="105"/>
      <c r="P244" s="105"/>
      <c r="Q244" s="105"/>
      <c r="R244" s="105"/>
      <c r="S244" s="105"/>
    </row>
    <row r="245" spans="2:19">
      <c r="B245" s="104"/>
      <c r="C245" s="105"/>
      <c r="D245" s="105"/>
      <c r="E245" s="105"/>
      <c r="F245" s="105"/>
      <c r="G245" s="105"/>
      <c r="H245" s="105"/>
      <c r="I245" s="105"/>
      <c r="J245" s="105"/>
      <c r="K245" s="105"/>
      <c r="L245" s="105"/>
      <c r="M245" s="105"/>
      <c r="N245" s="105"/>
      <c r="O245" s="105"/>
      <c r="P245" s="105"/>
      <c r="Q245" s="105"/>
      <c r="R245" s="105"/>
      <c r="S245" s="105"/>
    </row>
    <row r="246" spans="2:19">
      <c r="B246" s="104"/>
      <c r="C246" s="105"/>
      <c r="D246" s="105"/>
      <c r="E246" s="105"/>
      <c r="F246" s="105"/>
      <c r="G246" s="105"/>
      <c r="H246" s="105"/>
      <c r="I246" s="105"/>
      <c r="J246" s="105"/>
      <c r="K246" s="105"/>
      <c r="L246" s="105"/>
      <c r="M246" s="105"/>
      <c r="N246" s="105"/>
      <c r="O246" s="105"/>
      <c r="P246" s="105"/>
      <c r="Q246" s="105"/>
      <c r="R246" s="105"/>
      <c r="S246" s="105"/>
    </row>
    <row r="247" spans="2:19">
      <c r="B247" s="104"/>
      <c r="C247" s="105"/>
      <c r="D247" s="105"/>
      <c r="E247" s="105"/>
      <c r="F247" s="105"/>
      <c r="G247" s="105"/>
      <c r="H247" s="105"/>
      <c r="I247" s="105"/>
      <c r="J247" s="105"/>
      <c r="K247" s="105"/>
      <c r="L247" s="105"/>
      <c r="M247" s="105"/>
      <c r="N247" s="105"/>
      <c r="O247" s="105"/>
      <c r="P247" s="105"/>
      <c r="Q247" s="105"/>
      <c r="R247" s="105"/>
      <c r="S247" s="105"/>
    </row>
    <row r="248" spans="2:19">
      <c r="B248" s="104"/>
      <c r="C248" s="105"/>
      <c r="D248" s="105"/>
      <c r="E248" s="105"/>
      <c r="F248" s="105"/>
      <c r="G248" s="105"/>
      <c r="H248" s="105"/>
      <c r="I248" s="105"/>
      <c r="J248" s="105"/>
      <c r="K248" s="105"/>
      <c r="L248" s="105"/>
      <c r="M248" s="105"/>
      <c r="N248" s="105"/>
      <c r="O248" s="105"/>
      <c r="P248" s="105"/>
      <c r="Q248" s="105"/>
      <c r="R248" s="105"/>
      <c r="S248" s="105"/>
    </row>
    <row r="249" spans="2:19">
      <c r="B249" s="104"/>
      <c r="C249" s="105"/>
      <c r="D249" s="105"/>
      <c r="E249" s="105"/>
      <c r="F249" s="105"/>
      <c r="G249" s="105"/>
      <c r="H249" s="105"/>
      <c r="I249" s="105"/>
      <c r="J249" s="105"/>
      <c r="K249" s="105"/>
      <c r="L249" s="105"/>
      <c r="M249" s="105"/>
      <c r="N249" s="105"/>
      <c r="O249" s="105"/>
      <c r="P249" s="105"/>
      <c r="Q249" s="105"/>
      <c r="R249" s="105"/>
      <c r="S249" s="105"/>
    </row>
    <row r="250" spans="2:19">
      <c r="B250" s="104"/>
      <c r="C250" s="105"/>
      <c r="D250" s="105"/>
      <c r="E250" s="105"/>
      <c r="F250" s="105"/>
      <c r="G250" s="105"/>
      <c r="H250" s="105"/>
      <c r="I250" s="105"/>
      <c r="J250" s="105"/>
      <c r="K250" s="105"/>
      <c r="L250" s="105"/>
      <c r="M250" s="105"/>
      <c r="N250" s="105"/>
      <c r="O250" s="105"/>
      <c r="P250" s="105"/>
      <c r="Q250" s="105"/>
      <c r="R250" s="105"/>
      <c r="S250" s="105"/>
    </row>
    <row r="251" spans="2:19">
      <c r="B251" s="104"/>
      <c r="C251" s="105"/>
      <c r="D251" s="105"/>
      <c r="E251" s="105"/>
      <c r="F251" s="105"/>
      <c r="G251" s="105"/>
      <c r="H251" s="105"/>
      <c r="I251" s="105"/>
      <c r="J251" s="105"/>
      <c r="K251" s="105"/>
      <c r="L251" s="105"/>
      <c r="M251" s="105"/>
      <c r="N251" s="105"/>
      <c r="O251" s="105"/>
      <c r="P251" s="105"/>
      <c r="Q251" s="105"/>
      <c r="R251" s="105"/>
      <c r="S251" s="105"/>
    </row>
    <row r="252" spans="2:19">
      <c r="B252" s="104"/>
      <c r="C252" s="105"/>
      <c r="D252" s="105"/>
      <c r="E252" s="105"/>
      <c r="F252" s="105"/>
      <c r="G252" s="105"/>
      <c r="H252" s="105"/>
      <c r="I252" s="105"/>
      <c r="J252" s="105"/>
      <c r="K252" s="105"/>
      <c r="L252" s="105"/>
      <c r="M252" s="105"/>
      <c r="N252" s="105"/>
      <c r="O252" s="105"/>
      <c r="P252" s="105"/>
      <c r="Q252" s="105"/>
      <c r="R252" s="105"/>
      <c r="S252" s="105"/>
    </row>
    <row r="253" spans="2:19">
      <c r="B253" s="104"/>
      <c r="C253" s="105"/>
      <c r="D253" s="105"/>
      <c r="E253" s="105"/>
      <c r="F253" s="105"/>
      <c r="G253" s="105"/>
      <c r="H253" s="105"/>
      <c r="I253" s="105"/>
      <c r="J253" s="105"/>
      <c r="K253" s="105"/>
      <c r="L253" s="105"/>
      <c r="M253" s="105"/>
      <c r="N253" s="105"/>
      <c r="O253" s="105"/>
      <c r="P253" s="105"/>
      <c r="Q253" s="105"/>
      <c r="R253" s="105"/>
      <c r="S253" s="105"/>
    </row>
    <row r="254" spans="2:19">
      <c r="B254" s="104"/>
      <c r="C254" s="105"/>
      <c r="D254" s="105"/>
      <c r="E254" s="105"/>
      <c r="F254" s="105"/>
      <c r="G254" s="105"/>
      <c r="H254" s="105"/>
      <c r="I254" s="105"/>
      <c r="J254" s="105"/>
      <c r="K254" s="105"/>
      <c r="L254" s="105"/>
      <c r="M254" s="105"/>
      <c r="N254" s="105"/>
      <c r="O254" s="105"/>
      <c r="P254" s="105"/>
      <c r="Q254" s="105"/>
      <c r="R254" s="105"/>
      <c r="S254" s="105"/>
    </row>
    <row r="255" spans="2:19">
      <c r="B255" s="104"/>
      <c r="C255" s="105"/>
      <c r="D255" s="105"/>
      <c r="E255" s="105"/>
      <c r="F255" s="105"/>
      <c r="G255" s="105"/>
      <c r="H255" s="105"/>
      <c r="I255" s="105"/>
      <c r="J255" s="105"/>
      <c r="K255" s="105"/>
      <c r="L255" s="105"/>
      <c r="M255" s="105"/>
      <c r="N255" s="105"/>
      <c r="O255" s="105"/>
      <c r="P255" s="105"/>
      <c r="Q255" s="105"/>
      <c r="R255" s="105"/>
      <c r="S255" s="105"/>
    </row>
    <row r="256" spans="2:19">
      <c r="B256" s="104"/>
      <c r="C256" s="105"/>
      <c r="D256" s="105"/>
      <c r="E256" s="105"/>
      <c r="F256" s="105"/>
      <c r="G256" s="105"/>
      <c r="H256" s="105"/>
      <c r="I256" s="105"/>
      <c r="J256" s="105"/>
      <c r="K256" s="105"/>
      <c r="L256" s="105"/>
      <c r="M256" s="105"/>
      <c r="N256" s="105"/>
      <c r="O256" s="105"/>
      <c r="P256" s="105"/>
      <c r="Q256" s="105"/>
      <c r="R256" s="105"/>
      <c r="S256" s="105"/>
    </row>
    <row r="257" spans="2:19">
      <c r="B257" s="104"/>
      <c r="C257" s="105"/>
      <c r="D257" s="105"/>
      <c r="E257" s="105"/>
      <c r="F257" s="105"/>
      <c r="G257" s="105"/>
      <c r="H257" s="105"/>
      <c r="I257" s="105"/>
      <c r="J257" s="105"/>
      <c r="K257" s="105"/>
      <c r="L257" s="105"/>
      <c r="M257" s="105"/>
      <c r="N257" s="105"/>
      <c r="O257" s="105"/>
      <c r="P257" s="105"/>
      <c r="Q257" s="105"/>
      <c r="R257" s="105"/>
      <c r="S257" s="105"/>
    </row>
    <row r="258" spans="2:19">
      <c r="B258" s="104"/>
      <c r="C258" s="105"/>
      <c r="D258" s="105"/>
      <c r="E258" s="105"/>
      <c r="F258" s="105"/>
      <c r="G258" s="105"/>
      <c r="H258" s="105"/>
      <c r="I258" s="105"/>
      <c r="J258" s="105"/>
      <c r="K258" s="105"/>
      <c r="L258" s="105"/>
      <c r="M258" s="105"/>
      <c r="N258" s="105"/>
      <c r="O258" s="105"/>
      <c r="P258" s="105"/>
      <c r="Q258" s="105"/>
      <c r="R258" s="105"/>
      <c r="S258" s="105"/>
    </row>
    <row r="259" spans="2:19">
      <c r="B259" s="104"/>
      <c r="C259" s="105"/>
      <c r="D259" s="105"/>
      <c r="E259" s="105"/>
      <c r="F259" s="105"/>
      <c r="G259" s="105"/>
      <c r="H259" s="105"/>
      <c r="I259" s="105"/>
      <c r="J259" s="105"/>
      <c r="K259" s="105"/>
      <c r="L259" s="105"/>
      <c r="M259" s="105"/>
      <c r="N259" s="105"/>
      <c r="O259" s="105"/>
      <c r="P259" s="105"/>
      <c r="Q259" s="105"/>
      <c r="R259" s="105"/>
      <c r="S259" s="105"/>
    </row>
    <row r="260" spans="2:19">
      <c r="B260" s="104"/>
      <c r="C260" s="105"/>
      <c r="D260" s="105"/>
      <c r="E260" s="105"/>
      <c r="F260" s="105"/>
      <c r="G260" s="105"/>
      <c r="H260" s="105"/>
      <c r="I260" s="105"/>
      <c r="J260" s="105"/>
      <c r="K260" s="105"/>
      <c r="L260" s="105"/>
      <c r="M260" s="105"/>
      <c r="N260" s="105"/>
      <c r="O260" s="105"/>
      <c r="P260" s="105"/>
      <c r="Q260" s="105"/>
      <c r="R260" s="105"/>
      <c r="S260" s="105"/>
    </row>
    <row r="261" spans="2:19">
      <c r="B261" s="104"/>
      <c r="C261" s="105"/>
      <c r="D261" s="105"/>
      <c r="E261" s="105"/>
      <c r="F261" s="105"/>
      <c r="G261" s="105"/>
      <c r="H261" s="105"/>
      <c r="I261" s="105"/>
      <c r="J261" s="105"/>
      <c r="K261" s="105"/>
      <c r="L261" s="105"/>
      <c r="M261" s="105"/>
      <c r="N261" s="105"/>
      <c r="O261" s="105"/>
      <c r="P261" s="105"/>
      <c r="Q261" s="105"/>
      <c r="R261" s="105"/>
      <c r="S261" s="105"/>
    </row>
    <row r="262" spans="2:19">
      <c r="B262" s="104"/>
      <c r="C262" s="105"/>
      <c r="D262" s="105"/>
      <c r="E262" s="105"/>
      <c r="F262" s="105"/>
      <c r="G262" s="105"/>
      <c r="H262" s="105"/>
      <c r="I262" s="105"/>
      <c r="J262" s="105"/>
      <c r="K262" s="105"/>
      <c r="L262" s="105"/>
      <c r="M262" s="105"/>
      <c r="N262" s="105"/>
      <c r="O262" s="105"/>
      <c r="P262" s="105"/>
      <c r="Q262" s="105"/>
      <c r="R262" s="105"/>
      <c r="S262" s="105"/>
    </row>
    <row r="263" spans="2:19">
      <c r="B263" s="104"/>
      <c r="C263" s="105"/>
      <c r="D263" s="105"/>
      <c r="E263" s="105"/>
      <c r="F263" s="105"/>
      <c r="G263" s="105"/>
      <c r="H263" s="105"/>
      <c r="I263" s="105"/>
      <c r="J263" s="105"/>
      <c r="K263" s="105"/>
      <c r="L263" s="105"/>
      <c r="M263" s="105"/>
      <c r="N263" s="105"/>
      <c r="O263" s="105"/>
      <c r="P263" s="105"/>
      <c r="Q263" s="105"/>
      <c r="R263" s="105"/>
      <c r="S263" s="105"/>
    </row>
    <row r="264" spans="2:19">
      <c r="B264" s="104"/>
      <c r="C264" s="105"/>
      <c r="D264" s="105"/>
      <c r="E264" s="105"/>
      <c r="F264" s="105"/>
      <c r="G264" s="105"/>
      <c r="H264" s="105"/>
      <c r="I264" s="105"/>
      <c r="J264" s="105"/>
      <c r="K264" s="105"/>
      <c r="L264" s="105"/>
      <c r="M264" s="105"/>
      <c r="N264" s="105"/>
      <c r="O264" s="105"/>
      <c r="P264" s="105"/>
      <c r="Q264" s="105"/>
      <c r="R264" s="105"/>
      <c r="S264" s="105"/>
    </row>
    <row r="265" spans="2:19">
      <c r="B265" s="104"/>
      <c r="C265" s="105"/>
      <c r="D265" s="105"/>
      <c r="E265" s="105"/>
      <c r="F265" s="105"/>
      <c r="G265" s="105"/>
      <c r="H265" s="105"/>
      <c r="I265" s="105"/>
      <c r="J265" s="105"/>
      <c r="K265" s="105"/>
      <c r="L265" s="105"/>
      <c r="M265" s="105"/>
      <c r="N265" s="105"/>
      <c r="O265" s="105"/>
      <c r="P265" s="105"/>
      <c r="Q265" s="105"/>
      <c r="R265" s="105"/>
      <c r="S265" s="105"/>
    </row>
    <row r="266" spans="2:19">
      <c r="B266" s="104"/>
      <c r="C266" s="105"/>
      <c r="D266" s="105"/>
      <c r="E266" s="105"/>
      <c r="F266" s="105"/>
      <c r="G266" s="105"/>
      <c r="H266" s="105"/>
      <c r="I266" s="105"/>
      <c r="J266" s="105"/>
      <c r="K266" s="105"/>
      <c r="L266" s="105"/>
      <c r="M266" s="105"/>
      <c r="N266" s="105"/>
      <c r="O266" s="105"/>
      <c r="P266" s="105"/>
      <c r="Q266" s="105"/>
      <c r="R266" s="105"/>
      <c r="S266" s="105"/>
    </row>
    <row r="267" spans="2:19">
      <c r="B267" s="104"/>
      <c r="C267" s="105"/>
      <c r="D267" s="105"/>
      <c r="E267" s="105"/>
      <c r="F267" s="105"/>
      <c r="G267" s="105"/>
      <c r="H267" s="105"/>
      <c r="I267" s="105"/>
      <c r="J267" s="105"/>
      <c r="K267" s="105"/>
      <c r="L267" s="105"/>
      <c r="M267" s="105"/>
      <c r="N267" s="105"/>
      <c r="O267" s="105"/>
      <c r="P267" s="105"/>
      <c r="Q267" s="105"/>
      <c r="R267" s="105"/>
      <c r="S267" s="105"/>
    </row>
    <row r="268" spans="2:19">
      <c r="B268" s="104"/>
      <c r="C268" s="105"/>
      <c r="D268" s="105"/>
      <c r="E268" s="105"/>
      <c r="F268" s="105"/>
      <c r="G268" s="105"/>
      <c r="H268" s="105"/>
      <c r="I268" s="105"/>
      <c r="J268" s="105"/>
      <c r="K268" s="105"/>
      <c r="L268" s="105"/>
      <c r="M268" s="105"/>
      <c r="N268" s="105"/>
      <c r="O268" s="105"/>
      <c r="P268" s="105"/>
      <c r="Q268" s="105"/>
      <c r="R268" s="105"/>
      <c r="S268" s="105"/>
    </row>
    <row r="269" spans="2:19">
      <c r="B269" s="104"/>
      <c r="C269" s="105"/>
      <c r="D269" s="105"/>
      <c r="E269" s="105"/>
      <c r="F269" s="105"/>
      <c r="G269" s="105"/>
      <c r="H269" s="105"/>
      <c r="I269" s="105"/>
      <c r="J269" s="105"/>
      <c r="K269" s="105"/>
      <c r="L269" s="105"/>
      <c r="M269" s="105"/>
      <c r="N269" s="105"/>
      <c r="O269" s="105"/>
      <c r="P269" s="105"/>
      <c r="Q269" s="105"/>
      <c r="R269" s="105"/>
      <c r="S269" s="105"/>
    </row>
    <row r="270" spans="2:19">
      <c r="B270" s="104"/>
      <c r="C270" s="105"/>
      <c r="D270" s="105"/>
      <c r="E270" s="105"/>
      <c r="F270" s="105"/>
      <c r="G270" s="105"/>
      <c r="H270" s="105"/>
      <c r="I270" s="105"/>
      <c r="J270" s="105"/>
      <c r="K270" s="105"/>
      <c r="L270" s="105"/>
      <c r="M270" s="105"/>
      <c r="N270" s="105"/>
      <c r="O270" s="105"/>
      <c r="P270" s="105"/>
      <c r="Q270" s="105"/>
      <c r="R270" s="105"/>
      <c r="S270" s="105"/>
    </row>
    <row r="271" spans="2:19">
      <c r="B271" s="104"/>
      <c r="C271" s="105"/>
      <c r="D271" s="105"/>
      <c r="E271" s="105"/>
      <c r="F271" s="105"/>
      <c r="G271" s="105"/>
      <c r="H271" s="105"/>
      <c r="I271" s="105"/>
      <c r="J271" s="105"/>
      <c r="K271" s="105"/>
      <c r="L271" s="105"/>
      <c r="M271" s="105"/>
      <c r="N271" s="105"/>
      <c r="O271" s="105"/>
      <c r="P271" s="105"/>
      <c r="Q271" s="105"/>
      <c r="R271" s="105"/>
      <c r="S271" s="105"/>
    </row>
    <row r="272" spans="2:19">
      <c r="B272" s="104"/>
      <c r="C272" s="105"/>
      <c r="D272" s="105"/>
      <c r="E272" s="105"/>
      <c r="F272" s="105"/>
      <c r="G272" s="105"/>
      <c r="H272" s="105"/>
      <c r="I272" s="105"/>
      <c r="J272" s="105"/>
      <c r="K272" s="105"/>
      <c r="L272" s="105"/>
      <c r="M272" s="105"/>
      <c r="N272" s="105"/>
      <c r="O272" s="105"/>
      <c r="P272" s="105"/>
      <c r="Q272" s="105"/>
      <c r="R272" s="105"/>
      <c r="S272" s="105"/>
    </row>
    <row r="273" spans="2:19">
      <c r="B273" s="104"/>
      <c r="C273" s="105"/>
      <c r="D273" s="105"/>
      <c r="E273" s="105"/>
      <c r="F273" s="105"/>
      <c r="G273" s="105"/>
      <c r="H273" s="105"/>
      <c r="I273" s="105"/>
      <c r="J273" s="105"/>
      <c r="K273" s="105"/>
      <c r="L273" s="105"/>
      <c r="M273" s="105"/>
      <c r="N273" s="105"/>
      <c r="O273" s="105"/>
      <c r="P273" s="105"/>
      <c r="Q273" s="105"/>
      <c r="R273" s="105"/>
      <c r="S273" s="105"/>
    </row>
    <row r="274" spans="2:19">
      <c r="B274" s="104"/>
      <c r="C274" s="105"/>
      <c r="D274" s="105"/>
      <c r="E274" s="105"/>
      <c r="F274" s="105"/>
      <c r="G274" s="105"/>
      <c r="H274" s="105"/>
      <c r="I274" s="105"/>
      <c r="J274" s="105"/>
      <c r="K274" s="105"/>
      <c r="L274" s="105"/>
      <c r="M274" s="105"/>
      <c r="N274" s="105"/>
      <c r="O274" s="105"/>
      <c r="P274" s="105"/>
      <c r="Q274" s="105"/>
      <c r="R274" s="105"/>
      <c r="S274" s="105"/>
    </row>
    <row r="275" spans="2:19">
      <c r="B275" s="104"/>
      <c r="C275" s="105"/>
      <c r="D275" s="105"/>
      <c r="E275" s="105"/>
      <c r="F275" s="105"/>
      <c r="G275" s="105"/>
      <c r="H275" s="105"/>
      <c r="I275" s="105"/>
      <c r="J275" s="105"/>
      <c r="K275" s="105"/>
      <c r="L275" s="105"/>
      <c r="M275" s="105"/>
      <c r="N275" s="105"/>
      <c r="O275" s="105"/>
      <c r="P275" s="105"/>
      <c r="Q275" s="105"/>
      <c r="R275" s="105"/>
      <c r="S275" s="105"/>
    </row>
    <row r="276" spans="2:19">
      <c r="B276" s="104"/>
      <c r="C276" s="105"/>
      <c r="D276" s="105"/>
      <c r="E276" s="105"/>
      <c r="F276" s="105"/>
      <c r="G276" s="105"/>
      <c r="H276" s="105"/>
      <c r="I276" s="105"/>
      <c r="J276" s="105"/>
      <c r="K276" s="105"/>
      <c r="L276" s="105"/>
      <c r="M276" s="105"/>
      <c r="N276" s="105"/>
      <c r="O276" s="105"/>
      <c r="P276" s="105"/>
      <c r="Q276" s="105"/>
      <c r="R276" s="105"/>
      <c r="S276" s="105"/>
    </row>
    <row r="277" spans="2:19">
      <c r="B277" s="104"/>
      <c r="C277" s="105"/>
      <c r="D277" s="105"/>
      <c r="E277" s="105"/>
      <c r="F277" s="105"/>
      <c r="G277" s="105"/>
      <c r="H277" s="105"/>
      <c r="I277" s="105"/>
      <c r="J277" s="105"/>
      <c r="K277" s="105"/>
      <c r="L277" s="105"/>
      <c r="M277" s="105"/>
      <c r="N277" s="105"/>
      <c r="O277" s="105"/>
      <c r="P277" s="105"/>
      <c r="Q277" s="105"/>
      <c r="R277" s="105"/>
      <c r="S277" s="105"/>
    </row>
    <row r="278" spans="2:19">
      <c r="B278" s="104"/>
      <c r="C278" s="105"/>
      <c r="D278" s="105"/>
      <c r="E278" s="105"/>
      <c r="F278" s="105"/>
      <c r="G278" s="105"/>
      <c r="H278" s="105"/>
      <c r="I278" s="105"/>
      <c r="J278" s="105"/>
      <c r="K278" s="105"/>
      <c r="L278" s="105"/>
      <c r="M278" s="105"/>
      <c r="N278" s="105"/>
      <c r="O278" s="105"/>
      <c r="P278" s="105"/>
      <c r="Q278" s="105"/>
      <c r="R278" s="105"/>
      <c r="S278" s="105"/>
    </row>
    <row r="279" spans="2:19">
      <c r="B279" s="104"/>
      <c r="C279" s="105"/>
      <c r="D279" s="105"/>
      <c r="E279" s="105"/>
      <c r="F279" s="105"/>
      <c r="G279" s="105"/>
      <c r="H279" s="105"/>
      <c r="I279" s="105"/>
      <c r="J279" s="105"/>
      <c r="K279" s="105"/>
      <c r="L279" s="105"/>
      <c r="M279" s="105"/>
      <c r="N279" s="105"/>
      <c r="O279" s="105"/>
      <c r="P279" s="105"/>
      <c r="Q279" s="105"/>
      <c r="R279" s="105"/>
      <c r="S279" s="105"/>
    </row>
    <row r="280" spans="2:19">
      <c r="B280" s="104"/>
      <c r="C280" s="105"/>
      <c r="D280" s="105"/>
      <c r="E280" s="105"/>
      <c r="F280" s="105"/>
      <c r="G280" s="105"/>
      <c r="H280" s="105"/>
      <c r="I280" s="105"/>
      <c r="J280" s="105"/>
      <c r="K280" s="105"/>
      <c r="L280" s="105"/>
      <c r="M280" s="105"/>
      <c r="N280" s="105"/>
      <c r="O280" s="105"/>
      <c r="P280" s="105"/>
      <c r="Q280" s="105"/>
      <c r="R280" s="105"/>
      <c r="S280" s="105"/>
    </row>
    <row r="281" spans="2:19">
      <c r="B281" s="104"/>
      <c r="C281" s="105"/>
      <c r="D281" s="105"/>
      <c r="E281" s="105"/>
      <c r="F281" s="105"/>
      <c r="G281" s="105"/>
      <c r="H281" s="105"/>
      <c r="I281" s="105"/>
      <c r="J281" s="105"/>
      <c r="K281" s="105"/>
      <c r="L281" s="105"/>
      <c r="M281" s="105"/>
      <c r="N281" s="105"/>
      <c r="O281" s="105"/>
      <c r="P281" s="105"/>
      <c r="Q281" s="105"/>
      <c r="R281" s="105"/>
      <c r="S281" s="105"/>
    </row>
    <row r="282" spans="2:19">
      <c r="B282" s="104"/>
      <c r="C282" s="105"/>
      <c r="D282" s="105"/>
      <c r="E282" s="105"/>
      <c r="F282" s="105"/>
      <c r="G282" s="105"/>
      <c r="H282" s="105"/>
      <c r="I282" s="105"/>
      <c r="J282" s="105"/>
      <c r="K282" s="105"/>
      <c r="L282" s="105"/>
      <c r="M282" s="105"/>
      <c r="N282" s="105"/>
      <c r="O282" s="105"/>
      <c r="P282" s="105"/>
      <c r="Q282" s="105"/>
      <c r="R282" s="105"/>
      <c r="S282" s="105"/>
    </row>
    <row r="283" spans="2:19">
      <c r="B283" s="104"/>
      <c r="C283" s="105"/>
      <c r="D283" s="105"/>
      <c r="E283" s="105"/>
      <c r="F283" s="105"/>
      <c r="G283" s="105"/>
      <c r="H283" s="105"/>
      <c r="I283" s="105"/>
      <c r="J283" s="105"/>
      <c r="K283" s="105"/>
      <c r="L283" s="105"/>
      <c r="M283" s="105"/>
      <c r="N283" s="105"/>
      <c r="O283" s="105"/>
      <c r="P283" s="105"/>
      <c r="Q283" s="105"/>
      <c r="R283" s="105"/>
      <c r="S283" s="105"/>
    </row>
    <row r="284" spans="2:19">
      <c r="B284" s="104"/>
      <c r="C284" s="105"/>
      <c r="D284" s="105"/>
      <c r="E284" s="105"/>
      <c r="F284" s="105"/>
      <c r="G284" s="105"/>
      <c r="H284" s="105"/>
      <c r="I284" s="105"/>
      <c r="J284" s="105"/>
      <c r="K284" s="105"/>
      <c r="L284" s="105"/>
      <c r="M284" s="105"/>
      <c r="N284" s="105"/>
      <c r="O284" s="105"/>
      <c r="P284" s="105"/>
      <c r="Q284" s="105"/>
      <c r="R284" s="105"/>
      <c r="S284" s="105"/>
    </row>
    <row r="285" spans="2:19">
      <c r="B285" s="104"/>
      <c r="C285" s="105"/>
      <c r="D285" s="105"/>
      <c r="E285" s="105"/>
      <c r="F285" s="105"/>
      <c r="G285" s="105"/>
      <c r="H285" s="105"/>
      <c r="I285" s="105"/>
      <c r="J285" s="105"/>
      <c r="K285" s="105"/>
      <c r="L285" s="105"/>
      <c r="M285" s="105"/>
      <c r="N285" s="105"/>
      <c r="O285" s="105"/>
      <c r="P285" s="105"/>
      <c r="Q285" s="105"/>
      <c r="R285" s="105"/>
      <c r="S285" s="105"/>
    </row>
    <row r="286" spans="2:19">
      <c r="B286" s="104"/>
      <c r="C286" s="105"/>
      <c r="D286" s="105"/>
      <c r="E286" s="105"/>
      <c r="F286" s="105"/>
      <c r="G286" s="105"/>
      <c r="H286" s="105"/>
      <c r="I286" s="105"/>
      <c r="J286" s="105"/>
      <c r="K286" s="105"/>
      <c r="L286" s="105"/>
      <c r="M286" s="105"/>
      <c r="N286" s="105"/>
      <c r="O286" s="105"/>
      <c r="P286" s="105"/>
      <c r="Q286" s="105"/>
      <c r="R286" s="105"/>
      <c r="S286" s="105"/>
    </row>
    <row r="287" spans="2:19">
      <c r="B287" s="104"/>
      <c r="C287" s="105"/>
      <c r="D287" s="105"/>
      <c r="E287" s="105"/>
      <c r="F287" s="105"/>
      <c r="G287" s="105"/>
      <c r="H287" s="105"/>
      <c r="I287" s="105"/>
      <c r="J287" s="105"/>
      <c r="K287" s="105"/>
      <c r="L287" s="105"/>
      <c r="M287" s="105"/>
      <c r="N287" s="105"/>
      <c r="O287" s="105"/>
      <c r="P287" s="105"/>
      <c r="Q287" s="105"/>
      <c r="R287" s="105"/>
      <c r="S287" s="105"/>
    </row>
    <row r="288" spans="2:19">
      <c r="B288" s="104"/>
      <c r="C288" s="105"/>
      <c r="D288" s="105"/>
      <c r="E288" s="105"/>
      <c r="F288" s="105"/>
      <c r="G288" s="105"/>
      <c r="H288" s="105"/>
      <c r="I288" s="105"/>
      <c r="J288" s="105"/>
      <c r="K288" s="105"/>
      <c r="L288" s="105"/>
      <c r="M288" s="105"/>
      <c r="N288" s="105"/>
      <c r="O288" s="105"/>
      <c r="P288" s="105"/>
      <c r="Q288" s="105"/>
      <c r="R288" s="105"/>
      <c r="S288" s="105"/>
    </row>
    <row r="289" spans="2:19">
      <c r="B289" s="104"/>
      <c r="C289" s="105"/>
      <c r="D289" s="105"/>
      <c r="E289" s="105"/>
      <c r="F289" s="105"/>
      <c r="G289" s="105"/>
      <c r="H289" s="105"/>
      <c r="I289" s="105"/>
      <c r="J289" s="105"/>
      <c r="K289" s="105"/>
      <c r="L289" s="105"/>
      <c r="M289" s="105"/>
      <c r="N289" s="105"/>
      <c r="O289" s="105"/>
      <c r="P289" s="105"/>
      <c r="Q289" s="105"/>
      <c r="R289" s="105"/>
      <c r="S289" s="105"/>
    </row>
    <row r="290" spans="2:19">
      <c r="B290" s="104"/>
      <c r="C290" s="105"/>
      <c r="D290" s="105"/>
      <c r="E290" s="105"/>
      <c r="F290" s="105"/>
      <c r="G290" s="105"/>
      <c r="H290" s="105"/>
      <c r="I290" s="105"/>
      <c r="J290" s="105"/>
      <c r="K290" s="105"/>
      <c r="L290" s="105"/>
      <c r="M290" s="105"/>
      <c r="N290" s="105"/>
      <c r="O290" s="105"/>
      <c r="P290" s="105"/>
      <c r="Q290" s="105"/>
      <c r="R290" s="105"/>
      <c r="S290" s="105"/>
    </row>
    <row r="291" spans="2:19">
      <c r="B291" s="104"/>
      <c r="C291" s="105"/>
      <c r="D291" s="105"/>
      <c r="E291" s="105"/>
      <c r="F291" s="105"/>
      <c r="G291" s="105"/>
      <c r="H291" s="105"/>
      <c r="I291" s="105"/>
      <c r="J291" s="105"/>
      <c r="K291" s="105"/>
      <c r="L291" s="105"/>
      <c r="M291" s="105"/>
      <c r="N291" s="105"/>
      <c r="O291" s="105"/>
      <c r="P291" s="105"/>
      <c r="Q291" s="105"/>
      <c r="R291" s="105"/>
      <c r="S291" s="105"/>
    </row>
    <row r="292" spans="2:19">
      <c r="B292" s="104"/>
      <c r="C292" s="105"/>
      <c r="D292" s="105"/>
      <c r="E292" s="105"/>
      <c r="F292" s="105"/>
      <c r="G292" s="105"/>
      <c r="H292" s="105"/>
      <c r="I292" s="105"/>
      <c r="J292" s="105"/>
      <c r="K292" s="105"/>
      <c r="L292" s="105"/>
      <c r="M292" s="105"/>
      <c r="N292" s="105"/>
      <c r="O292" s="105"/>
      <c r="P292" s="105"/>
      <c r="Q292" s="105"/>
      <c r="R292" s="105"/>
      <c r="S292" s="105"/>
    </row>
    <row r="293" spans="2:19">
      <c r="B293" s="104"/>
      <c r="C293" s="105"/>
      <c r="D293" s="105"/>
      <c r="E293" s="105"/>
      <c r="F293" s="105"/>
      <c r="G293" s="105"/>
      <c r="H293" s="105"/>
      <c r="I293" s="105"/>
      <c r="J293" s="105"/>
      <c r="K293" s="105"/>
      <c r="L293" s="105"/>
      <c r="M293" s="105"/>
      <c r="N293" s="105"/>
      <c r="O293" s="105"/>
      <c r="P293" s="105"/>
      <c r="Q293" s="105"/>
      <c r="R293" s="105"/>
      <c r="S293" s="105"/>
    </row>
    <row r="294" spans="2:19">
      <c r="B294" s="104"/>
      <c r="C294" s="105"/>
      <c r="D294" s="105"/>
      <c r="E294" s="105"/>
      <c r="F294" s="105"/>
      <c r="G294" s="105"/>
      <c r="H294" s="105"/>
      <c r="I294" s="105"/>
      <c r="J294" s="105"/>
      <c r="K294" s="105"/>
      <c r="L294" s="105"/>
      <c r="M294" s="105"/>
      <c r="N294" s="105"/>
      <c r="O294" s="105"/>
      <c r="P294" s="105"/>
      <c r="Q294" s="105"/>
      <c r="R294" s="105"/>
      <c r="S294" s="105"/>
    </row>
    <row r="295" spans="2:19">
      <c r="B295" s="104"/>
      <c r="C295" s="105"/>
      <c r="D295" s="105"/>
      <c r="E295" s="105"/>
      <c r="F295" s="105"/>
      <c r="G295" s="105"/>
      <c r="H295" s="105"/>
      <c r="I295" s="105"/>
      <c r="J295" s="105"/>
      <c r="K295" s="105"/>
      <c r="L295" s="105"/>
      <c r="M295" s="105"/>
      <c r="N295" s="105"/>
      <c r="O295" s="105"/>
      <c r="P295" s="105"/>
      <c r="Q295" s="105"/>
      <c r="R295" s="105"/>
      <c r="S295" s="105"/>
    </row>
    <row r="296" spans="2:19">
      <c r="B296" s="104"/>
      <c r="C296" s="105"/>
      <c r="D296" s="105"/>
      <c r="E296" s="105"/>
      <c r="F296" s="105"/>
      <c r="G296" s="105"/>
      <c r="H296" s="105"/>
      <c r="I296" s="105"/>
      <c r="J296" s="105"/>
      <c r="K296" s="105"/>
      <c r="L296" s="105"/>
      <c r="M296" s="105"/>
      <c r="N296" s="105"/>
      <c r="O296" s="105"/>
      <c r="P296" s="105"/>
      <c r="Q296" s="105"/>
      <c r="R296" s="105"/>
      <c r="S296" s="105"/>
    </row>
    <row r="297" spans="2:19">
      <c r="B297" s="104"/>
      <c r="C297" s="105"/>
      <c r="D297" s="105"/>
      <c r="E297" s="105"/>
      <c r="F297" s="105"/>
      <c r="G297" s="105"/>
      <c r="H297" s="105"/>
      <c r="I297" s="105"/>
      <c r="J297" s="105"/>
      <c r="K297" s="105"/>
      <c r="L297" s="105"/>
      <c r="M297" s="105"/>
      <c r="N297" s="105"/>
      <c r="O297" s="105"/>
      <c r="P297" s="105"/>
      <c r="Q297" s="105"/>
      <c r="R297" s="105"/>
      <c r="S297" s="105"/>
    </row>
    <row r="298" spans="2:19">
      <c r="B298" s="104"/>
      <c r="C298" s="105"/>
      <c r="D298" s="105"/>
      <c r="E298" s="105"/>
      <c r="F298" s="105"/>
      <c r="G298" s="105"/>
      <c r="H298" s="105"/>
      <c r="I298" s="105"/>
      <c r="J298" s="105"/>
      <c r="K298" s="105"/>
      <c r="L298" s="105"/>
      <c r="M298" s="105"/>
      <c r="N298" s="105"/>
      <c r="O298" s="105"/>
      <c r="P298" s="105"/>
      <c r="Q298" s="105"/>
      <c r="R298" s="105"/>
      <c r="S298" s="105"/>
    </row>
    <row r="299" spans="2:19">
      <c r="B299" s="104"/>
      <c r="C299" s="105"/>
      <c r="D299" s="105"/>
      <c r="E299" s="105"/>
      <c r="F299" s="105"/>
      <c r="G299" s="105"/>
      <c r="H299" s="105"/>
      <c r="I299" s="105"/>
      <c r="J299" s="105"/>
      <c r="K299" s="105"/>
      <c r="L299" s="105"/>
      <c r="M299" s="105"/>
      <c r="N299" s="105"/>
      <c r="O299" s="105"/>
      <c r="P299" s="105"/>
      <c r="Q299" s="105"/>
      <c r="R299" s="105"/>
      <c r="S299" s="105"/>
    </row>
    <row r="300" spans="2:19">
      <c r="B300" s="104"/>
      <c r="C300" s="105"/>
      <c r="D300" s="105"/>
      <c r="E300" s="105"/>
      <c r="F300" s="105"/>
      <c r="G300" s="105"/>
      <c r="H300" s="105"/>
      <c r="I300" s="105"/>
      <c r="J300" s="105"/>
      <c r="K300" s="105"/>
      <c r="L300" s="105"/>
      <c r="M300" s="105"/>
      <c r="N300" s="105"/>
      <c r="O300" s="105"/>
      <c r="P300" s="105"/>
      <c r="Q300" s="105"/>
      <c r="R300" s="105"/>
      <c r="S300" s="105"/>
    </row>
    <row r="301" spans="2:19">
      <c r="B301" s="104"/>
      <c r="C301" s="105"/>
      <c r="D301" s="105"/>
      <c r="E301" s="105"/>
      <c r="F301" s="105"/>
      <c r="G301" s="105"/>
      <c r="H301" s="105"/>
      <c r="I301" s="105"/>
      <c r="J301" s="105"/>
      <c r="K301" s="105"/>
      <c r="L301" s="105"/>
      <c r="M301" s="105"/>
      <c r="N301" s="105"/>
      <c r="O301" s="105"/>
      <c r="P301" s="105"/>
      <c r="Q301" s="105"/>
      <c r="R301" s="105"/>
      <c r="S301" s="105"/>
    </row>
    <row r="302" spans="2:19">
      <c r="B302" s="104"/>
      <c r="C302" s="105"/>
      <c r="D302" s="105"/>
      <c r="E302" s="105"/>
      <c r="F302" s="105"/>
      <c r="G302" s="105"/>
      <c r="H302" s="105"/>
      <c r="I302" s="105"/>
      <c r="J302" s="105"/>
      <c r="K302" s="105"/>
      <c r="L302" s="105"/>
      <c r="M302" s="105"/>
      <c r="N302" s="105"/>
      <c r="O302" s="105"/>
      <c r="P302" s="105"/>
      <c r="Q302" s="105"/>
      <c r="R302" s="105"/>
      <c r="S302" s="105"/>
    </row>
    <row r="303" spans="2:19">
      <c r="B303" s="104"/>
      <c r="C303" s="105"/>
      <c r="D303" s="105"/>
      <c r="E303" s="105"/>
      <c r="F303" s="105"/>
      <c r="G303" s="105"/>
      <c r="H303" s="105"/>
      <c r="I303" s="105"/>
      <c r="J303" s="105"/>
      <c r="K303" s="105"/>
      <c r="L303" s="105"/>
      <c r="M303" s="105"/>
      <c r="N303" s="105"/>
      <c r="O303" s="105"/>
      <c r="P303" s="105"/>
      <c r="Q303" s="105"/>
      <c r="R303" s="105"/>
      <c r="S303" s="105"/>
    </row>
    <row r="304" spans="2:19">
      <c r="B304" s="104"/>
      <c r="C304" s="105"/>
      <c r="D304" s="105"/>
      <c r="E304" s="105"/>
      <c r="F304" s="105"/>
      <c r="G304" s="105"/>
      <c r="H304" s="105"/>
      <c r="I304" s="105"/>
      <c r="J304" s="105"/>
      <c r="K304" s="105"/>
      <c r="L304" s="105"/>
      <c r="M304" s="105"/>
      <c r="N304" s="105"/>
      <c r="O304" s="105"/>
      <c r="P304" s="105"/>
      <c r="Q304" s="105"/>
      <c r="R304" s="105"/>
      <c r="S304" s="105"/>
    </row>
    <row r="305" spans="2:19">
      <c r="B305" s="104"/>
      <c r="C305" s="105"/>
      <c r="D305" s="105"/>
      <c r="E305" s="105"/>
      <c r="F305" s="105"/>
      <c r="G305" s="105"/>
      <c r="H305" s="105"/>
      <c r="I305" s="105"/>
      <c r="J305" s="105"/>
      <c r="K305" s="105"/>
      <c r="L305" s="105"/>
      <c r="M305" s="105"/>
      <c r="N305" s="105"/>
      <c r="O305" s="105"/>
      <c r="P305" s="105"/>
      <c r="Q305" s="105"/>
      <c r="R305" s="105"/>
      <c r="S305" s="105"/>
    </row>
    <row r="306" spans="2:19">
      <c r="B306" s="104"/>
      <c r="C306" s="105"/>
      <c r="D306" s="105"/>
      <c r="E306" s="105"/>
      <c r="F306" s="105"/>
      <c r="G306" s="105"/>
      <c r="H306" s="105"/>
      <c r="I306" s="105"/>
      <c r="J306" s="105"/>
      <c r="K306" s="105"/>
      <c r="L306" s="105"/>
      <c r="M306" s="105"/>
      <c r="N306" s="105"/>
      <c r="O306" s="105"/>
      <c r="P306" s="105"/>
      <c r="Q306" s="105"/>
      <c r="R306" s="105"/>
      <c r="S306" s="105"/>
    </row>
    <row r="307" spans="2:19">
      <c r="B307" s="104"/>
      <c r="C307" s="105"/>
      <c r="D307" s="105"/>
      <c r="E307" s="105"/>
      <c r="F307" s="105"/>
      <c r="G307" s="105"/>
      <c r="H307" s="105"/>
      <c r="I307" s="105"/>
      <c r="J307" s="105"/>
      <c r="K307" s="105"/>
      <c r="L307" s="105"/>
      <c r="M307" s="105"/>
      <c r="N307" s="105"/>
      <c r="O307" s="105"/>
      <c r="P307" s="105"/>
      <c r="Q307" s="105"/>
      <c r="R307" s="105"/>
      <c r="S307" s="105"/>
    </row>
    <row r="308" spans="2:19">
      <c r="B308" s="104"/>
      <c r="C308" s="105"/>
      <c r="D308" s="105"/>
      <c r="E308" s="105"/>
      <c r="F308" s="105"/>
      <c r="G308" s="105"/>
      <c r="H308" s="105"/>
      <c r="I308" s="105"/>
      <c r="J308" s="105"/>
      <c r="K308" s="105"/>
      <c r="L308" s="105"/>
      <c r="M308" s="105"/>
      <c r="N308" s="105"/>
      <c r="O308" s="105"/>
      <c r="P308" s="105"/>
      <c r="Q308" s="105"/>
      <c r="R308" s="105"/>
      <c r="S308" s="105"/>
    </row>
    <row r="309" spans="2:19">
      <c r="B309" s="104"/>
      <c r="C309" s="105"/>
      <c r="D309" s="105"/>
      <c r="E309" s="105"/>
      <c r="F309" s="105"/>
      <c r="G309" s="105"/>
      <c r="H309" s="105"/>
      <c r="I309" s="105"/>
      <c r="J309" s="105"/>
      <c r="K309" s="105"/>
      <c r="L309" s="105"/>
      <c r="M309" s="105"/>
      <c r="N309" s="105"/>
      <c r="O309" s="105"/>
      <c r="P309" s="105"/>
      <c r="Q309" s="105"/>
      <c r="R309" s="105"/>
      <c r="S309" s="105"/>
    </row>
  </sheetData>
  <mergeCells count="6">
    <mergeCell ref="A90:B90"/>
    <mergeCell ref="A1:S1"/>
    <mergeCell ref="A2:S2"/>
    <mergeCell ref="R46:S46"/>
    <mergeCell ref="R3:S3"/>
    <mergeCell ref="A89:B89"/>
  </mergeCells>
  <phoneticPr fontId="33" type="noConversion"/>
  <printOptions horizontalCentered="1" verticalCentered="1"/>
  <pageMargins left="0" right="0" top="0" bottom="0" header="0.19685039370078741" footer="0"/>
  <pageSetup paperSize="9" scale="75" orientation="landscape" horizontalDpi="4294967295" verticalDpi="4294967295" r:id="rId1"/>
  <headerFooter alignWithMargins="0"/>
  <rowBreaks count="1" manualBreakCount="1">
    <brk id="44" max="18" man="1"/>
  </rowBreaks>
  <ignoredErrors>
    <ignoredError sqref="A5:A13" numberStoredAsText="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39"/>
  <dimension ref="A1:BK99"/>
  <sheetViews>
    <sheetView showGridLines="0" topLeftCell="A73" zoomScale="90" zoomScaleNormal="90" zoomScaleSheetLayoutView="90" workbookViewId="0">
      <selection activeCell="C84" sqref="C84"/>
    </sheetView>
  </sheetViews>
  <sheetFormatPr defaultColWidth="12.5703125" defaultRowHeight="15"/>
  <cols>
    <col min="1" max="1" width="12.7109375" style="140" customWidth="1"/>
    <col min="2" max="2" width="92.7109375" style="140" customWidth="1"/>
    <col min="3" max="3" width="20.7109375" style="139" customWidth="1"/>
    <col min="4" max="4" width="12.5703125" style="140" customWidth="1"/>
    <col min="5" max="5" width="10" style="140" customWidth="1"/>
    <col min="6" max="10" width="8.7109375" style="140" customWidth="1"/>
    <col min="11" max="11" width="9.85546875" style="140" customWidth="1"/>
    <col min="12" max="12" width="7.42578125" style="140" customWidth="1"/>
    <col min="13" max="15" width="6.140625" style="140" customWidth="1"/>
    <col min="16" max="16" width="4.85546875" style="140" customWidth="1"/>
    <col min="17" max="18" width="10.5703125" style="140" customWidth="1"/>
    <col min="19" max="62" width="12.5703125" style="140" customWidth="1"/>
    <col min="63" max="16384" width="12.5703125" style="140"/>
  </cols>
  <sheetData>
    <row r="1" spans="1:63" s="108" customFormat="1" ht="27.75" customHeight="1">
      <c r="A1" s="1008" t="s">
        <v>931</v>
      </c>
      <c r="B1" s="1008"/>
      <c r="C1" s="1008"/>
    </row>
    <row r="2" spans="1:63" s="108" customFormat="1" ht="23.25" customHeight="1">
      <c r="A2" s="1054" t="s">
        <v>932</v>
      </c>
      <c r="B2" s="1014"/>
      <c r="C2" s="1014"/>
      <c r="D2" s="383"/>
      <c r="E2" s="383"/>
      <c r="F2" s="383"/>
      <c r="G2" s="383"/>
      <c r="H2" s="383"/>
      <c r="I2" s="383"/>
      <c r="J2" s="383"/>
      <c r="K2" s="383"/>
      <c r="L2" s="383"/>
      <c r="M2" s="383"/>
      <c r="N2" s="383"/>
      <c r="O2" s="383"/>
      <c r="P2" s="383"/>
      <c r="Q2" s="383"/>
      <c r="R2" s="383"/>
      <c r="S2" s="383"/>
      <c r="T2" s="383"/>
      <c r="U2" s="383"/>
      <c r="V2" s="383"/>
      <c r="W2" s="383"/>
      <c r="X2" s="383"/>
      <c r="Y2" s="383"/>
      <c r="Z2" s="383"/>
      <c r="AA2" s="383"/>
      <c r="AB2" s="383"/>
      <c r="AC2" s="383"/>
      <c r="AD2" s="383"/>
      <c r="AE2" s="383"/>
      <c r="AF2" s="383"/>
      <c r="AG2" s="383"/>
      <c r="AH2" s="383"/>
      <c r="AI2" s="383"/>
      <c r="AJ2" s="383"/>
      <c r="AK2" s="383"/>
      <c r="AL2" s="383"/>
      <c r="AM2" s="383"/>
      <c r="AN2" s="383"/>
      <c r="AO2" s="383"/>
      <c r="AP2" s="383"/>
      <c r="AQ2" s="383"/>
      <c r="AR2" s="383"/>
      <c r="AS2" s="383"/>
      <c r="AT2" s="383"/>
      <c r="AU2" s="383"/>
      <c r="AV2" s="383"/>
      <c r="AW2" s="383"/>
      <c r="AX2" s="383"/>
      <c r="AY2" s="383"/>
      <c r="AZ2" s="383"/>
      <c r="BA2" s="383"/>
      <c r="BB2" s="383"/>
      <c r="BC2" s="383"/>
      <c r="BD2" s="383"/>
      <c r="BE2" s="383"/>
      <c r="BF2" s="383"/>
      <c r="BG2" s="383"/>
      <c r="BH2" s="383"/>
      <c r="BI2" s="383"/>
      <c r="BJ2" s="383"/>
      <c r="BK2" s="383"/>
    </row>
    <row r="3" spans="1:63" s="108" customFormat="1" ht="12" customHeight="1">
      <c r="A3" s="741"/>
      <c r="B3" s="742"/>
      <c r="C3" s="743" t="s">
        <v>929</v>
      </c>
      <c r="D3" s="383"/>
      <c r="E3" s="383"/>
      <c r="F3" s="383"/>
      <c r="G3" s="383"/>
      <c r="H3" s="383"/>
      <c r="I3" s="383"/>
      <c r="J3" s="383"/>
      <c r="K3" s="383"/>
      <c r="L3" s="383"/>
      <c r="M3" s="383"/>
      <c r="N3" s="383"/>
      <c r="O3" s="383"/>
      <c r="P3" s="383"/>
      <c r="Q3" s="383"/>
      <c r="R3" s="383"/>
      <c r="S3" s="383"/>
      <c r="T3" s="383"/>
      <c r="U3" s="383"/>
      <c r="V3" s="383"/>
      <c r="W3" s="383"/>
      <c r="X3" s="383"/>
      <c r="Y3" s="383"/>
      <c r="Z3" s="383"/>
      <c r="AA3" s="383"/>
      <c r="AB3" s="383"/>
      <c r="AC3" s="383"/>
      <c r="AD3" s="383"/>
      <c r="AE3" s="383"/>
      <c r="AF3" s="383"/>
      <c r="AG3" s="383"/>
      <c r="AH3" s="383"/>
      <c r="AI3" s="383"/>
      <c r="AJ3" s="383"/>
      <c r="AK3" s="383"/>
      <c r="AL3" s="383"/>
      <c r="AM3" s="383"/>
      <c r="AN3" s="383"/>
      <c r="AO3" s="383"/>
      <c r="AP3" s="383"/>
      <c r="AQ3" s="383"/>
      <c r="AR3" s="383"/>
      <c r="AS3" s="383"/>
      <c r="AT3" s="383"/>
      <c r="AU3" s="383"/>
      <c r="AV3" s="383"/>
      <c r="AW3" s="383"/>
      <c r="AX3" s="383"/>
      <c r="AY3" s="383"/>
      <c r="AZ3" s="383"/>
      <c r="BA3" s="383"/>
      <c r="BB3" s="383"/>
      <c r="BC3" s="383"/>
      <c r="BD3" s="383"/>
      <c r="BE3" s="383"/>
      <c r="BF3" s="383"/>
      <c r="BG3" s="383"/>
      <c r="BH3" s="383"/>
      <c r="BI3" s="383"/>
      <c r="BJ3" s="383"/>
      <c r="BK3" s="383"/>
    </row>
    <row r="4" spans="1:63" s="101" customFormat="1" ht="39.950000000000003" customHeight="1">
      <c r="A4" s="452" t="s">
        <v>465</v>
      </c>
      <c r="B4" s="420" t="s">
        <v>244</v>
      </c>
      <c r="C4" s="535" t="s">
        <v>300</v>
      </c>
    </row>
    <row r="5" spans="1:63" s="101" customFormat="1" ht="20.100000000000001" customHeight="1">
      <c r="A5" s="558" t="s">
        <v>84</v>
      </c>
      <c r="B5" s="454" t="s">
        <v>475</v>
      </c>
      <c r="C5" s="532">
        <v>2421</v>
      </c>
    </row>
    <row r="6" spans="1:63" s="101" customFormat="1" ht="20.100000000000001" customHeight="1">
      <c r="A6" s="558" t="s">
        <v>85</v>
      </c>
      <c r="B6" s="454" t="s">
        <v>466</v>
      </c>
      <c r="C6" s="532">
        <v>4247</v>
      </c>
    </row>
    <row r="7" spans="1:63" s="101" customFormat="1" ht="20.100000000000001" customHeight="1">
      <c r="A7" s="558" t="s">
        <v>86</v>
      </c>
      <c r="B7" s="454" t="s">
        <v>467</v>
      </c>
      <c r="C7" s="532">
        <v>3254</v>
      </c>
    </row>
    <row r="8" spans="1:63" s="101" customFormat="1" ht="20.100000000000001" customHeight="1">
      <c r="A8" s="558" t="s">
        <v>87</v>
      </c>
      <c r="B8" s="454" t="s">
        <v>468</v>
      </c>
      <c r="C8" s="533">
        <v>309</v>
      </c>
    </row>
    <row r="9" spans="1:63" s="101" customFormat="1" ht="20.100000000000001" customHeight="1">
      <c r="A9" s="558" t="s">
        <v>88</v>
      </c>
      <c r="B9" s="454" t="s">
        <v>469</v>
      </c>
      <c r="C9" s="533">
        <v>195</v>
      </c>
    </row>
    <row r="10" spans="1:63" s="101" customFormat="1" ht="30" customHeight="1">
      <c r="A10" s="558" t="s">
        <v>89</v>
      </c>
      <c r="B10" s="454" t="s">
        <v>550</v>
      </c>
      <c r="C10" s="532">
        <v>2154</v>
      </c>
    </row>
    <row r="11" spans="1:63" s="101" customFormat="1" ht="20.100000000000001" customHeight="1">
      <c r="A11" s="558" t="s">
        <v>90</v>
      </c>
      <c r="B11" s="454" t="s">
        <v>470</v>
      </c>
      <c r="C11" s="532">
        <v>5996</v>
      </c>
    </row>
    <row r="12" spans="1:63" s="101" customFormat="1" ht="20.100000000000001" customHeight="1">
      <c r="A12" s="558" t="s">
        <v>91</v>
      </c>
      <c r="B12" s="454" t="s">
        <v>246</v>
      </c>
      <c r="C12" s="532">
        <v>9509</v>
      </c>
    </row>
    <row r="13" spans="1:63" s="101" customFormat="1" ht="20.100000000000001" customHeight="1">
      <c r="A13" s="558" t="s">
        <v>92</v>
      </c>
      <c r="B13" s="454" t="s">
        <v>933</v>
      </c>
      <c r="C13" s="532">
        <v>2518</v>
      </c>
    </row>
    <row r="14" spans="1:63" s="101" customFormat="1" ht="20.100000000000001" customHeight="1">
      <c r="A14" s="558" t="s">
        <v>198</v>
      </c>
      <c r="B14" s="454" t="s">
        <v>247</v>
      </c>
      <c r="C14" s="532">
        <v>3365</v>
      </c>
    </row>
    <row r="15" spans="1:63" s="101" customFormat="1" ht="20.100000000000001" customHeight="1">
      <c r="A15" s="558">
        <v>11</v>
      </c>
      <c r="B15" s="559" t="s">
        <v>248</v>
      </c>
      <c r="C15" s="532">
        <v>6174</v>
      </c>
    </row>
    <row r="16" spans="1:63" s="101" customFormat="1" ht="20.100000000000001" customHeight="1">
      <c r="A16" s="558">
        <v>12</v>
      </c>
      <c r="B16" s="559" t="s">
        <v>249</v>
      </c>
      <c r="C16" s="533">
        <v>67</v>
      </c>
    </row>
    <row r="17" spans="1:3" s="101" customFormat="1" ht="20.100000000000001" customHeight="1">
      <c r="A17" s="558">
        <v>13</v>
      </c>
      <c r="B17" s="454" t="s">
        <v>250</v>
      </c>
      <c r="C17" s="533">
        <v>146</v>
      </c>
    </row>
    <row r="18" spans="1:3" s="101" customFormat="1" ht="20.100000000000001" customHeight="1">
      <c r="A18" s="558">
        <v>14</v>
      </c>
      <c r="B18" s="559" t="s">
        <v>251</v>
      </c>
      <c r="C18" s="533">
        <v>11</v>
      </c>
    </row>
    <row r="19" spans="1:3" s="101" customFormat="1" ht="20.100000000000001" customHeight="1">
      <c r="A19" s="558">
        <v>15</v>
      </c>
      <c r="B19" s="454" t="s">
        <v>471</v>
      </c>
      <c r="C19" s="533">
        <v>82</v>
      </c>
    </row>
    <row r="20" spans="1:3" s="101" customFormat="1" ht="20.100000000000001" customHeight="1">
      <c r="A20" s="558">
        <v>16</v>
      </c>
      <c r="B20" s="454" t="s">
        <v>553</v>
      </c>
      <c r="C20" s="533">
        <v>671</v>
      </c>
    </row>
    <row r="21" spans="1:3" s="101" customFormat="1" ht="20.100000000000001" customHeight="1">
      <c r="A21" s="558">
        <v>17</v>
      </c>
      <c r="B21" s="454" t="s">
        <v>552</v>
      </c>
      <c r="C21" s="533">
        <v>451</v>
      </c>
    </row>
    <row r="22" spans="1:3" s="101" customFormat="1" ht="20.100000000000001" customHeight="1">
      <c r="A22" s="558">
        <v>18</v>
      </c>
      <c r="B22" s="454" t="s">
        <v>352</v>
      </c>
      <c r="C22" s="532">
        <v>2864</v>
      </c>
    </row>
    <row r="23" spans="1:3" s="101" customFormat="1" ht="30" customHeight="1">
      <c r="A23" s="558">
        <v>19</v>
      </c>
      <c r="B23" s="454" t="s">
        <v>551</v>
      </c>
      <c r="C23" s="532">
        <v>1175</v>
      </c>
    </row>
    <row r="24" spans="1:3" s="101" customFormat="1" ht="20.100000000000001" customHeight="1">
      <c r="A24" s="558">
        <v>30</v>
      </c>
      <c r="B24" s="454" t="s">
        <v>252</v>
      </c>
      <c r="C24" s="532">
        <v>54644</v>
      </c>
    </row>
    <row r="25" spans="1:3" s="101" customFormat="1" ht="20.100000000000001" customHeight="1">
      <c r="A25" s="558">
        <v>31</v>
      </c>
      <c r="B25" s="454" t="s">
        <v>253</v>
      </c>
      <c r="C25" s="532">
        <v>1428</v>
      </c>
    </row>
    <row r="26" spans="1:3" s="101" customFormat="1" ht="20.100000000000001" customHeight="1">
      <c r="A26" s="558">
        <v>32</v>
      </c>
      <c r="B26" s="454" t="s">
        <v>355</v>
      </c>
      <c r="C26" s="532">
        <v>53021</v>
      </c>
    </row>
    <row r="27" spans="1:3" s="101" customFormat="1" ht="20.100000000000001" customHeight="1">
      <c r="A27" s="558" t="s">
        <v>199</v>
      </c>
      <c r="B27" s="546" t="s">
        <v>472</v>
      </c>
      <c r="C27" s="533">
        <v>84</v>
      </c>
    </row>
    <row r="28" spans="1:3" s="101" customFormat="1" ht="30" customHeight="1">
      <c r="A28" s="558" t="s">
        <v>200</v>
      </c>
      <c r="B28" s="454" t="s">
        <v>476</v>
      </c>
      <c r="C28" s="533">
        <v>259</v>
      </c>
    </row>
    <row r="29" spans="1:3" s="101" customFormat="1" ht="30" customHeight="1">
      <c r="A29" s="558" t="s">
        <v>201</v>
      </c>
      <c r="B29" s="454" t="s">
        <v>477</v>
      </c>
      <c r="C29" s="533">
        <v>644</v>
      </c>
    </row>
    <row r="30" spans="1:3" s="101" customFormat="1" ht="30" customHeight="1">
      <c r="A30" s="558" t="s">
        <v>202</v>
      </c>
      <c r="B30" s="454" t="s">
        <v>554</v>
      </c>
      <c r="C30" s="532">
        <v>62061</v>
      </c>
    </row>
    <row r="31" spans="1:3" s="101" customFormat="1" ht="30" customHeight="1">
      <c r="A31" s="558" t="s">
        <v>203</v>
      </c>
      <c r="B31" s="454" t="s">
        <v>555</v>
      </c>
      <c r="C31" s="532">
        <v>22171</v>
      </c>
    </row>
    <row r="32" spans="1:3" s="101" customFormat="1" ht="20.100000000000001" customHeight="1">
      <c r="A32" s="558" t="s">
        <v>204</v>
      </c>
      <c r="B32" s="454" t="s">
        <v>473</v>
      </c>
      <c r="C32" s="532">
        <v>6210</v>
      </c>
    </row>
    <row r="33" spans="1:3" s="101" customFormat="1" ht="29.25" customHeight="1">
      <c r="A33" s="558">
        <v>43</v>
      </c>
      <c r="B33" s="454" t="s">
        <v>556</v>
      </c>
      <c r="C33" s="532">
        <v>20551</v>
      </c>
    </row>
    <row r="34" spans="1:3" s="101" customFormat="1" ht="30" customHeight="1">
      <c r="A34" s="558">
        <v>44</v>
      </c>
      <c r="B34" s="559" t="s">
        <v>557</v>
      </c>
      <c r="C34" s="532">
        <v>8655</v>
      </c>
    </row>
    <row r="35" spans="1:3" s="101" customFormat="1" ht="30" customHeight="1">
      <c r="A35" s="558">
        <v>45</v>
      </c>
      <c r="B35" s="454" t="s">
        <v>558</v>
      </c>
      <c r="C35" s="532">
        <v>7766</v>
      </c>
    </row>
    <row r="36" spans="1:3" s="101" customFormat="1" ht="27.95" customHeight="1">
      <c r="A36" s="558">
        <v>46</v>
      </c>
      <c r="B36" s="454" t="s">
        <v>559</v>
      </c>
      <c r="C36" s="532">
        <v>35565</v>
      </c>
    </row>
    <row r="37" spans="1:3" s="101" customFormat="1" ht="15.75" customHeight="1">
      <c r="A37" s="558">
        <v>47</v>
      </c>
      <c r="B37" s="454" t="s">
        <v>354</v>
      </c>
      <c r="C37" s="532">
        <v>8731</v>
      </c>
    </row>
    <row r="38" spans="1:3" s="101" customFormat="1" ht="27.95" customHeight="1">
      <c r="A38" s="558">
        <v>48</v>
      </c>
      <c r="B38" s="454" t="s">
        <v>560</v>
      </c>
      <c r="C38" s="532">
        <v>3815</v>
      </c>
    </row>
    <row r="39" spans="1:3" s="101" customFormat="1" ht="52.5" customHeight="1">
      <c r="A39" s="558" t="s">
        <v>205</v>
      </c>
      <c r="B39" s="561" t="s">
        <v>577</v>
      </c>
      <c r="C39" s="532">
        <v>118435</v>
      </c>
    </row>
    <row r="40" spans="1:3" s="101" customFormat="1" ht="27.95" customHeight="1">
      <c r="A40" s="558" t="s">
        <v>206</v>
      </c>
      <c r="B40" s="454" t="s">
        <v>561</v>
      </c>
      <c r="C40" s="532">
        <v>2193</v>
      </c>
    </row>
    <row r="41" spans="1:3" s="101" customFormat="1" ht="20.100000000000001" customHeight="1">
      <c r="A41" s="558" t="s">
        <v>207</v>
      </c>
      <c r="B41" s="454" t="s">
        <v>474</v>
      </c>
      <c r="C41" s="532">
        <v>29046</v>
      </c>
    </row>
    <row r="42" spans="1:3" s="101" customFormat="1" ht="27.95" customHeight="1">
      <c r="A42" s="558" t="s">
        <v>208</v>
      </c>
      <c r="B42" s="454" t="s">
        <v>562</v>
      </c>
      <c r="C42" s="532">
        <v>20932</v>
      </c>
    </row>
    <row r="43" spans="1:3" s="101" customFormat="1" ht="27" customHeight="1">
      <c r="A43" s="547" t="s">
        <v>209</v>
      </c>
      <c r="B43" s="560" t="s">
        <v>563</v>
      </c>
      <c r="C43" s="534">
        <v>3292</v>
      </c>
    </row>
    <row r="44" spans="1:3" s="101" customFormat="1" ht="12">
      <c r="A44" s="519"/>
      <c r="B44" s="454"/>
      <c r="C44" s="562" t="s">
        <v>930</v>
      </c>
    </row>
    <row r="45" spans="1:3" s="101" customFormat="1" ht="39.950000000000003" customHeight="1">
      <c r="A45" s="452" t="s">
        <v>465</v>
      </c>
      <c r="B45" s="420" t="s">
        <v>244</v>
      </c>
      <c r="C45" s="535" t="s">
        <v>300</v>
      </c>
    </row>
    <row r="46" spans="1:3" s="101" customFormat="1" ht="20.100000000000001" customHeight="1">
      <c r="A46" s="558">
        <v>54</v>
      </c>
      <c r="B46" s="454" t="s">
        <v>262</v>
      </c>
      <c r="C46" s="533">
        <v>170</v>
      </c>
    </row>
    <row r="47" spans="1:3" s="101" customFormat="1" ht="20.100000000000001" customHeight="1">
      <c r="A47" s="558">
        <v>55</v>
      </c>
      <c r="B47" s="454" t="s">
        <v>263</v>
      </c>
      <c r="C47" s="533">
        <v>128</v>
      </c>
    </row>
    <row r="48" spans="1:3" s="101" customFormat="1" ht="20.100000000000001" customHeight="1">
      <c r="A48" s="558">
        <v>56</v>
      </c>
      <c r="B48" s="454" t="s">
        <v>264</v>
      </c>
      <c r="C48" s="533">
        <v>538</v>
      </c>
    </row>
    <row r="49" spans="1:3" s="101" customFormat="1" ht="20.100000000000001" customHeight="1">
      <c r="A49" s="558">
        <v>57</v>
      </c>
      <c r="B49" s="454" t="s">
        <v>478</v>
      </c>
      <c r="C49" s="532">
        <v>32836</v>
      </c>
    </row>
    <row r="50" spans="1:3" s="101" customFormat="1" ht="20.100000000000001" customHeight="1">
      <c r="A50" s="558">
        <v>58</v>
      </c>
      <c r="B50" s="454" t="s">
        <v>479</v>
      </c>
      <c r="C50" s="533">
        <v>378</v>
      </c>
    </row>
    <row r="51" spans="1:3" s="101" customFormat="1" ht="30" customHeight="1">
      <c r="A51" s="558">
        <v>59</v>
      </c>
      <c r="B51" s="559" t="s">
        <v>265</v>
      </c>
      <c r="C51" s="532">
        <v>2733</v>
      </c>
    </row>
    <row r="52" spans="1:3" s="101" customFormat="1" ht="20.100000000000001" customHeight="1">
      <c r="A52" s="558">
        <v>60</v>
      </c>
      <c r="B52" s="454" t="s">
        <v>266</v>
      </c>
      <c r="C52" s="533">
        <v>459</v>
      </c>
    </row>
    <row r="53" spans="1:3" s="101" customFormat="1" ht="20.100000000000001" customHeight="1">
      <c r="A53" s="558">
        <v>70</v>
      </c>
      <c r="B53" s="454" t="s">
        <v>480</v>
      </c>
      <c r="C53" s="533">
        <v>322</v>
      </c>
    </row>
    <row r="54" spans="1:3" s="101" customFormat="1" ht="36">
      <c r="A54" s="558">
        <v>71</v>
      </c>
      <c r="B54" s="454" t="s">
        <v>490</v>
      </c>
      <c r="C54" s="532">
        <v>13351</v>
      </c>
    </row>
    <row r="55" spans="1:3" s="101" customFormat="1" ht="20.100000000000001" customHeight="1">
      <c r="A55" s="558">
        <v>72</v>
      </c>
      <c r="B55" s="546" t="s">
        <v>481</v>
      </c>
      <c r="C55" s="533">
        <v>583</v>
      </c>
    </row>
    <row r="56" spans="1:3" s="101" customFormat="1" ht="20.100000000000001" customHeight="1">
      <c r="A56" s="558">
        <v>73</v>
      </c>
      <c r="B56" s="454" t="s">
        <v>564</v>
      </c>
      <c r="C56" s="532">
        <v>2237</v>
      </c>
    </row>
    <row r="57" spans="1:3" s="101" customFormat="1" ht="20.100000000000001" customHeight="1">
      <c r="A57" s="558">
        <v>74</v>
      </c>
      <c r="B57" s="454" t="s">
        <v>267</v>
      </c>
      <c r="C57" s="532">
        <v>2101</v>
      </c>
    </row>
    <row r="58" spans="1:3" s="101" customFormat="1" ht="30" customHeight="1">
      <c r="A58" s="558">
        <v>75</v>
      </c>
      <c r="B58" s="454" t="s">
        <v>353</v>
      </c>
      <c r="C58" s="532">
        <v>5886</v>
      </c>
    </row>
    <row r="59" spans="1:3" s="101" customFormat="1" ht="30" customHeight="1">
      <c r="A59" s="558">
        <v>76</v>
      </c>
      <c r="B59" s="454" t="s">
        <v>268</v>
      </c>
      <c r="C59" s="532">
        <v>7937</v>
      </c>
    </row>
    <row r="60" spans="1:3" s="101" customFormat="1" ht="20.100000000000001" customHeight="1">
      <c r="A60" s="558">
        <v>77</v>
      </c>
      <c r="B60" s="454" t="s">
        <v>269</v>
      </c>
      <c r="C60" s="532">
        <v>909</v>
      </c>
    </row>
    <row r="61" spans="1:3" s="101" customFormat="1" ht="20.100000000000001" customHeight="1">
      <c r="A61" s="558">
        <v>78</v>
      </c>
      <c r="B61" s="454" t="s">
        <v>270</v>
      </c>
      <c r="C61" s="532">
        <v>5269</v>
      </c>
    </row>
    <row r="62" spans="1:3" s="101" customFormat="1" ht="36.75" customHeight="1">
      <c r="A62" s="558">
        <v>79</v>
      </c>
      <c r="B62" s="454" t="s">
        <v>491</v>
      </c>
      <c r="C62" s="532">
        <v>10650</v>
      </c>
    </row>
    <row r="63" spans="1:3" s="101" customFormat="1" ht="34.5" customHeight="1">
      <c r="A63" s="558">
        <v>80</v>
      </c>
      <c r="B63" s="454" t="s">
        <v>482</v>
      </c>
      <c r="C63" s="532">
        <v>10713</v>
      </c>
    </row>
    <row r="64" spans="1:3" s="101" customFormat="1" ht="30" customHeight="1">
      <c r="A64" s="558">
        <v>81</v>
      </c>
      <c r="B64" s="454" t="s">
        <v>565</v>
      </c>
      <c r="C64" s="532">
        <v>23284</v>
      </c>
    </row>
    <row r="65" spans="1:3" s="101" customFormat="1" ht="20.100000000000001" customHeight="1">
      <c r="A65" s="558">
        <v>82</v>
      </c>
      <c r="B65" s="559" t="s">
        <v>483</v>
      </c>
      <c r="C65" s="532">
        <v>1887</v>
      </c>
    </row>
    <row r="66" spans="1:3" s="101" customFormat="1" ht="30" customHeight="1">
      <c r="A66" s="558">
        <v>83</v>
      </c>
      <c r="B66" s="559" t="s">
        <v>574</v>
      </c>
      <c r="C66" s="532">
        <v>1024</v>
      </c>
    </row>
    <row r="67" spans="1:3" s="101" customFormat="1" ht="20.100000000000001" customHeight="1">
      <c r="A67" s="558">
        <v>84</v>
      </c>
      <c r="B67" s="454" t="s">
        <v>484</v>
      </c>
      <c r="C67" s="532">
        <v>1054</v>
      </c>
    </row>
    <row r="68" spans="1:3" s="101" customFormat="1" ht="30" customHeight="1">
      <c r="A68" s="558">
        <v>85</v>
      </c>
      <c r="B68" s="454" t="s">
        <v>275</v>
      </c>
      <c r="C68" s="532">
        <v>16341</v>
      </c>
    </row>
    <row r="69" spans="1:3" s="101" customFormat="1" ht="20.100000000000001" customHeight="1">
      <c r="A69" s="558">
        <v>86</v>
      </c>
      <c r="B69" s="546" t="s">
        <v>485</v>
      </c>
      <c r="C69" s="532">
        <v>2702</v>
      </c>
    </row>
    <row r="70" spans="1:3" s="101" customFormat="1" ht="37.5" customHeight="1">
      <c r="A70" s="558">
        <v>87</v>
      </c>
      <c r="B70" s="559" t="s">
        <v>276</v>
      </c>
      <c r="C70" s="532">
        <v>4337</v>
      </c>
    </row>
    <row r="71" spans="1:3" s="101" customFormat="1" ht="27.95" customHeight="1">
      <c r="A71" s="558">
        <v>88</v>
      </c>
      <c r="B71" s="546" t="s">
        <v>277</v>
      </c>
      <c r="C71" s="532">
        <v>8753</v>
      </c>
    </row>
    <row r="72" spans="1:3" s="101" customFormat="1" ht="39" customHeight="1">
      <c r="A72" s="558">
        <v>89</v>
      </c>
      <c r="B72" s="454" t="s">
        <v>566</v>
      </c>
      <c r="C72" s="532">
        <v>3826</v>
      </c>
    </row>
    <row r="73" spans="1:3" s="101" customFormat="1" ht="26.25" customHeight="1">
      <c r="A73" s="558">
        <v>90</v>
      </c>
      <c r="B73" s="454" t="s">
        <v>567</v>
      </c>
      <c r="C73" s="532">
        <v>1872</v>
      </c>
    </row>
    <row r="74" spans="1:3" s="101" customFormat="1" ht="20.100000000000001" customHeight="1">
      <c r="A74" s="558">
        <v>91</v>
      </c>
      <c r="B74" s="454" t="s">
        <v>487</v>
      </c>
      <c r="C74" s="532">
        <v>1903</v>
      </c>
    </row>
    <row r="75" spans="1:3" s="101" customFormat="1" ht="20.100000000000001" customHeight="1">
      <c r="A75" s="558">
        <v>92</v>
      </c>
      <c r="B75" s="454" t="s">
        <v>278</v>
      </c>
      <c r="C75" s="533">
        <v>168</v>
      </c>
    </row>
    <row r="76" spans="1:3" s="101" customFormat="1" ht="20.100000000000001" customHeight="1">
      <c r="A76" s="558">
        <v>93</v>
      </c>
      <c r="B76" s="454" t="s">
        <v>568</v>
      </c>
      <c r="C76" s="532">
        <v>2728</v>
      </c>
    </row>
    <row r="77" spans="1:3" s="101" customFormat="1" ht="48.75" customHeight="1">
      <c r="A77" s="558">
        <v>94</v>
      </c>
      <c r="B77" s="454" t="s">
        <v>569</v>
      </c>
      <c r="C77" s="532">
        <v>2041</v>
      </c>
    </row>
    <row r="78" spans="1:3" s="101" customFormat="1" ht="20.100000000000001" customHeight="1">
      <c r="A78" s="558">
        <v>95</v>
      </c>
      <c r="B78" s="454" t="s">
        <v>570</v>
      </c>
      <c r="C78" s="532">
        <v>4521</v>
      </c>
    </row>
    <row r="79" spans="1:3" s="101" customFormat="1" ht="20.100000000000001" customHeight="1">
      <c r="A79" s="558">
        <v>96</v>
      </c>
      <c r="B79" s="454" t="s">
        <v>571</v>
      </c>
      <c r="C79" s="532">
        <v>4667</v>
      </c>
    </row>
    <row r="80" spans="1:3" s="101" customFormat="1" ht="34.5" customHeight="1">
      <c r="A80" s="558">
        <v>97</v>
      </c>
      <c r="B80" s="454" t="s">
        <v>572</v>
      </c>
      <c r="C80" s="532">
        <v>32259</v>
      </c>
    </row>
    <row r="81" spans="1:3" s="101" customFormat="1" ht="37.5" customHeight="1">
      <c r="A81" s="558">
        <v>98</v>
      </c>
      <c r="B81" s="454" t="s">
        <v>573</v>
      </c>
      <c r="C81" s="532">
        <v>112581</v>
      </c>
    </row>
    <row r="82" spans="1:3" s="101" customFormat="1" ht="27.95" customHeight="1">
      <c r="A82" s="558">
        <v>99</v>
      </c>
      <c r="B82" s="559" t="s">
        <v>575</v>
      </c>
      <c r="C82" s="532">
        <v>270194</v>
      </c>
    </row>
    <row r="83" spans="1:3" s="101" customFormat="1" ht="20.100000000000001" customHeight="1">
      <c r="A83" s="558" t="s">
        <v>210</v>
      </c>
      <c r="B83" s="559" t="s">
        <v>576</v>
      </c>
      <c r="C83" s="532">
        <v>11452</v>
      </c>
    </row>
    <row r="84" spans="1:3" s="101" customFormat="1" ht="20.100000000000001" customHeight="1">
      <c r="A84" s="519"/>
      <c r="B84" s="559" t="s">
        <v>489</v>
      </c>
      <c r="C84" s="532">
        <v>800599</v>
      </c>
    </row>
    <row r="85" spans="1:3" s="101" customFormat="1" ht="20.100000000000001" customHeight="1">
      <c r="A85" s="556" t="s">
        <v>281</v>
      </c>
      <c r="B85" s="557"/>
      <c r="C85" s="509">
        <f>SUM(C5:C84)</f>
        <v>1910505</v>
      </c>
    </row>
    <row r="86" spans="1:3" s="101" customFormat="1" ht="12">
      <c r="C86" s="142"/>
    </row>
    <row r="87" spans="1:3" s="101" customFormat="1" ht="12">
      <c r="C87" s="142"/>
    </row>
    <row r="88" spans="1:3">
      <c r="A88" s="108"/>
      <c r="B88" s="108"/>
      <c r="C88" s="143"/>
    </row>
    <row r="89" spans="1:3">
      <c r="A89" s="108"/>
      <c r="B89" s="108"/>
      <c r="C89" s="143"/>
    </row>
    <row r="90" spans="1:3">
      <c r="A90" s="108"/>
      <c r="B90" s="100"/>
      <c r="C90" s="143"/>
    </row>
    <row r="91" spans="1:3">
      <c r="A91" s="108"/>
      <c r="B91" s="108"/>
      <c r="C91" s="143"/>
    </row>
    <row r="92" spans="1:3">
      <c r="A92" s="108"/>
      <c r="B92" s="108"/>
      <c r="C92" s="143"/>
    </row>
    <row r="93" spans="1:3">
      <c r="A93" s="108"/>
      <c r="B93" s="108"/>
    </row>
    <row r="94" spans="1:3">
      <c r="A94" s="108"/>
      <c r="B94" s="108"/>
    </row>
    <row r="95" spans="1:3">
      <c r="A95" s="108"/>
      <c r="B95" s="108"/>
    </row>
    <row r="96" spans="1:3">
      <c r="A96" s="108"/>
      <c r="B96" s="108"/>
    </row>
    <row r="97" spans="1:2">
      <c r="A97" s="108"/>
      <c r="B97" s="108"/>
    </row>
    <row r="98" spans="1:2">
      <c r="A98" s="108"/>
      <c r="B98" s="108"/>
    </row>
    <row r="99" spans="1:2">
      <c r="A99" s="108"/>
      <c r="B99" s="108"/>
    </row>
  </sheetData>
  <mergeCells count="2">
    <mergeCell ref="A1:C1"/>
    <mergeCell ref="A2:C2"/>
  </mergeCells>
  <phoneticPr fontId="33" type="noConversion"/>
  <printOptions horizontalCentered="1"/>
  <pageMargins left="0" right="0" top="0" bottom="0" header="0" footer="0"/>
  <pageSetup paperSize="9" scale="76" orientation="portrait" horizontalDpi="4294967295" verticalDpi="300" r:id="rId1"/>
  <headerFooter alignWithMargins="0"/>
  <rowBreaks count="1" manualBreakCount="1">
    <brk id="43" max="16383" man="1"/>
  </rowBreaks>
  <ignoredErrors>
    <ignoredError sqref="A5:A14 A27:A32 A39:A43 A83" numberStoredAsText="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40"/>
  <dimension ref="A1:C88"/>
  <sheetViews>
    <sheetView showGridLines="0" zoomScaleNormal="100" workbookViewId="0">
      <selection activeCell="A2" sqref="A2:C2"/>
    </sheetView>
  </sheetViews>
  <sheetFormatPr defaultColWidth="12.5703125" defaultRowHeight="15"/>
  <cols>
    <col min="1" max="1" width="12.7109375" style="140" customWidth="1"/>
    <col min="2" max="2" width="92.7109375" style="140" customWidth="1"/>
    <col min="3" max="3" width="20.7109375" style="210" customWidth="1"/>
    <col min="4" max="16384" width="12.5703125" style="140"/>
  </cols>
  <sheetData>
    <row r="1" spans="1:3" s="209" customFormat="1" ht="30" customHeight="1">
      <c r="A1" s="1019" t="s">
        <v>934</v>
      </c>
      <c r="B1" s="1019"/>
      <c r="C1" s="1019"/>
    </row>
    <row r="2" spans="1:3" s="209" customFormat="1" ht="24.75" customHeight="1">
      <c r="A2" s="1055" t="s">
        <v>935</v>
      </c>
      <c r="B2" s="1055"/>
      <c r="C2" s="1055"/>
    </row>
    <row r="3" spans="1:3" s="209" customFormat="1" ht="15.75" customHeight="1">
      <c r="A3" s="744"/>
      <c r="B3" s="744"/>
      <c r="C3" s="745" t="s">
        <v>936</v>
      </c>
    </row>
    <row r="4" spans="1:3" ht="39.950000000000003" customHeight="1">
      <c r="A4" s="452" t="s">
        <v>465</v>
      </c>
      <c r="B4" s="420" t="s">
        <v>244</v>
      </c>
      <c r="C4" s="535" t="s">
        <v>300</v>
      </c>
    </row>
    <row r="5" spans="1:3" s="101" customFormat="1" ht="20.100000000000001" customHeight="1">
      <c r="A5" s="558" t="s">
        <v>84</v>
      </c>
      <c r="B5" s="454" t="s">
        <v>475</v>
      </c>
      <c r="C5" s="536">
        <v>8</v>
      </c>
    </row>
    <row r="6" spans="1:3" s="101" customFormat="1" ht="20.100000000000001" customHeight="1">
      <c r="A6" s="558" t="s">
        <v>85</v>
      </c>
      <c r="B6" s="454" t="s">
        <v>492</v>
      </c>
      <c r="C6" s="537">
        <v>8</v>
      </c>
    </row>
    <row r="7" spans="1:3" s="101" customFormat="1" ht="20.100000000000001" customHeight="1">
      <c r="A7" s="558" t="s">
        <v>86</v>
      </c>
      <c r="B7" s="454" t="s">
        <v>493</v>
      </c>
      <c r="C7" s="537">
        <v>16</v>
      </c>
    </row>
    <row r="8" spans="1:3" s="101" customFormat="1" ht="20.100000000000001" customHeight="1">
      <c r="A8" s="558" t="s">
        <v>87</v>
      </c>
      <c r="B8" s="454" t="s">
        <v>494</v>
      </c>
      <c r="C8" s="537">
        <v>1</v>
      </c>
    </row>
    <row r="9" spans="1:3" s="101" customFormat="1" ht="20.100000000000001" customHeight="1">
      <c r="A9" s="558" t="s">
        <v>88</v>
      </c>
      <c r="B9" s="454" t="s">
        <v>495</v>
      </c>
      <c r="C9" s="536">
        <v>13</v>
      </c>
    </row>
    <row r="10" spans="1:3" s="101" customFormat="1" ht="30" customHeight="1">
      <c r="A10" s="558" t="s">
        <v>89</v>
      </c>
      <c r="B10" s="454" t="s">
        <v>245</v>
      </c>
      <c r="C10" s="536">
        <v>8</v>
      </c>
    </row>
    <row r="11" spans="1:3" s="101" customFormat="1" ht="20.100000000000001" customHeight="1">
      <c r="A11" s="558" t="s">
        <v>90</v>
      </c>
      <c r="B11" s="454" t="s">
        <v>470</v>
      </c>
      <c r="C11" s="537">
        <v>2</v>
      </c>
    </row>
    <row r="12" spans="1:3" s="101" customFormat="1" ht="20.100000000000001" customHeight="1">
      <c r="A12" s="558" t="s">
        <v>91</v>
      </c>
      <c r="B12" s="454" t="s">
        <v>496</v>
      </c>
      <c r="C12" s="537">
        <v>2</v>
      </c>
    </row>
    <row r="13" spans="1:3" s="101" customFormat="1" ht="20.100000000000001" customHeight="1">
      <c r="A13" s="558" t="s">
        <v>92</v>
      </c>
      <c r="B13" s="454" t="s">
        <v>497</v>
      </c>
      <c r="C13" s="537">
        <v>26</v>
      </c>
    </row>
    <row r="14" spans="1:3" s="101" customFormat="1" ht="20.100000000000001" customHeight="1">
      <c r="A14" s="558" t="s">
        <v>198</v>
      </c>
      <c r="B14" s="454" t="s">
        <v>498</v>
      </c>
      <c r="C14" s="536">
        <v>3</v>
      </c>
    </row>
    <row r="15" spans="1:3" s="101" customFormat="1" ht="20.100000000000001" customHeight="1">
      <c r="A15" s="558">
        <v>11</v>
      </c>
      <c r="B15" s="559" t="s">
        <v>499</v>
      </c>
      <c r="C15" s="536">
        <v>4</v>
      </c>
    </row>
    <row r="16" spans="1:3" s="101" customFormat="1" ht="20.100000000000001" customHeight="1">
      <c r="A16" s="558">
        <v>12</v>
      </c>
      <c r="B16" s="559" t="s">
        <v>249</v>
      </c>
      <c r="C16" s="537">
        <v>1</v>
      </c>
    </row>
    <row r="17" spans="1:3" s="101" customFormat="1" ht="20.100000000000001" customHeight="1">
      <c r="A17" s="558">
        <v>13</v>
      </c>
      <c r="B17" s="454" t="s">
        <v>500</v>
      </c>
      <c r="C17" s="537">
        <v>0</v>
      </c>
    </row>
    <row r="18" spans="1:3" s="101" customFormat="1" ht="20.100000000000001" customHeight="1">
      <c r="A18" s="558">
        <v>14</v>
      </c>
      <c r="B18" s="559" t="s">
        <v>501</v>
      </c>
      <c r="C18" s="537">
        <v>0</v>
      </c>
    </row>
    <row r="19" spans="1:3" s="101" customFormat="1" ht="20.100000000000001" customHeight="1">
      <c r="A19" s="558">
        <v>15</v>
      </c>
      <c r="B19" s="454" t="s">
        <v>502</v>
      </c>
      <c r="C19" s="536">
        <v>5</v>
      </c>
    </row>
    <row r="20" spans="1:3" s="101" customFormat="1" ht="20.100000000000001" customHeight="1">
      <c r="A20" s="558">
        <v>16</v>
      </c>
      <c r="B20" s="454" t="s">
        <v>503</v>
      </c>
      <c r="C20" s="536">
        <v>1</v>
      </c>
    </row>
    <row r="21" spans="1:3" s="101" customFormat="1" ht="20.100000000000001" customHeight="1">
      <c r="A21" s="558">
        <v>17</v>
      </c>
      <c r="B21" s="454" t="s">
        <v>504</v>
      </c>
      <c r="C21" s="537">
        <v>1</v>
      </c>
    </row>
    <row r="22" spans="1:3" s="101" customFormat="1" ht="20.100000000000001" customHeight="1">
      <c r="A22" s="558">
        <v>18</v>
      </c>
      <c r="B22" s="454" t="s">
        <v>505</v>
      </c>
      <c r="C22" s="537">
        <v>0</v>
      </c>
    </row>
    <row r="23" spans="1:3" s="101" customFormat="1" ht="30" customHeight="1">
      <c r="A23" s="558">
        <v>19</v>
      </c>
      <c r="B23" s="454" t="s">
        <v>551</v>
      </c>
      <c r="C23" s="536">
        <v>0</v>
      </c>
    </row>
    <row r="24" spans="1:3" s="101" customFormat="1" ht="20.100000000000001" customHeight="1">
      <c r="A24" s="558">
        <v>30</v>
      </c>
      <c r="B24" s="454" t="s">
        <v>506</v>
      </c>
      <c r="C24" s="537">
        <v>54425</v>
      </c>
    </row>
    <row r="25" spans="1:3" s="101" customFormat="1" ht="20.100000000000001" customHeight="1">
      <c r="A25" s="558">
        <v>31</v>
      </c>
      <c r="B25" s="454" t="s">
        <v>507</v>
      </c>
      <c r="C25" s="537">
        <v>1307</v>
      </c>
    </row>
    <row r="26" spans="1:3" s="101" customFormat="1" ht="20.100000000000001" customHeight="1">
      <c r="A26" s="558">
        <v>32</v>
      </c>
      <c r="B26" s="454" t="s">
        <v>508</v>
      </c>
      <c r="C26" s="537">
        <v>52635</v>
      </c>
    </row>
    <row r="27" spans="1:3" s="101" customFormat="1" ht="20.100000000000001" customHeight="1">
      <c r="A27" s="558" t="s">
        <v>199</v>
      </c>
      <c r="B27" s="546" t="s">
        <v>472</v>
      </c>
      <c r="C27" s="536">
        <v>56</v>
      </c>
    </row>
    <row r="28" spans="1:3" s="101" customFormat="1" ht="30" customHeight="1">
      <c r="A28" s="558" t="s">
        <v>200</v>
      </c>
      <c r="B28" s="454" t="s">
        <v>254</v>
      </c>
      <c r="C28" s="536">
        <v>84</v>
      </c>
    </row>
    <row r="29" spans="1:3" s="101" customFormat="1" ht="30" customHeight="1">
      <c r="A29" s="558" t="s">
        <v>201</v>
      </c>
      <c r="B29" s="454" t="s">
        <v>255</v>
      </c>
      <c r="C29" s="536">
        <v>168</v>
      </c>
    </row>
    <row r="30" spans="1:3" s="101" customFormat="1" ht="30" customHeight="1">
      <c r="A30" s="558" t="s">
        <v>202</v>
      </c>
      <c r="B30" s="454" t="s">
        <v>256</v>
      </c>
      <c r="C30" s="536">
        <v>19</v>
      </c>
    </row>
    <row r="31" spans="1:3" s="101" customFormat="1" ht="30" customHeight="1">
      <c r="A31" s="558" t="s">
        <v>203</v>
      </c>
      <c r="B31" s="454" t="s">
        <v>257</v>
      </c>
      <c r="C31" s="536">
        <v>1</v>
      </c>
    </row>
    <row r="32" spans="1:3" s="101" customFormat="1" ht="20.100000000000001" customHeight="1">
      <c r="A32" s="558" t="s">
        <v>204</v>
      </c>
      <c r="B32" s="454" t="s">
        <v>509</v>
      </c>
      <c r="C32" s="536">
        <v>10</v>
      </c>
    </row>
    <row r="33" spans="1:3" s="101" customFormat="1" ht="30" customHeight="1">
      <c r="A33" s="558">
        <v>43</v>
      </c>
      <c r="B33" s="454" t="s">
        <v>291</v>
      </c>
      <c r="C33" s="536">
        <v>15</v>
      </c>
    </row>
    <row r="34" spans="1:3" s="101" customFormat="1" ht="31.5" customHeight="1">
      <c r="A34" s="558">
        <v>44</v>
      </c>
      <c r="B34" s="559" t="s">
        <v>578</v>
      </c>
      <c r="C34" s="536">
        <v>0</v>
      </c>
    </row>
    <row r="35" spans="1:3" s="101" customFormat="1" ht="30" customHeight="1">
      <c r="A35" s="558">
        <v>45</v>
      </c>
      <c r="B35" s="454" t="s">
        <v>258</v>
      </c>
      <c r="C35" s="536">
        <v>1</v>
      </c>
    </row>
    <row r="36" spans="1:3" s="101" customFormat="1" ht="30" customHeight="1">
      <c r="A36" s="558">
        <v>46</v>
      </c>
      <c r="B36" s="454" t="s">
        <v>510</v>
      </c>
      <c r="C36" s="536">
        <v>9</v>
      </c>
    </row>
    <row r="37" spans="1:3" s="101" customFormat="1" ht="20.100000000000001" customHeight="1">
      <c r="A37" s="558">
        <v>47</v>
      </c>
      <c r="B37" s="454" t="s">
        <v>511</v>
      </c>
      <c r="C37" s="536">
        <v>0</v>
      </c>
    </row>
    <row r="38" spans="1:3" s="101" customFormat="1" ht="30" customHeight="1">
      <c r="A38" s="558">
        <v>48</v>
      </c>
      <c r="B38" s="454" t="s">
        <v>259</v>
      </c>
      <c r="C38" s="536">
        <v>2</v>
      </c>
    </row>
    <row r="39" spans="1:3" s="101" customFormat="1" ht="48">
      <c r="A39" s="558" t="s">
        <v>205</v>
      </c>
      <c r="B39" s="561" t="s">
        <v>579</v>
      </c>
      <c r="C39" s="536">
        <v>55</v>
      </c>
    </row>
    <row r="40" spans="1:3" s="101" customFormat="1" ht="24">
      <c r="A40" s="558" t="s">
        <v>206</v>
      </c>
      <c r="B40" s="454" t="s">
        <v>260</v>
      </c>
      <c r="C40" s="536">
        <v>10</v>
      </c>
    </row>
    <row r="41" spans="1:3" s="101" customFormat="1" ht="20.100000000000001" customHeight="1">
      <c r="A41" s="558" t="s">
        <v>207</v>
      </c>
      <c r="B41" s="454" t="s">
        <v>474</v>
      </c>
      <c r="C41" s="536">
        <v>2</v>
      </c>
    </row>
    <row r="42" spans="1:3" s="101" customFormat="1" ht="24">
      <c r="A42" s="558" t="s">
        <v>208</v>
      </c>
      <c r="B42" s="454" t="s">
        <v>261</v>
      </c>
      <c r="C42" s="536">
        <v>19</v>
      </c>
    </row>
    <row r="43" spans="1:3" s="101" customFormat="1" ht="20.100000000000001" customHeight="1">
      <c r="A43" s="547" t="s">
        <v>209</v>
      </c>
      <c r="B43" s="560" t="s">
        <v>512</v>
      </c>
      <c r="C43" s="539">
        <v>0</v>
      </c>
    </row>
    <row r="44" spans="1:3" ht="15.75" customHeight="1">
      <c r="A44" s="563"/>
      <c r="B44" s="563"/>
      <c r="C44" s="562" t="s">
        <v>593</v>
      </c>
    </row>
    <row r="45" spans="1:3" ht="39.950000000000003" customHeight="1">
      <c r="A45" s="452" t="s">
        <v>465</v>
      </c>
      <c r="B45" s="420" t="s">
        <v>244</v>
      </c>
      <c r="C45" s="535" t="s">
        <v>300</v>
      </c>
    </row>
    <row r="46" spans="1:3" s="101" customFormat="1" ht="20.100000000000001" customHeight="1">
      <c r="A46" s="558">
        <v>54</v>
      </c>
      <c r="B46" s="454" t="s">
        <v>513</v>
      </c>
      <c r="C46" s="536">
        <v>1</v>
      </c>
    </row>
    <row r="47" spans="1:3" s="101" customFormat="1" ht="20.100000000000001" customHeight="1">
      <c r="A47" s="558">
        <v>55</v>
      </c>
      <c r="B47" s="454" t="s">
        <v>514</v>
      </c>
      <c r="C47" s="536">
        <v>0</v>
      </c>
    </row>
    <row r="48" spans="1:3" s="101" customFormat="1" ht="20.100000000000001" customHeight="1">
      <c r="A48" s="558">
        <v>56</v>
      </c>
      <c r="B48" s="454" t="s">
        <v>515</v>
      </c>
      <c r="C48" s="536">
        <v>2</v>
      </c>
    </row>
    <row r="49" spans="1:3" s="101" customFormat="1" ht="20.100000000000001" customHeight="1">
      <c r="A49" s="558">
        <v>57</v>
      </c>
      <c r="B49" s="454" t="s">
        <v>478</v>
      </c>
      <c r="C49" s="536">
        <v>26</v>
      </c>
    </row>
    <row r="50" spans="1:3" s="101" customFormat="1" ht="20.100000000000001" customHeight="1">
      <c r="A50" s="558">
        <v>58</v>
      </c>
      <c r="B50" s="454" t="s">
        <v>479</v>
      </c>
      <c r="C50" s="536">
        <v>0</v>
      </c>
    </row>
    <row r="51" spans="1:3" s="101" customFormat="1" ht="24">
      <c r="A51" s="558">
        <v>59</v>
      </c>
      <c r="B51" s="559" t="s">
        <v>265</v>
      </c>
      <c r="C51" s="536">
        <v>0</v>
      </c>
    </row>
    <row r="52" spans="1:3" s="101" customFormat="1" ht="20.100000000000001" customHeight="1">
      <c r="A52" s="558">
        <v>60</v>
      </c>
      <c r="B52" s="454" t="s">
        <v>516</v>
      </c>
      <c r="C52" s="536">
        <v>5</v>
      </c>
    </row>
    <row r="53" spans="1:3" s="101" customFormat="1" ht="20.100000000000001" customHeight="1">
      <c r="A53" s="558">
        <v>70</v>
      </c>
      <c r="B53" s="454" t="s">
        <v>480</v>
      </c>
      <c r="C53" s="536">
        <v>2</v>
      </c>
    </row>
    <row r="54" spans="1:3" s="101" customFormat="1" ht="36">
      <c r="A54" s="558">
        <v>71</v>
      </c>
      <c r="B54" s="454" t="s">
        <v>292</v>
      </c>
      <c r="C54" s="536">
        <v>7</v>
      </c>
    </row>
    <row r="55" spans="1:3" s="101" customFormat="1" ht="20.100000000000001" customHeight="1">
      <c r="A55" s="558">
        <v>72</v>
      </c>
      <c r="B55" s="546" t="s">
        <v>481</v>
      </c>
      <c r="C55" s="536">
        <v>1</v>
      </c>
    </row>
    <row r="56" spans="1:3" s="101" customFormat="1" ht="20.100000000000001" customHeight="1">
      <c r="A56" s="558">
        <v>73</v>
      </c>
      <c r="B56" s="454" t="s">
        <v>517</v>
      </c>
      <c r="C56" s="536">
        <v>0</v>
      </c>
    </row>
    <row r="57" spans="1:3" s="101" customFormat="1" ht="20.100000000000001" customHeight="1">
      <c r="A57" s="558">
        <v>74</v>
      </c>
      <c r="B57" s="454" t="s">
        <v>518</v>
      </c>
      <c r="C57" s="536">
        <v>1</v>
      </c>
    </row>
    <row r="58" spans="1:3" s="101" customFormat="1" ht="30" customHeight="1">
      <c r="A58" s="558">
        <v>75</v>
      </c>
      <c r="B58" s="454" t="s">
        <v>293</v>
      </c>
      <c r="C58" s="536">
        <v>1</v>
      </c>
    </row>
    <row r="59" spans="1:3" s="101" customFormat="1" ht="30" customHeight="1">
      <c r="A59" s="558">
        <v>76</v>
      </c>
      <c r="B59" s="454" t="s">
        <v>268</v>
      </c>
      <c r="C59" s="536">
        <v>6</v>
      </c>
    </row>
    <row r="60" spans="1:3" s="101" customFormat="1" ht="20.100000000000001" customHeight="1">
      <c r="A60" s="558">
        <v>77</v>
      </c>
      <c r="B60" s="454" t="s">
        <v>519</v>
      </c>
      <c r="C60" s="536">
        <v>0</v>
      </c>
    </row>
    <row r="61" spans="1:3" s="101" customFormat="1" ht="20.100000000000001" customHeight="1">
      <c r="A61" s="558">
        <v>78</v>
      </c>
      <c r="B61" s="454" t="s">
        <v>520</v>
      </c>
      <c r="C61" s="536">
        <v>1</v>
      </c>
    </row>
    <row r="62" spans="1:3" s="101" customFormat="1" ht="24" customHeight="1">
      <c r="A62" s="558">
        <v>79</v>
      </c>
      <c r="B62" s="454" t="s">
        <v>294</v>
      </c>
      <c r="C62" s="536">
        <v>5</v>
      </c>
    </row>
    <row r="63" spans="1:3" s="101" customFormat="1" ht="24">
      <c r="A63" s="558">
        <v>80</v>
      </c>
      <c r="B63" s="454" t="s">
        <v>295</v>
      </c>
      <c r="C63" s="536">
        <v>5</v>
      </c>
    </row>
    <row r="64" spans="1:3" s="101" customFormat="1" ht="30.75" customHeight="1">
      <c r="A64" s="558">
        <v>81</v>
      </c>
      <c r="B64" s="454" t="s">
        <v>284</v>
      </c>
      <c r="C64" s="536">
        <v>16</v>
      </c>
    </row>
    <row r="65" spans="1:3" s="101" customFormat="1" ht="20.100000000000001" customHeight="1">
      <c r="A65" s="558">
        <v>82</v>
      </c>
      <c r="B65" s="559" t="s">
        <v>483</v>
      </c>
      <c r="C65" s="536">
        <v>2</v>
      </c>
    </row>
    <row r="66" spans="1:3" s="101" customFormat="1" ht="24">
      <c r="A66" s="558">
        <v>83</v>
      </c>
      <c r="B66" s="559" t="s">
        <v>274</v>
      </c>
      <c r="C66" s="536">
        <v>1</v>
      </c>
    </row>
    <row r="67" spans="1:3" s="101" customFormat="1" ht="20.100000000000001" customHeight="1">
      <c r="A67" s="558">
        <v>84</v>
      </c>
      <c r="B67" s="454" t="s">
        <v>484</v>
      </c>
      <c r="C67" s="536">
        <v>0</v>
      </c>
    </row>
    <row r="68" spans="1:3" s="101" customFormat="1" ht="40.5" customHeight="1">
      <c r="A68" s="558">
        <v>85</v>
      </c>
      <c r="B68" s="454" t="s">
        <v>275</v>
      </c>
      <c r="C68" s="536">
        <v>5</v>
      </c>
    </row>
    <row r="69" spans="1:3" s="101" customFormat="1" ht="20.100000000000001" customHeight="1">
      <c r="A69" s="558">
        <v>86</v>
      </c>
      <c r="B69" s="546" t="s">
        <v>485</v>
      </c>
      <c r="C69" s="536">
        <v>1</v>
      </c>
    </row>
    <row r="70" spans="1:3" s="101" customFormat="1" ht="27.75" customHeight="1">
      <c r="A70" s="558">
        <v>87</v>
      </c>
      <c r="B70" s="559" t="s">
        <v>276</v>
      </c>
      <c r="C70" s="536">
        <v>1</v>
      </c>
    </row>
    <row r="71" spans="1:3" s="101" customFormat="1" ht="33" customHeight="1">
      <c r="A71" s="558">
        <v>88</v>
      </c>
      <c r="B71" s="546" t="s">
        <v>277</v>
      </c>
      <c r="C71" s="536">
        <v>0</v>
      </c>
    </row>
    <row r="72" spans="1:3" s="101" customFormat="1" ht="38.25" customHeight="1">
      <c r="A72" s="558">
        <v>89</v>
      </c>
      <c r="B72" s="454" t="s">
        <v>357</v>
      </c>
      <c r="C72" s="536">
        <v>0</v>
      </c>
    </row>
    <row r="73" spans="1:3" s="101" customFormat="1" ht="20.100000000000001" customHeight="1">
      <c r="A73" s="558">
        <v>90</v>
      </c>
      <c r="B73" s="454" t="s">
        <v>486</v>
      </c>
      <c r="C73" s="536">
        <v>16</v>
      </c>
    </row>
    <row r="74" spans="1:3" s="101" customFormat="1" ht="20.100000000000001" customHeight="1">
      <c r="A74" s="558">
        <v>91</v>
      </c>
      <c r="B74" s="454" t="s">
        <v>521</v>
      </c>
      <c r="C74" s="536">
        <v>0</v>
      </c>
    </row>
    <row r="75" spans="1:3" s="101" customFormat="1" ht="20.100000000000001" customHeight="1">
      <c r="A75" s="558">
        <v>92</v>
      </c>
      <c r="B75" s="454" t="s">
        <v>522</v>
      </c>
      <c r="C75" s="536">
        <v>8</v>
      </c>
    </row>
    <row r="76" spans="1:3" s="101" customFormat="1" ht="20.100000000000001" customHeight="1">
      <c r="A76" s="558">
        <v>93</v>
      </c>
      <c r="B76" s="454" t="s">
        <v>488</v>
      </c>
      <c r="C76" s="536">
        <v>4</v>
      </c>
    </row>
    <row r="77" spans="1:3" s="101" customFormat="1" ht="38.25" customHeight="1">
      <c r="A77" s="558">
        <v>94</v>
      </c>
      <c r="B77" s="454" t="s">
        <v>356</v>
      </c>
      <c r="C77" s="536">
        <v>1</v>
      </c>
    </row>
    <row r="78" spans="1:3" s="101" customFormat="1" ht="20.100000000000001" customHeight="1">
      <c r="A78" s="558">
        <v>95</v>
      </c>
      <c r="B78" s="454" t="s">
        <v>523</v>
      </c>
      <c r="C78" s="536">
        <v>3</v>
      </c>
    </row>
    <row r="79" spans="1:3" s="101" customFormat="1" ht="20.100000000000001" customHeight="1">
      <c r="A79" s="558">
        <v>96</v>
      </c>
      <c r="B79" s="454" t="s">
        <v>279</v>
      </c>
      <c r="C79" s="536">
        <v>0</v>
      </c>
    </row>
    <row r="80" spans="1:3" s="101" customFormat="1" ht="39" customHeight="1">
      <c r="A80" s="558">
        <v>97</v>
      </c>
      <c r="B80" s="454" t="s">
        <v>524</v>
      </c>
      <c r="C80" s="536">
        <v>12</v>
      </c>
    </row>
    <row r="81" spans="1:3" s="101" customFormat="1" ht="38.25" customHeight="1">
      <c r="A81" s="558">
        <v>98</v>
      </c>
      <c r="B81" s="454" t="s">
        <v>280</v>
      </c>
      <c r="C81" s="536">
        <v>50</v>
      </c>
    </row>
    <row r="82" spans="1:3" s="101" customFormat="1" ht="30" customHeight="1">
      <c r="A82" s="558">
        <v>99</v>
      </c>
      <c r="B82" s="559" t="s">
        <v>310</v>
      </c>
      <c r="C82" s="537">
        <v>3011</v>
      </c>
    </row>
    <row r="83" spans="1:3" s="101" customFormat="1" ht="20.100000000000001" customHeight="1">
      <c r="A83" s="519"/>
      <c r="B83" s="559" t="s">
        <v>489</v>
      </c>
      <c r="C83" s="538">
        <v>83446</v>
      </c>
    </row>
    <row r="84" spans="1:3" s="101" customFormat="1" ht="20.100000000000001" customHeight="1">
      <c r="A84" s="556" t="s">
        <v>281</v>
      </c>
      <c r="B84" s="564"/>
      <c r="C84" s="509">
        <f>SUM(C5:C83)</f>
        <v>195557</v>
      </c>
    </row>
    <row r="87" spans="1:3">
      <c r="C87" s="575"/>
    </row>
    <row r="88" spans="1:3">
      <c r="C88" s="575"/>
    </row>
  </sheetData>
  <mergeCells count="2">
    <mergeCell ref="A1:C1"/>
    <mergeCell ref="A2:C2"/>
  </mergeCells>
  <phoneticPr fontId="33" type="noConversion"/>
  <printOptions horizontalCentered="1"/>
  <pageMargins left="0" right="0" top="0" bottom="0" header="0" footer="0"/>
  <pageSetup paperSize="9" scale="79" orientation="portrait" horizontalDpi="4294967295" verticalDpi="300" r:id="rId1"/>
  <headerFooter alignWithMargins="0"/>
  <rowBreaks count="1" manualBreakCount="1">
    <brk id="43" max="16383" man="1"/>
  </rowBreaks>
  <ignoredErrors>
    <ignoredError sqref="A5:A14 A27:A32 A39:A43" numberStoredAsText="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
  <sheetViews>
    <sheetView showGridLines="0" workbookViewId="0">
      <selection activeCell="E13" sqref="E13"/>
    </sheetView>
  </sheetViews>
  <sheetFormatPr defaultRowHeight="12.75"/>
  <cols>
    <col min="1" max="1" width="20.28515625" style="382" customWidth="1"/>
    <col min="2" max="2" width="24.140625" customWidth="1"/>
    <col min="3" max="3" width="23.28515625" customWidth="1"/>
    <col min="4" max="4" width="23.7109375" customWidth="1"/>
  </cols>
  <sheetData>
    <row r="1" spans="1:5" s="669" customFormat="1" ht="33.75" customHeight="1">
      <c r="A1" s="827" t="s">
        <v>937</v>
      </c>
      <c r="B1" s="827"/>
      <c r="C1" s="827"/>
      <c r="D1" s="827"/>
      <c r="E1" s="671"/>
    </row>
    <row r="2" spans="1:5" ht="16.5" customHeight="1">
      <c r="A2" s="852" t="s">
        <v>938</v>
      </c>
      <c r="B2" s="852"/>
      <c r="C2" s="852"/>
      <c r="D2" s="852"/>
      <c r="E2" s="670"/>
    </row>
    <row r="3" spans="1:5" ht="9.75" customHeight="1"/>
    <row r="4" spans="1:5" ht="24.75" customHeight="1">
      <c r="A4" s="736" t="s">
        <v>685</v>
      </c>
      <c r="B4" s="737" t="s">
        <v>345</v>
      </c>
      <c r="C4" s="737" t="s">
        <v>344</v>
      </c>
      <c r="D4" s="735" t="s">
        <v>300</v>
      </c>
      <c r="E4" s="669"/>
    </row>
    <row r="5" spans="1:5" ht="12.95" customHeight="1">
      <c r="A5" s="672">
        <v>18</v>
      </c>
      <c r="B5" s="673">
        <v>6</v>
      </c>
      <c r="C5" s="673">
        <v>32</v>
      </c>
      <c r="D5" s="674">
        <f t="shared" ref="D5:D36" si="0">B5+C5</f>
        <v>38</v>
      </c>
    </row>
    <row r="6" spans="1:5" ht="12.95" customHeight="1">
      <c r="A6" s="672">
        <v>19</v>
      </c>
      <c r="B6" s="673">
        <v>208</v>
      </c>
      <c r="C6" s="673">
        <v>2463</v>
      </c>
      <c r="D6" s="674">
        <f t="shared" si="0"/>
        <v>2671</v>
      </c>
    </row>
    <row r="7" spans="1:5" ht="12.95" customHeight="1">
      <c r="A7" s="672">
        <v>20</v>
      </c>
      <c r="B7" s="673">
        <v>566</v>
      </c>
      <c r="C7" s="673">
        <v>4364</v>
      </c>
      <c r="D7" s="674">
        <f t="shared" si="0"/>
        <v>4930</v>
      </c>
    </row>
    <row r="8" spans="1:5" ht="12.95" customHeight="1">
      <c r="A8" s="672">
        <v>21</v>
      </c>
      <c r="B8" s="673">
        <v>941</v>
      </c>
      <c r="C8" s="673">
        <v>5400</v>
      </c>
      <c r="D8" s="674">
        <f t="shared" si="0"/>
        <v>6341</v>
      </c>
    </row>
    <row r="9" spans="1:5" ht="12.95" customHeight="1">
      <c r="A9" s="672">
        <v>22</v>
      </c>
      <c r="B9" s="673">
        <v>1642</v>
      </c>
      <c r="C9" s="673">
        <v>9148</v>
      </c>
      <c r="D9" s="674">
        <f t="shared" si="0"/>
        <v>10790</v>
      </c>
    </row>
    <row r="10" spans="1:5" ht="12.95" customHeight="1">
      <c r="A10" s="672">
        <v>23</v>
      </c>
      <c r="B10" s="673">
        <v>5068</v>
      </c>
      <c r="C10" s="673">
        <v>14386</v>
      </c>
      <c r="D10" s="674">
        <f t="shared" si="0"/>
        <v>19454</v>
      </c>
    </row>
    <row r="11" spans="1:5" ht="12.95" customHeight="1">
      <c r="A11" s="672">
        <v>24</v>
      </c>
      <c r="B11" s="673">
        <v>8976</v>
      </c>
      <c r="C11" s="673">
        <v>19261</v>
      </c>
      <c r="D11" s="674">
        <f t="shared" si="0"/>
        <v>28237</v>
      </c>
    </row>
    <row r="12" spans="1:5" ht="12.95" customHeight="1">
      <c r="A12" s="672">
        <v>25</v>
      </c>
      <c r="B12" s="673">
        <v>15019</v>
      </c>
      <c r="C12" s="673">
        <v>25690</v>
      </c>
      <c r="D12" s="674">
        <f t="shared" si="0"/>
        <v>40709</v>
      </c>
    </row>
    <row r="13" spans="1:5" ht="12.95" customHeight="1">
      <c r="A13" s="672">
        <v>26</v>
      </c>
      <c r="B13" s="673">
        <v>21294</v>
      </c>
      <c r="C13" s="673">
        <v>33097</v>
      </c>
      <c r="D13" s="674">
        <f t="shared" si="0"/>
        <v>54391</v>
      </c>
    </row>
    <row r="14" spans="1:5" ht="12.95" customHeight="1">
      <c r="A14" s="672">
        <v>27</v>
      </c>
      <c r="B14" s="673">
        <v>26139</v>
      </c>
      <c r="C14" s="673">
        <v>40230</v>
      </c>
      <c r="D14" s="674">
        <f t="shared" si="0"/>
        <v>66369</v>
      </c>
    </row>
    <row r="15" spans="1:5" ht="12.95" customHeight="1">
      <c r="A15" s="672">
        <v>28</v>
      </c>
      <c r="B15" s="673">
        <v>30748</v>
      </c>
      <c r="C15" s="673">
        <v>44640</v>
      </c>
      <c r="D15" s="674">
        <f t="shared" si="0"/>
        <v>75388</v>
      </c>
    </row>
    <row r="16" spans="1:5" ht="12.95" customHeight="1">
      <c r="A16" s="672">
        <v>29</v>
      </c>
      <c r="B16" s="673">
        <v>35256</v>
      </c>
      <c r="C16" s="673">
        <v>49053</v>
      </c>
      <c r="D16" s="674">
        <f t="shared" si="0"/>
        <v>84309</v>
      </c>
    </row>
    <row r="17" spans="1:4" ht="12.95" customHeight="1">
      <c r="A17" s="672">
        <v>30</v>
      </c>
      <c r="B17" s="673">
        <v>36477</v>
      </c>
      <c r="C17" s="673">
        <v>49588</v>
      </c>
      <c r="D17" s="674">
        <f t="shared" si="0"/>
        <v>86065</v>
      </c>
    </row>
    <row r="18" spans="1:4" ht="12.95" customHeight="1">
      <c r="A18" s="672">
        <v>31</v>
      </c>
      <c r="B18" s="673">
        <v>38147</v>
      </c>
      <c r="C18" s="673">
        <v>51101</v>
      </c>
      <c r="D18" s="674">
        <f t="shared" si="0"/>
        <v>89248</v>
      </c>
    </row>
    <row r="19" spans="1:4" ht="12.95" customHeight="1">
      <c r="A19" s="672">
        <v>32</v>
      </c>
      <c r="B19" s="673">
        <v>43435</v>
      </c>
      <c r="C19" s="673">
        <v>57853</v>
      </c>
      <c r="D19" s="674">
        <f t="shared" si="0"/>
        <v>101288</v>
      </c>
    </row>
    <row r="20" spans="1:4" ht="12.95" customHeight="1">
      <c r="A20" s="672">
        <v>33</v>
      </c>
      <c r="B20" s="673">
        <v>42577</v>
      </c>
      <c r="C20" s="673">
        <v>57246</v>
      </c>
      <c r="D20" s="674">
        <f t="shared" si="0"/>
        <v>99823</v>
      </c>
    </row>
    <row r="21" spans="1:4" ht="12.95" customHeight="1">
      <c r="A21" s="672">
        <v>34</v>
      </c>
      <c r="B21" s="673">
        <v>41094</v>
      </c>
      <c r="C21" s="673">
        <v>56417</v>
      </c>
      <c r="D21" s="674">
        <f t="shared" si="0"/>
        <v>97511</v>
      </c>
    </row>
    <row r="22" spans="1:4" ht="12.95" customHeight="1">
      <c r="A22" s="672">
        <v>35</v>
      </c>
      <c r="B22" s="673">
        <v>39483</v>
      </c>
      <c r="C22" s="673">
        <v>58822</v>
      </c>
      <c r="D22" s="674">
        <f t="shared" si="0"/>
        <v>98305</v>
      </c>
    </row>
    <row r="23" spans="1:4" ht="12.95" customHeight="1">
      <c r="A23" s="672">
        <v>36</v>
      </c>
      <c r="B23" s="673">
        <v>39234</v>
      </c>
      <c r="C23" s="673">
        <v>61090</v>
      </c>
      <c r="D23" s="674">
        <f t="shared" si="0"/>
        <v>100324</v>
      </c>
    </row>
    <row r="24" spans="1:4" ht="12.95" customHeight="1">
      <c r="A24" s="672">
        <v>37</v>
      </c>
      <c r="B24" s="673">
        <v>36572</v>
      </c>
      <c r="C24" s="673">
        <v>60401</v>
      </c>
      <c r="D24" s="674">
        <f t="shared" si="0"/>
        <v>96973</v>
      </c>
    </row>
    <row r="25" spans="1:4" ht="12.95" customHeight="1">
      <c r="A25" s="672">
        <v>38</v>
      </c>
      <c r="B25" s="673">
        <v>34870</v>
      </c>
      <c r="C25" s="673">
        <v>63269</v>
      </c>
      <c r="D25" s="674">
        <f t="shared" si="0"/>
        <v>98139</v>
      </c>
    </row>
    <row r="26" spans="1:4" ht="12.95" customHeight="1">
      <c r="A26" s="672">
        <v>39</v>
      </c>
      <c r="B26" s="673">
        <v>35361</v>
      </c>
      <c r="C26" s="673">
        <v>71573</v>
      </c>
      <c r="D26" s="674">
        <f t="shared" si="0"/>
        <v>106934</v>
      </c>
    </row>
    <row r="27" spans="1:4" ht="12.95" customHeight="1">
      <c r="A27" s="672">
        <v>40</v>
      </c>
      <c r="B27" s="673">
        <v>32994</v>
      </c>
      <c r="C27" s="673">
        <v>66592</v>
      </c>
      <c r="D27" s="674">
        <f t="shared" si="0"/>
        <v>99586</v>
      </c>
    </row>
    <row r="28" spans="1:4" ht="12.95" customHeight="1">
      <c r="A28" s="672">
        <v>41</v>
      </c>
      <c r="B28" s="673">
        <v>31852</v>
      </c>
      <c r="C28" s="673">
        <v>66636</v>
      </c>
      <c r="D28" s="674">
        <f t="shared" si="0"/>
        <v>98488</v>
      </c>
    </row>
    <row r="29" spans="1:4" ht="12.95" customHeight="1">
      <c r="A29" s="672">
        <v>42</v>
      </c>
      <c r="B29" s="673">
        <v>31888</v>
      </c>
      <c r="C29" s="673">
        <v>67485</v>
      </c>
      <c r="D29" s="674">
        <f t="shared" si="0"/>
        <v>99373</v>
      </c>
    </row>
    <row r="30" spans="1:4" ht="12.95" customHeight="1">
      <c r="A30" s="672">
        <v>43</v>
      </c>
      <c r="B30" s="673">
        <v>30853</v>
      </c>
      <c r="C30" s="673">
        <v>64506</v>
      </c>
      <c r="D30" s="674">
        <f t="shared" si="0"/>
        <v>95359</v>
      </c>
    </row>
    <row r="31" spans="1:4" ht="12.95" customHeight="1">
      <c r="A31" s="672">
        <v>44</v>
      </c>
      <c r="B31" s="673">
        <v>30524</v>
      </c>
      <c r="C31" s="673">
        <v>60993</v>
      </c>
      <c r="D31" s="674">
        <f t="shared" si="0"/>
        <v>91517</v>
      </c>
    </row>
    <row r="32" spans="1:4" ht="12.95" customHeight="1">
      <c r="A32" s="672">
        <v>45</v>
      </c>
      <c r="B32" s="673">
        <v>27780</v>
      </c>
      <c r="C32" s="673">
        <v>55119</v>
      </c>
      <c r="D32" s="674">
        <f t="shared" si="0"/>
        <v>82899</v>
      </c>
    </row>
    <row r="33" spans="1:4" ht="12.95" customHeight="1">
      <c r="A33" s="672">
        <v>46</v>
      </c>
      <c r="B33" s="673">
        <v>23568</v>
      </c>
      <c r="C33" s="673">
        <v>47190</v>
      </c>
      <c r="D33" s="674">
        <f t="shared" si="0"/>
        <v>70758</v>
      </c>
    </row>
    <row r="34" spans="1:4" ht="12.95" customHeight="1">
      <c r="A34" s="672">
        <v>47</v>
      </c>
      <c r="B34" s="673">
        <v>23617</v>
      </c>
      <c r="C34" s="673">
        <v>57549</v>
      </c>
      <c r="D34" s="674">
        <f t="shared" si="0"/>
        <v>81166</v>
      </c>
    </row>
    <row r="35" spans="1:4" ht="12.95" customHeight="1">
      <c r="A35" s="672">
        <v>48</v>
      </c>
      <c r="B35" s="673">
        <v>20512</v>
      </c>
      <c r="C35" s="673">
        <v>63166</v>
      </c>
      <c r="D35" s="674">
        <f t="shared" si="0"/>
        <v>83678</v>
      </c>
    </row>
    <row r="36" spans="1:4" ht="12.95" customHeight="1">
      <c r="A36" s="672">
        <v>49</v>
      </c>
      <c r="B36" s="673">
        <v>16818</v>
      </c>
      <c r="C36" s="673">
        <v>59625</v>
      </c>
      <c r="D36" s="674">
        <f t="shared" si="0"/>
        <v>76443</v>
      </c>
    </row>
    <row r="37" spans="1:4" ht="12.95" customHeight="1">
      <c r="A37" s="672">
        <v>50</v>
      </c>
      <c r="B37" s="673">
        <v>13514</v>
      </c>
      <c r="C37" s="673">
        <v>50950</v>
      </c>
      <c r="D37" s="674">
        <f t="shared" ref="D37:D52" si="1">B37+C37</f>
        <v>64464</v>
      </c>
    </row>
    <row r="38" spans="1:4" ht="12.95" customHeight="1">
      <c r="A38" s="672">
        <v>51</v>
      </c>
      <c r="B38" s="673">
        <v>11514</v>
      </c>
      <c r="C38" s="673">
        <v>47224</v>
      </c>
      <c r="D38" s="674">
        <f t="shared" si="1"/>
        <v>58738</v>
      </c>
    </row>
    <row r="39" spans="1:4" ht="12.95" customHeight="1">
      <c r="A39" s="672">
        <v>52</v>
      </c>
      <c r="B39" s="673">
        <v>9124</v>
      </c>
      <c r="C39" s="673">
        <v>37595</v>
      </c>
      <c r="D39" s="674">
        <f t="shared" si="1"/>
        <v>46719</v>
      </c>
    </row>
    <row r="40" spans="1:4" ht="12.95" customHeight="1">
      <c r="A40" s="672">
        <v>53</v>
      </c>
      <c r="B40" s="673">
        <v>8994</v>
      </c>
      <c r="C40" s="673">
        <v>41169</v>
      </c>
      <c r="D40" s="674">
        <f t="shared" si="1"/>
        <v>50163</v>
      </c>
    </row>
    <row r="41" spans="1:4" ht="12.95" customHeight="1">
      <c r="A41" s="672">
        <v>54</v>
      </c>
      <c r="B41" s="673">
        <v>7265</v>
      </c>
      <c r="C41" s="673">
        <v>30864</v>
      </c>
      <c r="D41" s="674">
        <f t="shared" si="1"/>
        <v>38129</v>
      </c>
    </row>
    <row r="42" spans="1:4" ht="12.95" customHeight="1">
      <c r="A42" s="672">
        <v>55</v>
      </c>
      <c r="B42" s="673">
        <v>5422</v>
      </c>
      <c r="C42" s="673">
        <v>23659</v>
      </c>
      <c r="D42" s="674">
        <f t="shared" si="1"/>
        <v>29081</v>
      </c>
    </row>
    <row r="43" spans="1:4" ht="12.95" customHeight="1">
      <c r="A43" s="672">
        <v>56</v>
      </c>
      <c r="B43" s="673">
        <v>4222</v>
      </c>
      <c r="C43" s="673">
        <v>19315</v>
      </c>
      <c r="D43" s="674">
        <f t="shared" si="1"/>
        <v>23537</v>
      </c>
    </row>
    <row r="44" spans="1:4" ht="12.95" customHeight="1">
      <c r="A44" s="672">
        <v>57</v>
      </c>
      <c r="B44" s="673">
        <v>3794</v>
      </c>
      <c r="C44" s="673">
        <v>23648</v>
      </c>
      <c r="D44" s="674">
        <f t="shared" si="1"/>
        <v>27442</v>
      </c>
    </row>
    <row r="45" spans="1:4" ht="12.95" customHeight="1">
      <c r="A45" s="672">
        <v>58</v>
      </c>
      <c r="B45" s="673">
        <v>2897</v>
      </c>
      <c r="C45" s="673">
        <v>18697</v>
      </c>
      <c r="D45" s="674">
        <f t="shared" si="1"/>
        <v>21594</v>
      </c>
    </row>
    <row r="46" spans="1:4" ht="12.95" customHeight="1">
      <c r="A46" s="672">
        <v>59</v>
      </c>
      <c r="B46" s="673">
        <v>2100</v>
      </c>
      <c r="C46" s="673">
        <v>13240</v>
      </c>
      <c r="D46" s="674">
        <f t="shared" si="1"/>
        <v>15340</v>
      </c>
    </row>
    <row r="47" spans="1:4" ht="12.95" customHeight="1">
      <c r="A47" s="672">
        <v>60</v>
      </c>
      <c r="B47" s="673">
        <v>1560</v>
      </c>
      <c r="C47" s="673">
        <v>9679</v>
      </c>
      <c r="D47" s="674">
        <f t="shared" si="1"/>
        <v>11239</v>
      </c>
    </row>
    <row r="48" spans="1:4" ht="12.95" customHeight="1">
      <c r="A48" s="672">
        <v>61</v>
      </c>
      <c r="B48" s="673">
        <v>1112</v>
      </c>
      <c r="C48" s="673">
        <v>7221</v>
      </c>
      <c r="D48" s="674">
        <f t="shared" si="1"/>
        <v>8333</v>
      </c>
    </row>
    <row r="49" spans="1:4" ht="12.95" customHeight="1">
      <c r="A49" s="672">
        <v>62</v>
      </c>
      <c r="B49" s="673">
        <v>904</v>
      </c>
      <c r="C49" s="673">
        <v>4875</v>
      </c>
      <c r="D49" s="674">
        <f t="shared" si="1"/>
        <v>5779</v>
      </c>
    </row>
    <row r="50" spans="1:4" ht="12.95" customHeight="1">
      <c r="A50" s="672">
        <v>63</v>
      </c>
      <c r="B50" s="673">
        <v>753</v>
      </c>
      <c r="C50" s="673">
        <v>5565</v>
      </c>
      <c r="D50" s="674">
        <f t="shared" si="1"/>
        <v>6318</v>
      </c>
    </row>
    <row r="51" spans="1:4" ht="12.95" customHeight="1">
      <c r="A51" s="672">
        <v>64</v>
      </c>
      <c r="B51" s="673">
        <v>516</v>
      </c>
      <c r="C51" s="673">
        <v>3616</v>
      </c>
      <c r="D51" s="674">
        <f t="shared" si="1"/>
        <v>4132</v>
      </c>
    </row>
    <row r="52" spans="1:4" ht="12.95" customHeight="1">
      <c r="A52" s="672" t="s">
        <v>939</v>
      </c>
      <c r="B52" s="673">
        <v>679</v>
      </c>
      <c r="C52" s="673">
        <v>3417</v>
      </c>
      <c r="D52" s="674">
        <f t="shared" si="1"/>
        <v>4096</v>
      </c>
    </row>
    <row r="53" spans="1:4" s="382" customFormat="1" ht="24" customHeight="1">
      <c r="A53" s="668" t="s">
        <v>94</v>
      </c>
      <c r="B53" s="675">
        <f>SUM(B5:B52)</f>
        <v>877889</v>
      </c>
      <c r="C53" s="675">
        <f>SUM(C5:C52)</f>
        <v>1784719</v>
      </c>
      <c r="D53" s="675">
        <f>SUM(D5:D52)</f>
        <v>2662608</v>
      </c>
    </row>
    <row r="54" spans="1:4">
      <c r="B54" s="676"/>
    </row>
  </sheetData>
  <mergeCells count="2">
    <mergeCell ref="A2:D2"/>
    <mergeCell ref="A1:D1"/>
  </mergeCells>
  <pageMargins left="0" right="0" top="0" bottom="0"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39</vt:i4>
      </vt:variant>
      <vt:variant>
        <vt:lpstr>Adlandırılmış Aralıklar</vt:lpstr>
      </vt:variant>
      <vt:variant>
        <vt:i4>31</vt:i4>
      </vt:variant>
    </vt:vector>
  </HeadingPairs>
  <TitlesOfParts>
    <vt:vector size="70" baseType="lpstr">
      <vt:lpstr>BÖLÜM 1</vt:lpstr>
      <vt:lpstr>TABLO-1.1</vt:lpstr>
      <vt:lpstr>GRAFİK-1.1</vt:lpstr>
      <vt:lpstr>TABLO-1.2 </vt:lpstr>
      <vt:lpstr>GRAFİK-1.2</vt:lpstr>
      <vt:lpstr>TABLO-1.3</vt:lpstr>
      <vt:lpstr>GRAFİK-1.3</vt:lpstr>
      <vt:lpstr>TABLO-1.4</vt:lpstr>
      <vt:lpstr>GRAFİK-1.4</vt:lpstr>
      <vt:lpstr>Tablo 1.5-grafik 1.5</vt:lpstr>
      <vt:lpstr>TABLO-1.6</vt:lpstr>
      <vt:lpstr>TABLO-1.7</vt:lpstr>
      <vt:lpstr>Tablo-1.8 yeni</vt:lpstr>
      <vt:lpstr>TABLO-1.9</vt:lpstr>
      <vt:lpstr>TABLO-1.10</vt:lpstr>
      <vt:lpstr>TABLO-1.11</vt:lpstr>
      <vt:lpstr>TABLO-1.12</vt:lpstr>
      <vt:lpstr>TABLO-1.13</vt:lpstr>
      <vt:lpstr>TABLO-1.14</vt:lpstr>
      <vt:lpstr>TABLO-1.15</vt:lpstr>
      <vt:lpstr>TABLO-1.16</vt:lpstr>
      <vt:lpstr>TABLO-1.17</vt:lpstr>
      <vt:lpstr>TABLO-1.18 </vt:lpstr>
      <vt:lpstr>TABLO-1.19</vt:lpstr>
      <vt:lpstr>TABLO-1.20</vt:lpstr>
      <vt:lpstr>TABLO-1.21</vt:lpstr>
      <vt:lpstr>Tablo-1.22 yeni</vt:lpstr>
      <vt:lpstr>TABLO-1.23</vt:lpstr>
      <vt:lpstr>TABLO-1.24</vt:lpstr>
      <vt:lpstr>Tablo-1.25_yeni</vt:lpstr>
      <vt:lpstr>TABLO-1.26</vt:lpstr>
      <vt:lpstr>TABLO-1.27</vt:lpstr>
      <vt:lpstr>TABLO-1.28</vt:lpstr>
      <vt:lpstr>TABLO-1.29</vt:lpstr>
      <vt:lpstr>TABLO-1.30</vt:lpstr>
      <vt:lpstr>TABLO-1.31</vt:lpstr>
      <vt:lpstr>TABLO-1_32</vt:lpstr>
      <vt:lpstr>TABLO-1_33 </vt:lpstr>
      <vt:lpstr>Tablo-1.34_yeni</vt:lpstr>
      <vt:lpstr>'TABLO-1.2 '!_GoBack</vt:lpstr>
      <vt:lpstr>'GRAFİK-1.1'!Yazdırma_Alanı</vt:lpstr>
      <vt:lpstr>'GRAFİK-1.2'!Yazdırma_Alanı</vt:lpstr>
      <vt:lpstr>'GRAFİK-1.3'!Yazdırma_Alanı</vt:lpstr>
      <vt:lpstr>'GRAFİK-1.4'!Yazdırma_Alanı</vt:lpstr>
      <vt:lpstr>'Tablo 1.5-grafik 1.5'!Yazdırma_Alanı</vt:lpstr>
      <vt:lpstr>'TABLO-1.1'!Yazdırma_Alanı</vt:lpstr>
      <vt:lpstr>'TABLO-1.10'!Yazdırma_Alanı</vt:lpstr>
      <vt:lpstr>'TABLO-1.11'!Yazdırma_Alanı</vt:lpstr>
      <vt:lpstr>'TABLO-1.12'!Yazdırma_Alanı</vt:lpstr>
      <vt:lpstr>'TABLO-1.13'!Yazdırma_Alanı</vt:lpstr>
      <vt:lpstr>'TABLO-1.14'!Yazdırma_Alanı</vt:lpstr>
      <vt:lpstr>'TABLO-1.15'!Yazdırma_Alanı</vt:lpstr>
      <vt:lpstr>'TABLO-1.16'!Yazdırma_Alanı</vt:lpstr>
      <vt:lpstr>'TABLO-1.17'!Yazdırma_Alanı</vt:lpstr>
      <vt:lpstr>'TABLO-1.18 '!Yazdırma_Alanı</vt:lpstr>
      <vt:lpstr>'TABLO-1.19'!Yazdırma_Alanı</vt:lpstr>
      <vt:lpstr>'TABLO-1.2 '!Yazdırma_Alanı</vt:lpstr>
      <vt:lpstr>'TABLO-1.20'!Yazdırma_Alanı</vt:lpstr>
      <vt:lpstr>'TABLO-1.21'!Yazdırma_Alanı</vt:lpstr>
      <vt:lpstr>'TABLO-1.24'!Yazdırma_Alanı</vt:lpstr>
      <vt:lpstr>'TABLO-1.26'!Yazdırma_Alanı</vt:lpstr>
      <vt:lpstr>'TABLO-1.28'!Yazdırma_Alanı</vt:lpstr>
      <vt:lpstr>'TABLO-1.29'!Yazdırma_Alanı</vt:lpstr>
      <vt:lpstr>'TABLO-1.3'!Yazdırma_Alanı</vt:lpstr>
      <vt:lpstr>'TABLO-1.30'!Yazdırma_Alanı</vt:lpstr>
      <vt:lpstr>'TABLO-1.31'!Yazdırma_Alanı</vt:lpstr>
      <vt:lpstr>'TABLO-1.4'!Yazdırma_Alanı</vt:lpstr>
      <vt:lpstr>'TABLO-1.6'!Yazdırma_Alanı</vt:lpstr>
      <vt:lpstr>'TABLO-1.7'!Yazdırma_Alanı</vt:lpstr>
      <vt:lpstr>'TABLO-1.9'!Yazdırma_Alanı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MUHAMMED FATIH TUZEN</dc:creator>
  <cp:lastModifiedBy>MUHAMMED FATIH TUZEN</cp:lastModifiedBy>
  <cp:lastPrinted>2013-07-18T13:42:01Z</cp:lastPrinted>
  <dcterms:created xsi:type="dcterms:W3CDTF">2000-05-11T13:49:14Z</dcterms:created>
  <dcterms:modified xsi:type="dcterms:W3CDTF">2013-07-19T06:20:17Z</dcterms:modified>
</cp:coreProperties>
</file>